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aixa-my.sharepoint.com/personal/c064158_corp_caixa_gov_br/Documents/Área de Trabalho/Sinalização/Sinalização_PA_AM/"/>
    </mc:Choice>
  </mc:AlternateContent>
  <xr:revisionPtr revIDLastSave="92" documentId="8_{D1358FA3-FA15-4DEC-BC3E-BEACB11BB443}" xr6:coauthVersionLast="47" xr6:coauthVersionMax="47" xr10:uidLastSave="{FFED7449-F5BB-4AFE-A1F4-FFC6A9D26EF9}"/>
  <bookViews>
    <workbookView xWindow="-110" yWindow="-110" windowWidth="19420" windowHeight="10300" activeTab="3" xr2:uid="{00000000-000D-0000-FFFF-FFFF00000000}"/>
  </bookViews>
  <sheets>
    <sheet name="RESUMO" sheetId="29" r:id="rId1"/>
    <sheet name="1 EXTERNA" sheetId="32" r:id="rId2"/>
    <sheet name="2 CARENAGEM" sheetId="42" r:id="rId3"/>
    <sheet name="3 ADMINISTRATIVOS" sheetId="39" r:id="rId4"/>
    <sheet name="4 VAREJO" sheetId="37" r:id="rId5"/>
    <sheet name="5 SERVIÇOS-COMPLEMENTARES" sheetId="23" r:id="rId6"/>
    <sheet name="(BDI)" sheetId="43" r:id="rId7"/>
    <sheet name="PA_AP" sheetId="46" r:id="rId8"/>
    <sheet name="AUX-Composição" sheetId="30" state="hidden" r:id="rId9"/>
  </sheets>
  <externalReferences>
    <externalReference r:id="rId10"/>
  </externalReferences>
  <definedNames>
    <definedName name="_xlnm._FilterDatabase" localSheetId="1" hidden="1">'1 EXTERNA'!$A$1:$J$146</definedName>
    <definedName name="_xlnm._FilterDatabase" localSheetId="2" hidden="1">'2 CARENAGEM'!$A$1:$K$37</definedName>
    <definedName name="_xlnm.Print_Area" localSheetId="6">'(BDI)'!$A$1:$F$45</definedName>
    <definedName name="_xlnm.Print_Area" localSheetId="1">'1 EXTERNA'!$A$1:$J$151</definedName>
    <definedName name="_xlnm.Print_Area" localSheetId="2">'2 CARENAGEM'!$A$1:$K$42</definedName>
    <definedName name="_xlnm.Print_Area" localSheetId="3">'3 ADMINISTRATIVOS'!$A$1:$I$60</definedName>
    <definedName name="_xlnm.Print_Area" localSheetId="5">'5 SERVIÇOS-COMPLEMENTARES'!$A$1:$H$33</definedName>
    <definedName name="_xlnm.Print_Area" localSheetId="7">PA_AP!$A$1:$H$55</definedName>
    <definedName name="_xlnm.Print_Area" localSheetId="0">RESUMO!$A$1:$M$22</definedName>
    <definedName name="_xlnm.Print_Titles" localSheetId="1">'1 EXTERNA'!$1:$5</definedName>
    <definedName name="_xlnm.Print_Titles" localSheetId="2">'2 CARENAGEM'!$1:$5</definedName>
    <definedName name="_xlnm.Print_Titles" localSheetId="3">'3 ADMINISTRATIVOS'!$1:$4</definedName>
    <definedName name="_xlnm.Print_Titles" localSheetId="5">'5 SERVIÇOS-COMPLEMENTARES'!$1:$4</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5" i="39" l="1"/>
  <c r="J34" i="39"/>
  <c r="J35" i="39"/>
  <c r="J36" i="39"/>
  <c r="J37" i="39"/>
  <c r="J38" i="39"/>
  <c r="J44" i="39"/>
  <c r="J45" i="39"/>
  <c r="J46" i="39"/>
  <c r="J47" i="39"/>
  <c r="G28" i="23"/>
  <c r="G27" i="23"/>
  <c r="G26" i="23"/>
  <c r="J35" i="42"/>
  <c r="J36" i="42"/>
  <c r="J34" i="42"/>
  <c r="J9" i="42"/>
  <c r="J10" i="42"/>
  <c r="J11" i="42"/>
  <c r="J12" i="42"/>
  <c r="J8" i="42"/>
  <c r="J7" i="42"/>
  <c r="G6" i="46"/>
  <c r="E25" i="43"/>
  <c r="E22" i="43"/>
  <c r="E15" i="43"/>
  <c r="E11" i="43"/>
  <c r="K17" i="42"/>
  <c r="K18" i="42"/>
  <c r="K19" i="42"/>
  <c r="K20" i="42"/>
  <c r="K21" i="42"/>
  <c r="K22" i="42"/>
  <c r="K23" i="42"/>
  <c r="K24" i="42"/>
  <c r="K25" i="42"/>
  <c r="K26" i="42"/>
  <c r="K27" i="42"/>
  <c r="K28" i="42"/>
  <c r="K29" i="42"/>
  <c r="K30" i="42"/>
  <c r="K31" i="42"/>
  <c r="K16" i="42"/>
  <c r="K15" i="42"/>
  <c r="K14" i="42"/>
  <c r="K13" i="42"/>
  <c r="E47" i="46" l="1"/>
  <c r="F47" i="46"/>
  <c r="D47" i="46"/>
  <c r="G47" i="46"/>
  <c r="K35" i="42"/>
  <c r="K36" i="42"/>
  <c r="K34" i="42"/>
  <c r="K8" i="42"/>
  <c r="K9" i="42"/>
  <c r="K10" i="42"/>
  <c r="K11" i="42"/>
  <c r="K12" i="42"/>
  <c r="K7" i="42"/>
  <c r="J142" i="37"/>
  <c r="J141" i="37"/>
  <c r="K37" i="42" l="1"/>
  <c r="K32" i="42"/>
  <c r="J109" i="37"/>
  <c r="J110" i="37"/>
  <c r="J111" i="37"/>
  <c r="K38" i="42" l="1"/>
  <c r="J209" i="37"/>
  <c r="J184" i="37"/>
  <c r="J180" i="37"/>
  <c r="J177" i="37"/>
  <c r="J176" i="37"/>
  <c r="J166" i="37"/>
  <c r="J167" i="37"/>
  <c r="J168" i="37"/>
  <c r="J169" i="37"/>
  <c r="J170" i="37"/>
  <c r="J171" i="37"/>
  <c r="J172" i="37"/>
  <c r="J173" i="37"/>
  <c r="J165" i="37"/>
  <c r="J162" i="37"/>
  <c r="J145" i="37"/>
  <c r="J133" i="37"/>
  <c r="J134" i="37"/>
  <c r="J135" i="37"/>
  <c r="J136" i="37"/>
  <c r="J137" i="37"/>
  <c r="J138" i="37"/>
  <c r="J132" i="37"/>
  <c r="J99" i="37"/>
  <c r="J94" i="37"/>
  <c r="J85" i="37"/>
  <c r="J53" i="37"/>
  <c r="J51" i="37"/>
  <c r="J35" i="37"/>
  <c r="J32" i="37"/>
  <c r="J31" i="37"/>
  <c r="J27" i="37"/>
  <c r="J22" i="37"/>
  <c r="J20" i="37"/>
  <c r="J19" i="37"/>
  <c r="J18" i="37"/>
  <c r="J14" i="37"/>
  <c r="J10" i="37"/>
  <c r="J8" i="37"/>
  <c r="I52" i="39"/>
  <c r="I53" i="39" s="1"/>
  <c r="I38" i="39"/>
  <c r="I27" i="39"/>
  <c r="I24" i="39"/>
  <c r="I22" i="39"/>
  <c r="I23" i="39"/>
  <c r="I21" i="39"/>
  <c r="I8" i="39"/>
  <c r="I11" i="39"/>
  <c r="I7" i="39"/>
  <c r="J108" i="37"/>
  <c r="J178" i="37" l="1"/>
  <c r="J174" i="37"/>
  <c r="I46" i="39"/>
  <c r="I44" i="39"/>
  <c r="I45" i="39"/>
  <c r="I48" i="39"/>
  <c r="J48" i="39" s="1"/>
  <c r="I47" i="39"/>
  <c r="I35" i="39"/>
  <c r="I36" i="39"/>
  <c r="I37" i="39"/>
  <c r="I9" i="39"/>
  <c r="I34" i="39"/>
  <c r="J139" i="37"/>
  <c r="J140" i="37"/>
  <c r="J47" i="37"/>
  <c r="J48" i="37"/>
  <c r="J49" i="39" l="1"/>
  <c r="J46" i="37"/>
  <c r="J45" i="37"/>
  <c r="J44" i="37"/>
  <c r="J42" i="37"/>
  <c r="J68" i="37"/>
  <c r="J67" i="37"/>
  <c r="J66" i="37"/>
  <c r="J65" i="37"/>
  <c r="J64" i="37"/>
  <c r="J63" i="37"/>
  <c r="J62" i="37"/>
  <c r="J61" i="37"/>
  <c r="J60" i="37"/>
  <c r="J59" i="37"/>
  <c r="J58" i="37"/>
  <c r="J57" i="37"/>
  <c r="J56" i="37"/>
  <c r="J55" i="37"/>
  <c r="J54" i="37"/>
  <c r="J52" i="37"/>
  <c r="J41" i="37"/>
  <c r="J220" i="37"/>
  <c r="J43" i="37"/>
  <c r="J36" i="37"/>
  <c r="J37" i="37"/>
  <c r="J38" i="37"/>
  <c r="J39" i="37"/>
  <c r="J40" i="37"/>
  <c r="J25" i="37"/>
  <c r="J26" i="37"/>
  <c r="J21" i="37"/>
  <c r="J17" i="37"/>
  <c r="J16" i="37"/>
  <c r="J15" i="37"/>
  <c r="J13" i="37"/>
  <c r="J12" i="37"/>
  <c r="J11" i="37"/>
  <c r="J9" i="37"/>
  <c r="J23" i="37" l="1"/>
  <c r="J49" i="37"/>
  <c r="J84" i="37"/>
  <c r="J204" i="37" l="1"/>
  <c r="I28" i="39"/>
  <c r="I29" i="39"/>
  <c r="I30" i="39"/>
  <c r="I31" i="39"/>
  <c r="I32" i="39"/>
  <c r="I12" i="39"/>
  <c r="I13" i="39"/>
  <c r="I14" i="39"/>
  <c r="I15" i="39"/>
  <c r="I16" i="39"/>
  <c r="I17" i="39"/>
  <c r="I18" i="39"/>
  <c r="I19" i="39"/>
  <c r="I20" i="39"/>
  <c r="I25" i="39" l="1"/>
  <c r="I39" i="39"/>
  <c r="J155" i="37"/>
  <c r="J156" i="37"/>
  <c r="J157" i="37"/>
  <c r="J158" i="37"/>
  <c r="J159" i="37"/>
  <c r="J160" i="37"/>
  <c r="J161" i="37"/>
  <c r="J154" i="37"/>
  <c r="J205" i="37"/>
  <c r="J151" i="37"/>
  <c r="J152" i="37" s="1"/>
  <c r="J146" i="37"/>
  <c r="J147" i="37"/>
  <c r="J148" i="37"/>
  <c r="J124" i="37"/>
  <c r="J206" i="37"/>
  <c r="J125" i="37"/>
  <c r="J126" i="37"/>
  <c r="J127" i="37"/>
  <c r="J128" i="37"/>
  <c r="J129" i="37"/>
  <c r="J130" i="37"/>
  <c r="J131" i="37"/>
  <c r="J123" i="37"/>
  <c r="J115" i="37"/>
  <c r="J116" i="37"/>
  <c r="J117" i="37"/>
  <c r="J118" i="37"/>
  <c r="J119" i="37"/>
  <c r="J120" i="37"/>
  <c r="J114" i="37"/>
  <c r="J98" i="37"/>
  <c r="J100" i="37"/>
  <c r="J101" i="37"/>
  <c r="J102" i="37"/>
  <c r="J103" i="37"/>
  <c r="J104" i="37"/>
  <c r="J105" i="37"/>
  <c r="J106" i="37"/>
  <c r="J107" i="37"/>
  <c r="J198" i="37"/>
  <c r="J199" i="37"/>
  <c r="J200" i="37"/>
  <c r="J201" i="37"/>
  <c r="J202" i="37"/>
  <c r="J203" i="37"/>
  <c r="J97" i="37"/>
  <c r="J73" i="37"/>
  <c r="J74" i="37"/>
  <c r="J75" i="37"/>
  <c r="J76" i="37"/>
  <c r="J77" i="37"/>
  <c r="J78" i="37"/>
  <c r="J79" i="37"/>
  <c r="J80" i="37"/>
  <c r="J81" i="37"/>
  <c r="J82" i="37"/>
  <c r="J83" i="37"/>
  <c r="J86" i="37"/>
  <c r="J87" i="37"/>
  <c r="J88" i="37"/>
  <c r="J89" i="37"/>
  <c r="J90" i="37"/>
  <c r="J91" i="37"/>
  <c r="J92" i="37"/>
  <c r="J93" i="37"/>
  <c r="J72" i="37"/>
  <c r="J218" i="37"/>
  <c r="J69" i="37"/>
  <c r="J70" i="37" s="1"/>
  <c r="J210" i="37"/>
  <c r="J211" i="37"/>
  <c r="J212" i="37"/>
  <c r="J213" i="37"/>
  <c r="J214" i="37"/>
  <c r="J215" i="37"/>
  <c r="J216" i="37"/>
  <c r="J217" i="37"/>
  <c r="J181" i="37"/>
  <c r="J182" i="37"/>
  <c r="J183" i="37"/>
  <c r="J185" i="37"/>
  <c r="J186" i="37"/>
  <c r="J187" i="37"/>
  <c r="J188" i="37"/>
  <c r="J189" i="37"/>
  <c r="J190" i="37"/>
  <c r="J191" i="37"/>
  <c r="J192" i="37"/>
  <c r="J193" i="37"/>
  <c r="J194" i="37"/>
  <c r="J195" i="37"/>
  <c r="J196" i="37"/>
  <c r="J197" i="37"/>
  <c r="J207" i="37"/>
  <c r="J208" i="37"/>
  <c r="J219" i="37"/>
  <c r="J30" i="37"/>
  <c r="J28" i="37"/>
  <c r="J29" i="37"/>
  <c r="C8" i="29"/>
  <c r="C7" i="29"/>
  <c r="J3" i="32"/>
  <c r="I3" i="32"/>
  <c r="F3" i="32"/>
  <c r="E3" i="32"/>
  <c r="D3" i="32"/>
  <c r="C3" i="32"/>
  <c r="A2" i="23"/>
  <c r="C5" i="29"/>
  <c r="A1" i="32"/>
  <c r="C9" i="29"/>
  <c r="A1" i="23"/>
  <c r="S5" i="30"/>
  <c r="I12" i="30"/>
  <c r="I18" i="30"/>
  <c r="G38" i="30"/>
  <c r="H13" i="30" s="1"/>
  <c r="I13" i="30" s="1"/>
  <c r="I19" i="30" s="1"/>
  <c r="M7" i="29" l="1"/>
  <c r="J121" i="37"/>
  <c r="J163" i="37"/>
  <c r="J112" i="37"/>
  <c r="J95" i="37"/>
  <c r="J221" i="37"/>
  <c r="J222" i="37" s="1"/>
  <c r="J33" i="37"/>
  <c r="J143" i="37"/>
  <c r="J149" i="37"/>
  <c r="I20" i="30"/>
  <c r="M6" i="29" l="1"/>
  <c r="M8" i="29"/>
  <c r="G23" i="23"/>
  <c r="H23" i="23" s="1"/>
  <c r="I134" i="32" l="1"/>
  <c r="J134" i="32" s="1"/>
  <c r="I144" i="32"/>
  <c r="J144" i="32" s="1"/>
  <c r="J145" i="32" s="1"/>
  <c r="I139" i="32"/>
  <c r="J139" i="32" s="1"/>
  <c r="G22" i="23"/>
  <c r="H22" i="23" s="1"/>
  <c r="G7" i="23"/>
  <c r="H7" i="23" s="1"/>
  <c r="I141" i="32"/>
  <c r="J141" i="32" s="1"/>
  <c r="I140" i="32"/>
  <c r="J140" i="32" s="1"/>
  <c r="I95" i="32"/>
  <c r="J95" i="32" s="1"/>
  <c r="I101" i="32"/>
  <c r="J101" i="32" s="1"/>
  <c r="I107" i="32"/>
  <c r="J107" i="32" s="1"/>
  <c r="I113" i="32"/>
  <c r="J113" i="32" s="1"/>
  <c r="I86" i="32"/>
  <c r="J86" i="32" s="1"/>
  <c r="I102" i="32"/>
  <c r="J102" i="32" s="1"/>
  <c r="I108" i="32"/>
  <c r="J108" i="32" s="1"/>
  <c r="I82" i="32"/>
  <c r="J82" i="32" s="1"/>
  <c r="I111" i="32"/>
  <c r="J111" i="32" s="1"/>
  <c r="I133" i="32"/>
  <c r="J133" i="32" s="1"/>
  <c r="I93" i="32"/>
  <c r="J93" i="32" s="1"/>
  <c r="I96" i="32"/>
  <c r="J96" i="32" s="1"/>
  <c r="I81" i="32"/>
  <c r="J81" i="32" s="1"/>
  <c r="I88" i="32"/>
  <c r="J88" i="32" s="1"/>
  <c r="I99" i="32"/>
  <c r="J99" i="32" s="1"/>
  <c r="I87" i="32"/>
  <c r="J87" i="32" s="1"/>
  <c r="I98" i="32"/>
  <c r="J98" i="32" s="1"/>
  <c r="I89" i="32"/>
  <c r="J89" i="32" s="1"/>
  <c r="I105" i="32"/>
  <c r="J105" i="32" s="1"/>
  <c r="I103" i="32"/>
  <c r="J103" i="32" s="1"/>
  <c r="I109" i="32"/>
  <c r="J109" i="32" s="1"/>
  <c r="I104" i="32"/>
  <c r="J104" i="32" s="1"/>
  <c r="I83" i="32"/>
  <c r="J83" i="32" s="1"/>
  <c r="I97" i="32"/>
  <c r="J97" i="32" s="1"/>
  <c r="I90" i="32"/>
  <c r="J90" i="32" s="1"/>
  <c r="I135" i="32"/>
  <c r="J135" i="32" s="1"/>
  <c r="I110" i="32"/>
  <c r="J110" i="32" s="1"/>
  <c r="I136" i="32"/>
  <c r="J136" i="32" s="1"/>
  <c r="I132" i="32"/>
  <c r="J132" i="32" s="1"/>
  <c r="I94" i="32"/>
  <c r="J94" i="32" s="1"/>
  <c r="I100" i="32"/>
  <c r="J100" i="32" s="1"/>
  <c r="I106" i="32"/>
  <c r="J106" i="32" s="1"/>
  <c r="I112" i="32"/>
  <c r="J112" i="32" s="1"/>
  <c r="I85" i="32"/>
  <c r="J85" i="32" s="1"/>
  <c r="I80" i="32"/>
  <c r="J80" i="32" s="1"/>
  <c r="I84" i="32"/>
  <c r="J84" i="32" s="1"/>
  <c r="I63" i="32"/>
  <c r="J63" i="32" s="1"/>
  <c r="I69" i="32"/>
  <c r="J69" i="32" s="1"/>
  <c r="I75" i="32"/>
  <c r="J75" i="32" s="1"/>
  <c r="I56" i="32"/>
  <c r="J56" i="32" s="1"/>
  <c r="I70" i="32"/>
  <c r="J70" i="32" s="1"/>
  <c r="I76" i="32"/>
  <c r="J76" i="32" s="1"/>
  <c r="I57" i="32"/>
  <c r="J57" i="32" s="1"/>
  <c r="I71" i="32"/>
  <c r="J71" i="32" s="1"/>
  <c r="I77" i="32"/>
  <c r="J77" i="32" s="1"/>
  <c r="I66" i="32"/>
  <c r="J66" i="32" s="1"/>
  <c r="I72" i="32"/>
  <c r="J72" i="32" s="1"/>
  <c r="I59" i="32"/>
  <c r="J59" i="32" s="1"/>
  <c r="I62" i="32"/>
  <c r="J62" i="32" s="1"/>
  <c r="I73" i="32"/>
  <c r="J73" i="32" s="1"/>
  <c r="I74" i="32"/>
  <c r="J74" i="32" s="1"/>
  <c r="I55" i="32"/>
  <c r="J55" i="32" s="1"/>
  <c r="I64" i="32"/>
  <c r="J64" i="32" s="1"/>
  <c r="I65" i="32"/>
  <c r="J65" i="32" s="1"/>
  <c r="I58" i="32"/>
  <c r="J58" i="32" s="1"/>
  <c r="I67" i="32"/>
  <c r="J67" i="32" s="1"/>
  <c r="I68" i="32"/>
  <c r="J68" i="32" s="1"/>
  <c r="I8" i="32"/>
  <c r="J8" i="32" s="1"/>
  <c r="I123" i="32"/>
  <c r="J123" i="32" s="1"/>
  <c r="I44" i="32"/>
  <c r="J44" i="32" s="1"/>
  <c r="I24" i="32"/>
  <c r="J24" i="32" s="1"/>
  <c r="I124" i="32"/>
  <c r="J124" i="32" s="1"/>
  <c r="I45" i="32"/>
  <c r="J45" i="32" s="1"/>
  <c r="I25" i="32"/>
  <c r="J25" i="32" s="1"/>
  <c r="I126" i="32"/>
  <c r="J126" i="32" s="1"/>
  <c r="I28" i="32"/>
  <c r="J28" i="32" s="1"/>
  <c r="I49" i="32"/>
  <c r="J49" i="32" s="1"/>
  <c r="I29" i="32"/>
  <c r="J29" i="32" s="1"/>
  <c r="I127" i="32"/>
  <c r="J127" i="32" s="1"/>
  <c r="I14" i="32"/>
  <c r="J14" i="32" s="1"/>
  <c r="I21" i="32"/>
  <c r="J21" i="32" s="1"/>
  <c r="I125" i="32"/>
  <c r="J125" i="32" s="1"/>
  <c r="I46" i="32"/>
  <c r="J46" i="32" s="1"/>
  <c r="I10" i="32"/>
  <c r="J10" i="32" s="1"/>
  <c r="I26" i="32"/>
  <c r="J26" i="32" s="1"/>
  <c r="I47" i="32"/>
  <c r="J47" i="32" s="1"/>
  <c r="I11" i="32"/>
  <c r="J11" i="32" s="1"/>
  <c r="I27" i="32"/>
  <c r="J27" i="32" s="1"/>
  <c r="I48" i="32"/>
  <c r="J48" i="32" s="1"/>
  <c r="I12" i="32"/>
  <c r="J12" i="32" s="1"/>
  <c r="I13" i="32"/>
  <c r="J13" i="32" s="1"/>
  <c r="I50" i="32"/>
  <c r="J50" i="32" s="1"/>
  <c r="I30" i="32"/>
  <c r="J30" i="32" s="1"/>
  <c r="I22" i="32"/>
  <c r="J22" i="32" s="1"/>
  <c r="I43" i="32"/>
  <c r="J43" i="32" s="1"/>
  <c r="I23" i="32"/>
  <c r="J23" i="32" s="1"/>
  <c r="I41" i="32"/>
  <c r="J41" i="32" s="1"/>
  <c r="I42" i="32"/>
  <c r="J42" i="32" s="1"/>
  <c r="I117" i="32"/>
  <c r="J117" i="32" s="1"/>
  <c r="I128" i="32"/>
  <c r="J128" i="32" s="1"/>
  <c r="I35" i="32"/>
  <c r="J35" i="32" s="1"/>
  <c r="I51" i="32"/>
  <c r="J51" i="32" s="1"/>
  <c r="I15" i="32"/>
  <c r="J15" i="32" s="1"/>
  <c r="I31" i="32"/>
  <c r="J31" i="32" s="1"/>
  <c r="I129" i="32"/>
  <c r="J129" i="32" s="1"/>
  <c r="I36" i="32"/>
  <c r="J36" i="32" s="1"/>
  <c r="I52" i="32"/>
  <c r="J52" i="32" s="1"/>
  <c r="I16" i="32"/>
  <c r="J16" i="32" s="1"/>
  <c r="I9" i="32"/>
  <c r="J9" i="32" s="1"/>
  <c r="I116" i="32"/>
  <c r="J116" i="32" s="1"/>
  <c r="I37" i="32"/>
  <c r="J37" i="32" s="1"/>
  <c r="I53" i="32"/>
  <c r="J53" i="32" s="1"/>
  <c r="I17" i="32"/>
  <c r="J17" i="32" s="1"/>
  <c r="I120" i="32"/>
  <c r="J120" i="32" s="1"/>
  <c r="I38" i="32"/>
  <c r="J38" i="32" s="1"/>
  <c r="I54" i="32"/>
  <c r="J54" i="32" s="1"/>
  <c r="I18" i="32"/>
  <c r="J18" i="32" s="1"/>
  <c r="I20" i="32"/>
  <c r="J20" i="32" s="1"/>
  <c r="I118" i="32"/>
  <c r="J118" i="32" s="1"/>
  <c r="I119" i="32"/>
  <c r="J119" i="32" s="1"/>
  <c r="I39" i="32"/>
  <c r="J39" i="32" s="1"/>
  <c r="I34" i="32"/>
  <c r="I19" i="32"/>
  <c r="J19" i="32" s="1"/>
  <c r="I40" i="32"/>
  <c r="J40" i="32" s="1"/>
  <c r="I122" i="32"/>
  <c r="J122" i="32" s="1"/>
  <c r="I121" i="32"/>
  <c r="J121" i="32" s="1"/>
  <c r="G13" i="23"/>
  <c r="H13" i="23" s="1"/>
  <c r="H27" i="23"/>
  <c r="G14" i="23"/>
  <c r="H14" i="23" s="1"/>
  <c r="G8" i="23"/>
  <c r="H8" i="23" s="1"/>
  <c r="G15" i="23"/>
  <c r="H15" i="23" s="1"/>
  <c r="G20" i="23"/>
  <c r="H20" i="23" s="1"/>
  <c r="G9" i="23"/>
  <c r="H9" i="23" s="1"/>
  <c r="G16" i="23"/>
  <c r="H16" i="23" s="1"/>
  <c r="G21" i="23"/>
  <c r="H21" i="23" s="1"/>
  <c r="G10" i="23"/>
  <c r="H10" i="23" s="1"/>
  <c r="G11" i="23"/>
  <c r="H11" i="23" s="1"/>
  <c r="G12" i="23"/>
  <c r="H12" i="23" s="1"/>
  <c r="H26" i="23"/>
  <c r="G18" i="23"/>
  <c r="H18" i="23" s="1"/>
  <c r="H28" i="23"/>
  <c r="G19" i="23"/>
  <c r="H19" i="23" s="1"/>
  <c r="G17" i="23"/>
  <c r="H17" i="23" s="1"/>
  <c r="J91" i="32" l="1"/>
  <c r="J114" i="32"/>
  <c r="J137" i="32"/>
  <c r="J32" i="32"/>
  <c r="J78" i="32"/>
  <c r="J142" i="32"/>
  <c r="J146" i="32" s="1"/>
  <c r="J130" i="32"/>
  <c r="H24" i="23"/>
  <c r="H29" i="23"/>
  <c r="J34" i="32"/>
  <c r="J60" i="32" s="1"/>
  <c r="M5" i="29" l="1"/>
  <c r="H30" i="23"/>
  <c r="M9" i="29" s="1"/>
  <c r="M10" i="2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<sst xmlns="http://schemas.openxmlformats.org/spreadsheetml/2006/main" count="1972" uniqueCount="1488">
  <si>
    <t>kg</t>
  </si>
  <si>
    <t>ITEM</t>
  </si>
  <si>
    <t>BANDEIRAS</t>
  </si>
  <si>
    <t>CONJUNTO DE ESTACIONAMENTO</t>
  </si>
  <si>
    <t>BOTOEIRA</t>
  </si>
  <si>
    <t>TÓTENS</t>
  </si>
  <si>
    <t>DESCRIÇÃO</t>
  </si>
  <si>
    <t>IMAGEM</t>
  </si>
  <si>
    <t>OBSERVAÇÕES:</t>
  </si>
  <si>
    <t>CÓDIGO (pág.)</t>
  </si>
  <si>
    <t>(detalhe separado)</t>
  </si>
  <si>
    <t>m²</t>
  </si>
  <si>
    <t>PAINÉIS - FAIXAS HORIZONTAIS</t>
  </si>
  <si>
    <t>VALOR TOTAL</t>
  </si>
  <si>
    <t>RE Logística Brasília/DF - SINALIZAÇÃO</t>
  </si>
  <si>
    <t>SINALIZAÇÃO PARA SALAS NÃO CONTIGUA, QUIOSQUES E PAE</t>
  </si>
  <si>
    <t>und</t>
  </si>
  <si>
    <t>Planilha Resumo de Custos</t>
  </si>
  <si>
    <t>SINAPI Não Desonerado 11/2020 DF</t>
  </si>
  <si>
    <t>15.03.08</t>
  </si>
  <si>
    <t>SBC ADEQUADO</t>
  </si>
  <si>
    <t>-</t>
  </si>
  <si>
    <t>ALARME COM RÁDIO FREQUÊNCIA PARA SANITÁRIO PCD</t>
  </si>
  <si>
    <t>INCLUSIVE ACIONADOR</t>
  </si>
  <si>
    <t>SISTEMA COM CONTROLE REMOTO</t>
  </si>
  <si>
    <t>REF.: MOD.: PLT 99, FAB.: PLATEL OU EQUIVALENTE TÉCNICO</t>
  </si>
  <si>
    <t>FORNECIMENTO E INSTALAÇÃO</t>
  </si>
  <si>
    <t>un</t>
  </si>
  <si>
    <t>SINAPI</t>
  </si>
  <si>
    <t>ELETRICISTA COM ENCARGOS COMPLEMENTARES</t>
  </si>
  <si>
    <t>MDO</t>
  </si>
  <si>
    <t>h</t>
  </si>
  <si>
    <t>MERCADO</t>
  </si>
  <si>
    <t>COT-25</t>
  </si>
  <si>
    <t>FORNECIMENTO</t>
  </si>
  <si>
    <t>MAT</t>
  </si>
  <si>
    <t>VALOR TOTAL DE MÃO DE OBRA ====&gt;</t>
  </si>
  <si>
    <t>VALOR TOTAL DE MATERIAL ====&gt;</t>
  </si>
  <si>
    <t>TOTAL ====&gt;</t>
  </si>
  <si>
    <t>Observação:</t>
  </si>
  <si>
    <t>UTILIZADA COMPOSIÇÃO SBC 202125 COMO REFERÊNCIA DE INSTALAÇÃO, COM AS SEGUINTES ADEQUAÇÕES:</t>
  </si>
  <si>
    <t>1) O INSUMO DE M.O. DO SBC SUBSTITUÍDO PELO INSUMO DE M.O. DO SINAPI.</t>
  </si>
  <si>
    <t>2) O INSUMO DE MAT. SBC SUBSTITUÍDO PELO INSUMO DE MAT. PROVENIENTE DE COTAÇÃO DE MERCADO.</t>
  </si>
  <si>
    <t>Código</t>
  </si>
  <si>
    <t>Descrição</t>
  </si>
  <si>
    <t>Unidade</t>
  </si>
  <si>
    <t>Dados</t>
  </si>
  <si>
    <t>Empresa 1</t>
  </si>
  <si>
    <t>Empresa 2</t>
  </si>
  <si>
    <t xml:space="preserve">Empresa 3 </t>
  </si>
  <si>
    <t>INSUMO/PREÇO</t>
  </si>
  <si>
    <t>NOME</t>
  </si>
  <si>
    <t>SHOPPING DO BRAILLE</t>
  </si>
  <si>
    <t>CERTIVA</t>
  </si>
  <si>
    <t>SOLUCENTER - SLC COMÉRCIO IMPORTAÇÃO E EXPORTAÇÃO LTDA</t>
  </si>
  <si>
    <t>CNPJ</t>
  </si>
  <si>
    <t>09.379.831/0001-90</t>
  </si>
  <si>
    <t>10.811.754/0001-85</t>
  </si>
  <si>
    <t>TELEFONE</t>
  </si>
  <si>
    <t xml:space="preserve">(11) 2083-7423 </t>
  </si>
  <si>
    <t>(19) 3328-2080</t>
  </si>
  <si>
    <t>(19) 3318-3040</t>
  </si>
  <si>
    <t>NOME DO ARQUIVO</t>
  </si>
  <si>
    <t>PROP-4-ACESSORIOS-SHOPPING_BRAILLE</t>
  </si>
  <si>
    <t>PROP-5-ACESSORIOS-CERTIVA</t>
  </si>
  <si>
    <t>PROP-6-ACESSORIOS-SOLUCENTER</t>
  </si>
  <si>
    <t>DATA</t>
  </si>
  <si>
    <t>VALOR ADOTADO =====&gt;</t>
  </si>
  <si>
    <t>SINAPI 72947</t>
  </si>
  <si>
    <t>DEMARCAÇÃO DE PISO À BASE DE EMULSÃO ACRÍLICA, REFLETORIZAÇÃO POR PRÉ-MISTURA COM ADIÇÃO DE 400G DE MICROESFERAS DE VIDRO TIPO IB(PREMIX), NBR 16184, PARA CADA  METRO QUADRADO - INCLUSIVE MÃO DE OBRA</t>
  </si>
  <si>
    <t>COT-19</t>
  </si>
  <si>
    <t>Cotação e Composição retiradas da PLO para redução da área da AG. Comercial Sul</t>
  </si>
  <si>
    <t>RT: Arquiteto Mairton Lima de Souza Holanda (CAU: A20486-2) RRT 9402766 - OES 0747.2017.1290</t>
  </si>
  <si>
    <t>Planilha de Composição de Preço Unitário / Cotação Alarme com rádio frequência (Não divulgar)</t>
  </si>
  <si>
    <t>QUANT.</t>
  </si>
  <si>
    <t>UNID.</t>
  </si>
  <si>
    <t>Planilha de Quantitativos e Custos</t>
  </si>
  <si>
    <t>Recuperação de totem /bandeira / letreiro em acrílico (apenas parte em acrílico)</t>
  </si>
  <si>
    <t>SINALIZAÇÃO EXTERNA (AGÊNCIAS, PA, SNC, QUIOSQUES E UNIDADES ADMINISTRATIVAS)</t>
  </si>
  <si>
    <t>UNIDADE ADMINISTRATIVA - SINALIZAÇÃO PRIMÁRIA</t>
  </si>
  <si>
    <t>ELEMENTOS DE SINALIZAÇÃO EXTERNA DE AGÊNCIAS, SNC, PA, QUIOSQUES E UNIDADES ADMINISTRATIVAS</t>
  </si>
  <si>
    <t>SUB-PÓRTICOS / BOTOEIRAS</t>
  </si>
  <si>
    <t>Aplicação de adesivo em acrílico em bandeira de totem</t>
  </si>
  <si>
    <t>CUSTO UNITÁRIO</t>
  </si>
  <si>
    <t>AC</t>
  </si>
  <si>
    <t>R</t>
  </si>
  <si>
    <t>DF</t>
  </si>
  <si>
    <t>L</t>
  </si>
  <si>
    <t>I</t>
  </si>
  <si>
    <t>PIS</t>
  </si>
  <si>
    <t>COFINS</t>
  </si>
  <si>
    <t>A1</t>
  </si>
  <si>
    <t>INSS</t>
  </si>
  <si>
    <t>A2</t>
  </si>
  <si>
    <t>SESI</t>
  </si>
  <si>
    <t>A3</t>
  </si>
  <si>
    <t>SENAI</t>
  </si>
  <si>
    <t>A4</t>
  </si>
  <si>
    <t>INCRA</t>
  </si>
  <si>
    <t>A5</t>
  </si>
  <si>
    <t>SEBRAE</t>
  </si>
  <si>
    <t>A6</t>
  </si>
  <si>
    <t>A7</t>
  </si>
  <si>
    <t>A8</t>
  </si>
  <si>
    <t>FGTS</t>
  </si>
  <si>
    <t>A9</t>
  </si>
  <si>
    <t>SECONCI</t>
  </si>
  <si>
    <t>A</t>
  </si>
  <si>
    <t>B1</t>
  </si>
  <si>
    <t>Não incide</t>
  </si>
  <si>
    <t>B2</t>
  </si>
  <si>
    <t>B3</t>
  </si>
  <si>
    <t>B4</t>
  </si>
  <si>
    <t>B5</t>
  </si>
  <si>
    <t>B6</t>
  </si>
  <si>
    <t>B7</t>
  </si>
  <si>
    <t>B8</t>
  </si>
  <si>
    <t>B9</t>
  </si>
  <si>
    <t>B10</t>
  </si>
  <si>
    <t>B</t>
  </si>
  <si>
    <t>C1</t>
  </si>
  <si>
    <t>C2</t>
  </si>
  <si>
    <t>C3</t>
  </si>
  <si>
    <t>C4</t>
  </si>
  <si>
    <t>C5</t>
  </si>
  <si>
    <t>C</t>
  </si>
  <si>
    <t>D1</t>
  </si>
  <si>
    <t>D2</t>
  </si>
  <si>
    <t>D</t>
  </si>
  <si>
    <t>TOTAL(A+B+C+D)</t>
  </si>
  <si>
    <t>(FONTES) : (DATA BASE)</t>
  </si>
  <si>
    <r>
      <t xml:space="preserve">CUSTO UNITÁRIO </t>
    </r>
    <r>
      <rPr>
        <b/>
        <sz val="12"/>
        <color indexed="8"/>
        <rFont val="Arial"/>
        <family val="2"/>
      </rPr>
      <t xml:space="preserve"> FORNECIMENTO</t>
    </r>
    <r>
      <rPr>
        <b/>
        <sz val="8"/>
        <color indexed="8"/>
        <rFont val="Arial"/>
        <family val="2"/>
      </rPr>
      <t xml:space="preserve"> - SEM FRETE </t>
    </r>
  </si>
  <si>
    <r>
      <t xml:space="preserve">CUSTO </t>
    </r>
    <r>
      <rPr>
        <b/>
        <sz val="12"/>
        <color indexed="8"/>
        <rFont val="Arial"/>
        <family val="2"/>
      </rPr>
      <t>UNITÁRIO INSTALAÇÃO</t>
    </r>
    <r>
      <rPr>
        <b/>
        <sz val="8"/>
        <color indexed="8"/>
        <rFont val="Arial"/>
        <family val="2"/>
      </rPr>
      <t xml:space="preserve"> - SEM FRETE </t>
    </r>
  </si>
  <si>
    <t>TRANSPORTE (sem instalação)</t>
  </si>
  <si>
    <t>distância da rota, em quilômetros, passando por todas as unidades</t>
  </si>
  <si>
    <t>1 -  Como foram considerados sempre caminhões com a capacidade de carga máxima, nas composições foram desconsiderados os custos com pedágio.</t>
  </si>
  <si>
    <t xml:space="preserve">SERVIÇOS COMPLEMENTARES E TRANSPORTE </t>
  </si>
  <si>
    <t>03.01</t>
  </si>
  <si>
    <t>03.01.01</t>
  </si>
  <si>
    <t>SINALIZAÇÃO PRIMÁRIA</t>
  </si>
  <si>
    <t>m</t>
  </si>
  <si>
    <t>SINALIZAÇÃO SECUNDÁRIA</t>
  </si>
  <si>
    <t>03.02.01</t>
  </si>
  <si>
    <t>01.01</t>
  </si>
  <si>
    <t>0.01.01</t>
  </si>
  <si>
    <t>01.01.01.01</t>
  </si>
  <si>
    <t>01.01.01.02</t>
  </si>
  <si>
    <t>01.01.01.03</t>
  </si>
  <si>
    <t>01.01.01.04</t>
  </si>
  <si>
    <t>01.01.01.05</t>
  </si>
  <si>
    <t>01.01.01.06</t>
  </si>
  <si>
    <t>01.01.01.07</t>
  </si>
  <si>
    <t>01.01.01.08</t>
  </si>
  <si>
    <t>01.01.01.09</t>
  </si>
  <si>
    <t>01.01.01.10</t>
  </si>
  <si>
    <t>01.01.01.11</t>
  </si>
  <si>
    <t>01.01.01.12</t>
  </si>
  <si>
    <t>01.01.01.13</t>
  </si>
  <si>
    <t>01.01.01.14</t>
  </si>
  <si>
    <t>01.01.01.15</t>
  </si>
  <si>
    <t>01.01.01.16</t>
  </si>
  <si>
    <t>01.01.01.17</t>
  </si>
  <si>
    <t>01.01.01.18</t>
  </si>
  <si>
    <t>01.01.01.19</t>
  </si>
  <si>
    <t>01.01.01.20</t>
  </si>
  <si>
    <t>01.01.01.21</t>
  </si>
  <si>
    <t>01.01.01.22</t>
  </si>
  <si>
    <t>01.01.01.23</t>
  </si>
  <si>
    <t>01.01.01.24</t>
  </si>
  <si>
    <t>01.01.01. SUBTOTAL - BANDEIRAS</t>
  </si>
  <si>
    <t>01.01.02</t>
  </si>
  <si>
    <t>01.01.02.01</t>
  </si>
  <si>
    <t>01.01.02.02</t>
  </si>
  <si>
    <t>01.01.02.03</t>
  </si>
  <si>
    <t>01.01.02.04</t>
  </si>
  <si>
    <t>01.01.02.05</t>
  </si>
  <si>
    <t>01.01.02.06</t>
  </si>
  <si>
    <t>01.01.02.07</t>
  </si>
  <si>
    <t>01.01.02.08</t>
  </si>
  <si>
    <t>01.01.02.09</t>
  </si>
  <si>
    <t>01.01.02.10</t>
  </si>
  <si>
    <t>01.01.02.11</t>
  </si>
  <si>
    <t>01.01.02.12</t>
  </si>
  <si>
    <t>01.01.02.13</t>
  </si>
  <si>
    <t>01.01.02.14</t>
  </si>
  <si>
    <t>01.01.02.15</t>
  </si>
  <si>
    <t>01.01.02.16</t>
  </si>
  <si>
    <t>01.01.02.17</t>
  </si>
  <si>
    <t>01.01.02.18</t>
  </si>
  <si>
    <t>01.01.02.19</t>
  </si>
  <si>
    <t>01.01.02.20</t>
  </si>
  <si>
    <t>01.01.02.21</t>
  </si>
  <si>
    <t>01.01.02. SUBTOTAL - PAINÉIS - FAIXAS HORIZONTAIS</t>
  </si>
  <si>
    <t>01.01.03</t>
  </si>
  <si>
    <t>01.01.03.01</t>
  </si>
  <si>
    <t>01.01.03.02</t>
  </si>
  <si>
    <t>01.01.03.03</t>
  </si>
  <si>
    <t>01.01.03.04</t>
  </si>
  <si>
    <t>01.01.03.05</t>
  </si>
  <si>
    <t>01.01.03.06</t>
  </si>
  <si>
    <t>01.01.03.07</t>
  </si>
  <si>
    <t>01.01.03.08</t>
  </si>
  <si>
    <t>01.01.03.09</t>
  </si>
  <si>
    <t>01.01.03.10</t>
  </si>
  <si>
    <t>01.01.03.11</t>
  </si>
  <si>
    <t>01.01.03.12</t>
  </si>
  <si>
    <t>01.01.03.13</t>
  </si>
  <si>
    <t>01.01.03.14</t>
  </si>
  <si>
    <t>01.01.03.15</t>
  </si>
  <si>
    <t>01.01.03.16</t>
  </si>
  <si>
    <t>01.01.03. SUBTOTAL - CONJUNTO DE ESTACIONAMENTO</t>
  </si>
  <si>
    <t>01.01.04</t>
  </si>
  <si>
    <t>01.01.04.01</t>
  </si>
  <si>
    <t>01.01.04.02</t>
  </si>
  <si>
    <t>01.01.04.03</t>
  </si>
  <si>
    <t>01.01.04.04</t>
  </si>
  <si>
    <t>01.01.04.05</t>
  </si>
  <si>
    <t>01.01.04.06</t>
  </si>
  <si>
    <t>01.01.04.07</t>
  </si>
  <si>
    <t>01.01.04.08</t>
  </si>
  <si>
    <t>01.01.04.09</t>
  </si>
  <si>
    <t>01.01.04.10</t>
  </si>
  <si>
    <t>01.01.04.11</t>
  </si>
  <si>
    <t>01.01.04. SUBTOTAL - SUB-PÓRTICOS / BOTOEIRAS</t>
  </si>
  <si>
    <t>01.01.05</t>
  </si>
  <si>
    <t>01.01.05.01</t>
  </si>
  <si>
    <t>01.01.05.02</t>
  </si>
  <si>
    <t>01.01.05.03</t>
  </si>
  <si>
    <t>01.01.05.04</t>
  </si>
  <si>
    <t>01.01.05.05</t>
  </si>
  <si>
    <t>01.01.05.06</t>
  </si>
  <si>
    <t>01.01.05.07</t>
  </si>
  <si>
    <t>01.01.05.08</t>
  </si>
  <si>
    <t>01.01.05.09</t>
  </si>
  <si>
    <t>01.01.05.10</t>
  </si>
  <si>
    <t>01.01.05.11</t>
  </si>
  <si>
    <t>01.01.05.12</t>
  </si>
  <si>
    <t>01.01.05.16</t>
  </si>
  <si>
    <t>01.01.05.17</t>
  </si>
  <si>
    <t>01.01.05.18</t>
  </si>
  <si>
    <t>01.01.05.19</t>
  </si>
  <si>
    <t>01.01.05.20</t>
  </si>
  <si>
    <t>01.01.05.21</t>
  </si>
  <si>
    <t>01.01.05. SUBTOTAL - TOTENS</t>
  </si>
  <si>
    <t>01.01.06</t>
  </si>
  <si>
    <t>01.01.06.01</t>
  </si>
  <si>
    <t>01.01.06.02</t>
  </si>
  <si>
    <t>01.01.06.03</t>
  </si>
  <si>
    <t>01.01.06.04</t>
  </si>
  <si>
    <t>01.01.06.05</t>
  </si>
  <si>
    <t>01.01.06.06</t>
  </si>
  <si>
    <t>01.01.06.07</t>
  </si>
  <si>
    <t>01.01.06.08</t>
  </si>
  <si>
    <t>01.01.06.09</t>
  </si>
  <si>
    <t>01.01.06.10</t>
  </si>
  <si>
    <t>01.01.06.11</t>
  </si>
  <si>
    <t>01.01.06.12</t>
  </si>
  <si>
    <t>01.01.06.13</t>
  </si>
  <si>
    <t>01.01.06.14</t>
  </si>
  <si>
    <t>01.01.06. SUBTOTAL - SINALIZAÇÃO PARA SALAS NÃO CONTIGUA, QUIOSQUES E PAE</t>
  </si>
  <si>
    <t>01.01.07</t>
  </si>
  <si>
    <t>01.01.07.01</t>
  </si>
  <si>
    <t>01.01.07.02</t>
  </si>
  <si>
    <t>01.01.07.03</t>
  </si>
  <si>
    <t>01.01.07.04</t>
  </si>
  <si>
    <t>01. SUBTOTAL - ELEMENTOS DE SINALIZAÇÃO EXTERNA</t>
  </si>
  <si>
    <t>03.02.02</t>
  </si>
  <si>
    <t>03.02.03</t>
  </si>
  <si>
    <r>
      <t xml:space="preserve">VALOR UNITÁRIO P/ FORNECIMENTO - </t>
    </r>
    <r>
      <rPr>
        <b/>
        <sz val="8"/>
        <color indexed="8"/>
        <rFont val="Arial"/>
        <family val="2"/>
      </rPr>
      <t xml:space="preserve">SEM FRETE </t>
    </r>
  </si>
  <si>
    <r>
      <t xml:space="preserve">VALOR UNITÁRIO P/ INSTALAÇÃO - </t>
    </r>
    <r>
      <rPr>
        <b/>
        <sz val="8"/>
        <color indexed="8"/>
        <rFont val="Arial"/>
        <family val="2"/>
      </rPr>
      <t xml:space="preserve">SEM FRETE </t>
    </r>
  </si>
  <si>
    <t>SINALIZAÇÃO VAREJO (AGÊNCIAS, PA, SNC E QUIOSQUES)</t>
  </si>
  <si>
    <t>TSCAR-régua                    pág. 30</t>
  </si>
  <si>
    <t>pág. 35</t>
  </si>
  <si>
    <t>conj</t>
  </si>
  <si>
    <t xml:space="preserve"> 
</t>
  </si>
  <si>
    <t>LXRA</t>
  </si>
  <si>
    <t>FUNIL</t>
  </si>
  <si>
    <t xml:space="preserve"> RÉGUAS EM MDF e=12mm E PASTILHA e=3mm, PARA TOTEM DIRECIONAL E PLACA DIRETÓRIO DE ANDAR. DIMENSÃO: 43cm X 5cm.</t>
  </si>
  <si>
    <t>TD (REFORMA)</t>
  </si>
  <si>
    <t>MINI - TD
pg. 84</t>
  </si>
  <si>
    <t>Mini Totem Ambiente de Parede</t>
  </si>
  <si>
    <t>MINI - TD
(REFORMA)</t>
  </si>
  <si>
    <r>
      <t xml:space="preserve">Mini Totem Ambiente de Parede </t>
    </r>
    <r>
      <rPr>
        <b/>
        <sz val="10"/>
        <color indexed="8"/>
        <rFont val="Arial"/>
        <family val="2"/>
      </rPr>
      <t>-  inclui retirada, recolhimento, recuperação e pintura dos elementos metálicos, substituição das réguas, pastilhas e textos</t>
    </r>
  </si>
  <si>
    <t>PDA                          pág. 99</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</si>
  <si>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t>
    </r>
  </si>
  <si>
    <t>PDA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</si>
  <si>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(Reforma da placa existente)</t>
    </r>
    <r>
      <rPr>
        <b/>
        <sz val="10"/>
        <color indexed="8"/>
        <rFont val="Arial"/>
        <family val="2"/>
      </rPr>
      <t xml:space="preserve"> -inclui retirada, recolhimento, recuperação e pintura dos elementos metálicos, substituição das réguas, pastilhas e textos</t>
    </r>
  </si>
  <si>
    <t>PADE                     pág. 104</t>
  </si>
  <si>
    <r>
      <t>Plac</t>
    </r>
    <r>
      <rPr>
        <sz val="10"/>
        <color indexed="8"/>
        <rFont val="Arial"/>
        <family val="2"/>
      </rPr>
      <t xml:space="preserve">a </t>
    </r>
    <r>
      <rPr>
        <b/>
        <sz val="10"/>
        <color indexed="8"/>
        <rFont val="Arial"/>
        <family val="2"/>
      </rPr>
      <t>D</t>
    </r>
    <r>
      <rPr>
        <sz val="10"/>
        <color indexed="8"/>
        <rFont val="Arial"/>
        <family val="2"/>
      </rPr>
      <t xml:space="preserve">iretória de Andar para </t>
    </r>
    <r>
      <rPr>
        <b/>
        <sz val="10"/>
        <color indexed="8"/>
        <rFont val="Arial"/>
        <family val="2"/>
      </rPr>
      <t>E</t>
    </r>
    <r>
      <rPr>
        <sz val="10"/>
        <color indexed="8"/>
        <rFont val="Arial"/>
        <family val="2"/>
      </rPr>
      <t>levadores</t>
    </r>
  </si>
  <si>
    <t>PDE                          (REFORMA)</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</si>
  <si>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retirada, recolhimento, recuperação e pintura dos elementos metálicos, substituição das réguas, pastilhas e textos</t>
    </r>
  </si>
  <si>
    <t>TASS                  pág. 108</t>
  </si>
  <si>
    <r>
      <rPr>
        <sz val="10"/>
        <color indexed="8"/>
        <rFont val="Arial"/>
        <family val="2"/>
      </rPr>
      <t>Totem Ambiente Sem Senha (Atendimento Expresso)</t>
    </r>
    <r>
      <rPr>
        <b/>
        <sz val="10"/>
        <color indexed="8"/>
        <rFont val="Arial"/>
        <family val="2"/>
      </rPr>
      <t xml:space="preserve">
</t>
    </r>
    <r>
      <rPr>
        <sz val="10"/>
        <color indexed="8"/>
        <rFont val="Arial"/>
        <family val="2"/>
      </rPr>
      <t>Totem Ambiente Sem Senha (FGTS)
Totem Ambiente Sem Senha (Habitação)
Totem Ambiente Sem Senha (Caixas)
Totem Ambiente Sem Senha (Penhor)
Totem Ambiente Sem Senha (Seguros)
Totem Ambiente Sem Senha (Gerência)
Totem Ambiente Sem Senha (Empresas)</t>
    </r>
  </si>
  <si>
    <t>TASS (REFORMA)</t>
  </si>
  <si>
    <r>
      <t xml:space="preserve"> Totem Ambiente Sem Senha (Atendimento Expresso) (Reforma de totem existente)
Totem Ambiente Sem Senha (FGTS) (Reforma de totem existente)
Totem Ambiente Sem Senha (Habitação) (Reforma de totem existente)
Totem Ambiente Sem Senha (Caixas) (Reforma de totem existente)
Totem Ambiente Sem Senha (Penhor) (Reforma de totem existente)
Totem Ambiente Sem Senha (Seguros) (Reforma de totem existente)
Totem Ambiente Sem Senha (Gerência) (Reforma de totem existente)
Totem Ambiente Sem Senha (Empresas) (Reforma de totem existente)
</t>
    </r>
    <r>
      <rPr>
        <b/>
        <sz val="8"/>
        <color indexed="8"/>
        <rFont val="Arial"/>
        <family val="2"/>
      </rPr>
      <t>OBS: inclui recuperação e pintura dos elementos metálicos, substituição das réguas, pastilhas e textos</t>
    </r>
  </si>
  <si>
    <t>PASIS                      pág. 135</t>
  </si>
  <si>
    <t>Placa Aérea de SInalização de Ambiente – Simples (Informações)
Placa Aérea de SInalização de Ambiente – Simples (FGTS)
Placa Aérea de SInalização de Ambiente – Simples (Habitação)
Placa Aérea de SInalização de Ambiente – Simples (Caixas)
Placa Aérea de SInalização de Ambiente – Simples (Penhor)
Placa Aérea de SInalização de Ambiente – Simples (Gerência)
Placa Aérea de SInalização de Ambiente – Simples  (Empresarial)</t>
  </si>
  <si>
    <t>PASIS (REFORMA)</t>
  </si>
  <si>
    <r>
      <t>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Placa Aérea de SInalização de Ambiente – Simples (FGTS)(Reforma de placa existente)
Placa Aérea de SInalização de Ambiente – Simples (Habitação)(Reforma de placa existente)
Placa Aérea de SInalização de Ambiente – Simples (Caixas)(Reforma de placa existente)
Placa Aérea de SInalização de Ambiente – Simples (Penhor)(Reforma de placa existente)
Placa Aérea de SInalização de Ambiente – Simples  (Empresarial)(Reforma de placa existente)
</t>
    </r>
    <r>
      <rPr>
        <b/>
        <sz val="8"/>
        <color indexed="8"/>
        <rFont val="Arial"/>
        <family val="2"/>
      </rPr>
      <t>OBS: inclui recuperação e pintura dos elementos metálicos, substituição das réguas, pastilhas e textos</t>
    </r>
  </si>
  <si>
    <t>MPASIS                       pág. 138</t>
  </si>
  <si>
    <r>
      <t>Meia 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S</t>
    </r>
    <r>
      <rPr>
        <sz val="10"/>
        <color indexed="8"/>
        <rFont val="Arial"/>
        <family val="2"/>
      </rPr>
      <t>imples (Informações)
Meia Placa Aérea de SInalização de Ambiente – Simples (FGTS)
Meia Placa Aérea de SInalização de Ambiente – Simples (Habitação)
Meia Placa Aérea de SInalização de Ambiente – Simples (Caixas)
Meia Placa Aérea de SInalização de Ambiente – Simples (Penhor)
Meia Placa Aérea de SInalização de Ambiente – Simples (Gerência)
Meia Placa Aérea de SInalização de Ambiente – Simples  (Empresarial)</t>
    </r>
  </si>
  <si>
    <t>MPASIS (REFORMA)</t>
  </si>
  <si>
    <r>
      <t>Meia P</t>
    </r>
    <r>
      <rPr>
        <sz val="8"/>
        <color indexed="8"/>
        <rFont val="Arial"/>
        <family val="2"/>
      </rPr>
      <t xml:space="preserve">laca </t>
    </r>
    <r>
      <rPr>
        <b/>
        <sz val="8"/>
        <color indexed="8"/>
        <rFont val="Arial"/>
        <family val="2"/>
      </rPr>
      <t>A</t>
    </r>
    <r>
      <rPr>
        <sz val="8"/>
        <color indexed="8"/>
        <rFont val="Arial"/>
        <family val="2"/>
      </rPr>
      <t xml:space="preserve">érea de </t>
    </r>
    <r>
      <rPr>
        <b/>
        <sz val="8"/>
        <color indexed="8"/>
        <rFont val="Arial"/>
        <family val="2"/>
      </rPr>
      <t>SI</t>
    </r>
    <r>
      <rPr>
        <sz val="8"/>
        <color indexed="8"/>
        <rFont val="Arial"/>
        <family val="2"/>
      </rPr>
      <t xml:space="preserve">nalização de Ambiente – </t>
    </r>
    <r>
      <rPr>
        <b/>
        <sz val="8"/>
        <color indexed="8"/>
        <rFont val="Arial"/>
        <family val="2"/>
      </rPr>
      <t>S</t>
    </r>
    <r>
      <rPr>
        <sz val="8"/>
        <color indexed="8"/>
        <rFont val="Arial"/>
        <family val="2"/>
      </rPr>
      <t xml:space="preserve">imples (Informações)(Reforma de placa existente)
Meia Placa Aérea de SInalização de Ambiente – Simples (FGTS)(Reforma de placa existente)
Meia Placa Aérea de SInalização de Ambiente – Simples (Habitação)(Reforma de placa existente)
Meia Placa Aérea de SInalização de Ambiente – Simples (Caixas)(Reforma de placa existente)
Meia Placa Aérea de SInalização de Ambiente – Simples (Penhor)(Reforma de placa existente)
Meia Placa Aérea de SInalização de Ambiente – Simples (Gerência)(Reforma de placa existente)
Meia Placa Aérea de SInalização de Ambiente – Simples  (Empresarial)(Reforma de placa existente)
</t>
    </r>
    <r>
      <rPr>
        <b/>
        <sz val="8"/>
        <color indexed="8"/>
        <rFont val="Arial"/>
        <family val="2"/>
      </rPr>
      <t>OBS: inclui retirada, recolhimento, recuperação e pintura dos elementos metálicos, substituição das réguas, pastilhas e textos</t>
    </r>
    <r>
      <rPr>
        <sz val="8"/>
        <color indexed="8"/>
        <rFont val="Arial"/>
        <family val="2"/>
      </rPr>
      <t xml:space="preserve">
</t>
    </r>
  </si>
  <si>
    <t>PASIL                 pág. 144</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</si>
  <si>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</si>
  <si>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PASIL (REFORMA)</t>
  </si>
  <si>
    <r>
      <t>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isa(Reforma de placa existente)</t>
    </r>
    <r>
      <rPr>
        <b/>
        <sz val="10"/>
        <color indexed="8"/>
        <rFont val="Arial"/>
        <family val="2"/>
      </rPr>
      <t xml:space="preserve"> - </t>
    </r>
    <r>
      <rPr>
        <b/>
        <sz val="10"/>
        <color indexed="8"/>
        <rFont val="Arial"/>
        <family val="2"/>
      </rPr>
      <t xml:space="preserve"> inclui retirada, recolhimento, pintura e adesivação, se necessário</t>
    </r>
  </si>
  <si>
    <t>MPASIL
pág. 144</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</si>
  <si>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t>
    </r>
  </si>
  <si>
    <t>MPASIL (REFORMA)</t>
  </si>
  <si>
    <r>
      <t>M</t>
    </r>
    <r>
      <rPr>
        <sz val="10"/>
        <color indexed="8"/>
        <rFont val="Arial"/>
        <family val="2"/>
      </rPr>
      <t>eia</t>
    </r>
    <r>
      <rPr>
        <b/>
        <sz val="10"/>
        <color indexed="8"/>
        <rFont val="Arial"/>
        <family val="2"/>
      </rPr>
      <t xml:space="preserve"> P</t>
    </r>
    <r>
      <rPr>
        <sz val="10"/>
        <color indexed="8"/>
        <rFont val="Arial"/>
        <family val="2"/>
      </rPr>
      <t>lac</t>
    </r>
    <r>
      <rPr>
        <b/>
        <sz val="10"/>
        <color indexed="8"/>
        <rFont val="Arial"/>
        <family val="2"/>
      </rPr>
      <t>a A</t>
    </r>
    <r>
      <rPr>
        <sz val="10"/>
        <color indexed="8"/>
        <rFont val="Arial"/>
        <family val="2"/>
      </rPr>
      <t>érea</t>
    </r>
    <r>
      <rPr>
        <b/>
        <sz val="10"/>
        <color indexed="8"/>
        <rFont val="Arial"/>
        <family val="2"/>
      </rPr>
      <t xml:space="preserve"> </t>
    </r>
    <r>
      <rPr>
        <sz val="10"/>
        <color indexed="8"/>
        <rFont val="Arial"/>
        <family val="2"/>
      </rPr>
      <t>de</t>
    </r>
    <r>
      <rPr>
        <b/>
        <sz val="10"/>
        <color indexed="8"/>
        <rFont val="Arial"/>
        <family val="2"/>
      </rPr>
      <t xml:space="preserve"> S</t>
    </r>
    <r>
      <rPr>
        <sz val="10"/>
        <color indexed="8"/>
        <rFont val="Arial"/>
        <family val="2"/>
      </rPr>
      <t>inalização</t>
    </r>
    <r>
      <rPr>
        <b/>
        <sz val="10"/>
        <color indexed="8"/>
        <rFont val="Arial"/>
        <family val="2"/>
      </rPr>
      <t xml:space="preserve"> </t>
    </r>
    <r>
      <rPr>
        <sz val="10"/>
        <color indexed="8"/>
        <rFont val="Arial"/>
        <family val="2"/>
      </rPr>
      <t>de</t>
    </r>
    <r>
      <rPr>
        <b/>
        <sz val="10"/>
        <color indexed="8"/>
        <rFont val="Arial"/>
        <family val="2"/>
      </rPr>
      <t xml:space="preserve"> </t>
    </r>
    <r>
      <rPr>
        <sz val="10"/>
        <color indexed="8"/>
        <rFont val="Arial"/>
        <family val="2"/>
      </rPr>
      <t>Ambiente</t>
    </r>
    <r>
      <rPr>
        <b/>
        <sz val="10"/>
        <color indexed="8"/>
        <rFont val="Arial"/>
        <family val="2"/>
      </rPr>
      <t xml:space="preserve"> L</t>
    </r>
    <r>
      <rPr>
        <sz val="10"/>
        <color indexed="8"/>
        <rFont val="Arial"/>
        <family val="2"/>
      </rPr>
      <t>isa (Reforma de placa existente)</t>
    </r>
    <r>
      <rPr>
        <b/>
        <sz val="10"/>
        <color indexed="8"/>
        <rFont val="Arial"/>
        <family val="2"/>
      </rPr>
      <t xml:space="preserve"> -  inclui retirada, recolhimento,  pintura e adesivação, se necessário</t>
    </r>
  </si>
  <si>
    <t>PASICR                          pág. 141</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</si>
  <si>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(Atendimento)
Placa Aérea de SInalização de Ambiente – Com subReguas (Seguros)</t>
    </r>
  </si>
  <si>
    <t>PASICR (REFORMA)</t>
  </si>
  <si>
    <r>
      <t>P</t>
    </r>
    <r>
      <rPr>
        <sz val="10"/>
        <color indexed="8"/>
        <rFont val="Arial"/>
        <family val="2"/>
      </rPr>
      <t xml:space="preserve">laca </t>
    </r>
    <r>
      <rPr>
        <b/>
        <sz val="10"/>
        <color indexed="8"/>
        <rFont val="Arial"/>
        <family val="2"/>
      </rPr>
      <t>A</t>
    </r>
    <r>
      <rPr>
        <sz val="10"/>
        <color indexed="8"/>
        <rFont val="Arial"/>
        <family val="2"/>
      </rPr>
      <t xml:space="preserve">érea de </t>
    </r>
    <r>
      <rPr>
        <b/>
        <sz val="10"/>
        <color indexed="8"/>
        <rFont val="Arial"/>
        <family val="2"/>
      </rPr>
      <t>SI</t>
    </r>
    <r>
      <rPr>
        <sz val="10"/>
        <color indexed="8"/>
        <rFont val="Arial"/>
        <family val="2"/>
      </rPr>
      <t xml:space="preserve">nalização de Ambiente – </t>
    </r>
    <r>
      <rPr>
        <b/>
        <sz val="10"/>
        <color indexed="8"/>
        <rFont val="Arial"/>
        <family val="2"/>
      </rPr>
      <t>C</t>
    </r>
    <r>
      <rPr>
        <sz val="10"/>
        <color indexed="8"/>
        <rFont val="Arial"/>
        <family val="2"/>
      </rPr>
      <t>om sub</t>
    </r>
    <r>
      <rPr>
        <b/>
        <sz val="10"/>
        <color indexed="8"/>
        <rFont val="Arial"/>
        <family val="2"/>
      </rPr>
      <t>R</t>
    </r>
    <r>
      <rPr>
        <sz val="10"/>
        <color indexed="8"/>
        <rFont val="Arial"/>
        <family val="2"/>
      </rPr>
      <t>eguas (Reforma da placa existente)</t>
    </r>
    <r>
      <rPr>
        <b/>
        <sz val="10"/>
        <color indexed="8"/>
        <rFont val="Arial"/>
        <family val="2"/>
      </rPr>
      <t xml:space="preserve"> - inclui retirada, recolhimento, recuperação e pintura dos elementos metálicos, subtituição  de sub-régua, pastilha e adesivação</t>
    </r>
  </si>
  <si>
    <t>SSAP                            (detalhe separado)</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</si>
  <si>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(inclui os dois suportes verticais e o suporte horizontal para até 02 guichês)</t>
    </r>
  </si>
  <si>
    <t>SSAP                           (REFORMA)</t>
  </si>
  <si>
    <r>
      <t>S</t>
    </r>
    <r>
      <rPr>
        <sz val="10"/>
        <color indexed="8"/>
        <rFont val="Arial"/>
        <family val="2"/>
      </rPr>
      <t xml:space="preserve">uporte para </t>
    </r>
    <r>
      <rPr>
        <b/>
        <sz val="10"/>
        <color indexed="8"/>
        <rFont val="Arial"/>
        <family val="2"/>
      </rPr>
      <t>S</t>
    </r>
    <r>
      <rPr>
        <sz val="10"/>
        <color indexed="8"/>
        <rFont val="Arial"/>
        <family val="2"/>
      </rPr>
      <t xml:space="preserve">inalização </t>
    </r>
    <r>
      <rPr>
        <b/>
        <sz val="10"/>
        <color indexed="8"/>
        <rFont val="Arial"/>
        <family val="2"/>
      </rPr>
      <t>A</t>
    </r>
    <r>
      <rPr>
        <sz val="10"/>
        <color indexed="8"/>
        <rFont val="Arial"/>
        <family val="2"/>
      </rPr>
      <t xml:space="preserve">érea fixado junto ao </t>
    </r>
    <r>
      <rPr>
        <b/>
        <sz val="10"/>
        <color indexed="8"/>
        <rFont val="Arial"/>
        <family val="2"/>
      </rPr>
      <t>P</t>
    </r>
    <r>
      <rPr>
        <sz val="10"/>
        <color indexed="8"/>
        <rFont val="Arial"/>
        <family val="2"/>
      </rPr>
      <t>iso de guichê/balcão  (Reforma do existente) (inclui os dois suportes verticais e o suporte horizontal para até 02 guichês)</t>
    </r>
    <r>
      <rPr>
        <b/>
        <sz val="10"/>
        <color indexed="8"/>
        <rFont val="Arial"/>
        <family val="2"/>
      </rPr>
      <t xml:space="preserve"> - Inclui retirada, recolhimento, recuperação, pintura e recolocação</t>
    </r>
  </si>
  <si>
    <t>SSAT             (detalhe separado)</t>
  </si>
  <si>
    <t>SINALIZAÇÃO DE MOBILIÁRIO</t>
  </si>
  <si>
    <r>
      <t>AD</t>
    </r>
    <r>
      <rPr>
        <sz val="10"/>
        <color indexed="8"/>
        <rFont val="Arial"/>
        <family val="2"/>
      </rPr>
      <t xml:space="preserve">esivo de </t>
    </r>
    <r>
      <rPr>
        <b/>
        <sz val="10"/>
        <color indexed="8"/>
        <rFont val="Arial"/>
        <family val="2"/>
      </rPr>
      <t>S</t>
    </r>
    <r>
      <rPr>
        <sz val="10"/>
        <color indexed="8"/>
        <rFont val="Arial"/>
        <family val="2"/>
      </rPr>
      <t xml:space="preserve">egurança </t>
    </r>
    <r>
      <rPr>
        <b/>
        <sz val="10"/>
        <color indexed="8"/>
        <rFont val="Arial"/>
        <family val="2"/>
      </rPr>
      <t>G</t>
    </r>
    <r>
      <rPr>
        <sz val="10"/>
        <color indexed="8"/>
        <rFont val="Arial"/>
        <family val="2"/>
      </rPr>
      <t>uichê</t>
    </r>
    <r>
      <rPr>
        <b/>
        <sz val="10"/>
        <color indexed="8"/>
        <rFont val="Arial"/>
        <family val="2"/>
      </rPr>
      <t xml:space="preserve"> C</t>
    </r>
    <r>
      <rPr>
        <sz val="10"/>
        <color indexed="8"/>
        <rFont val="Arial"/>
        <family val="2"/>
      </rPr>
      <t>aex</t>
    </r>
    <r>
      <rPr>
        <b/>
        <sz val="10"/>
        <color indexed="8"/>
        <rFont val="Arial"/>
        <family val="2"/>
      </rPr>
      <t xml:space="preserve"> (antigo)</t>
    </r>
  </si>
  <si>
    <t>ADSPC</t>
  </si>
  <si>
    <t>FV 
(detalhe em separado)</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</si>
  <si>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t>
    </r>
  </si>
  <si>
    <t>FV (REFORMA)</t>
  </si>
  <si>
    <r>
      <t>F</t>
    </r>
    <r>
      <rPr>
        <sz val="10"/>
        <color indexed="8"/>
        <rFont val="Arial"/>
        <family val="2"/>
      </rPr>
      <t>echamento</t>
    </r>
    <r>
      <rPr>
        <b/>
        <sz val="10"/>
        <color indexed="8"/>
        <rFont val="Arial"/>
        <family val="2"/>
      </rPr>
      <t xml:space="preserve"> </t>
    </r>
    <r>
      <rPr>
        <sz val="10"/>
        <color indexed="8"/>
        <rFont val="Arial"/>
        <family val="2"/>
      </rPr>
      <t>de</t>
    </r>
    <r>
      <rPr>
        <b/>
        <sz val="10"/>
        <color indexed="8"/>
        <rFont val="Arial"/>
        <family val="2"/>
      </rPr>
      <t xml:space="preserve"> Video </t>
    </r>
    <r>
      <rPr>
        <sz val="10"/>
        <color indexed="8"/>
        <rFont val="Arial"/>
        <family val="2"/>
      </rPr>
      <t>(reforma do fechamento existente)</t>
    </r>
    <r>
      <rPr>
        <b/>
        <sz val="10"/>
        <color indexed="8"/>
        <rFont val="Arial"/>
        <family val="2"/>
      </rPr>
      <t xml:space="preserve">
inclui retirada, recolhimento, recuperação e pintura dos elementos metálicos, fornecimento de parafusos e desamassamento</t>
    </r>
  </si>
  <si>
    <r>
      <t>PL</t>
    </r>
    <r>
      <rPr>
        <sz val="10"/>
        <color indexed="8"/>
        <rFont val="Arial"/>
        <family val="2"/>
      </rPr>
      <t xml:space="preserve">aca </t>
    </r>
    <r>
      <rPr>
        <b/>
        <sz val="10"/>
        <color indexed="8"/>
        <rFont val="Arial"/>
        <family val="2"/>
      </rPr>
      <t>N</t>
    </r>
    <r>
      <rPr>
        <sz val="10"/>
        <color indexed="8"/>
        <rFont val="Arial"/>
        <family val="2"/>
      </rPr>
      <t>umérica Azul</t>
    </r>
  </si>
  <si>
    <r>
      <rPr>
        <b/>
        <sz val="10"/>
        <color indexed="8"/>
        <rFont val="Arial"/>
        <family val="2"/>
      </rPr>
      <t>PL</t>
    </r>
    <r>
      <rPr>
        <sz val="10"/>
        <color indexed="8"/>
        <rFont val="Arial"/>
        <family val="2"/>
      </rPr>
      <t xml:space="preserve">aca de </t>
    </r>
    <r>
      <rPr>
        <b/>
        <sz val="10"/>
        <color indexed="8"/>
        <rFont val="Arial"/>
        <family val="2"/>
      </rPr>
      <t>M</t>
    </r>
    <r>
      <rPr>
        <sz val="10"/>
        <color indexed="8"/>
        <rFont val="Arial"/>
        <family val="2"/>
      </rPr>
      <t>esa</t>
    </r>
  </si>
  <si>
    <t>PLaca de Mesa Simples</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</si>
  <si>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t>
    </r>
  </si>
  <si>
    <t>PLNG (REFORMA)</t>
  </si>
  <si>
    <r>
      <t>PL</t>
    </r>
    <r>
      <rPr>
        <sz val="10"/>
        <color indexed="8"/>
        <rFont val="Arial"/>
        <family val="2"/>
      </rPr>
      <t>aca</t>
    </r>
    <r>
      <rPr>
        <b/>
        <sz val="10"/>
        <color indexed="8"/>
        <rFont val="Arial"/>
        <family val="2"/>
      </rPr>
      <t xml:space="preserve"> N</t>
    </r>
    <r>
      <rPr>
        <sz val="10"/>
        <color indexed="8"/>
        <rFont val="Arial"/>
        <family val="2"/>
      </rPr>
      <t>umérica</t>
    </r>
    <r>
      <rPr>
        <b/>
        <sz val="10"/>
        <color indexed="8"/>
        <rFont val="Arial"/>
        <family val="2"/>
      </rPr>
      <t xml:space="preserve"> </t>
    </r>
    <r>
      <rPr>
        <sz val="10"/>
        <color indexed="8"/>
        <rFont val="Arial"/>
        <family val="2"/>
      </rPr>
      <t xml:space="preserve">calandrada de </t>
    </r>
    <r>
      <rPr>
        <b/>
        <sz val="10"/>
        <color indexed="8"/>
        <rFont val="Arial"/>
        <family val="2"/>
      </rPr>
      <t>G</t>
    </r>
    <r>
      <rPr>
        <sz val="10"/>
        <color indexed="8"/>
        <rFont val="Arial"/>
        <family val="2"/>
      </rPr>
      <t>uichê</t>
    </r>
    <r>
      <rPr>
        <b/>
        <sz val="10"/>
        <color indexed="8"/>
        <rFont val="Arial"/>
        <family val="2"/>
      </rPr>
      <t>/B</t>
    </r>
    <r>
      <rPr>
        <sz val="10"/>
        <color indexed="8"/>
        <rFont val="Arial"/>
        <family val="2"/>
      </rPr>
      <t>alcão (reforma da placa existente)</t>
    </r>
    <r>
      <rPr>
        <b/>
        <sz val="10"/>
        <color indexed="8"/>
        <rFont val="Arial"/>
        <family val="2"/>
      </rPr>
      <t xml:space="preserve">
inclui retirada, recolhimento, recuperação e pintura dos elementos metálicos, adesivação e desamassamento</t>
    </r>
  </si>
  <si>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G</t>
    </r>
    <r>
      <rPr>
        <sz val="10"/>
        <color indexed="8"/>
        <rFont val="Arial"/>
        <family val="2"/>
      </rPr>
      <t>uichê (novo)</t>
    </r>
  </si>
  <si>
    <t>PLACAS INFORMATIVAS / AUXILIARES</t>
  </si>
  <si>
    <t>PIAA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</si>
  <si>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ou Placa de Sinalização sobre Atendimento Prioritário Média  (Lei Municipal nº xxxx)</t>
    </r>
  </si>
  <si>
    <t>PTAP ou PAPP            (REFORMA)</t>
  </si>
  <si>
    <r>
      <t>P</t>
    </r>
    <r>
      <rPr>
        <sz val="10"/>
        <color indexed="8"/>
        <rFont val="Arial"/>
        <family val="2"/>
      </rPr>
      <t>laca de</t>
    </r>
    <r>
      <rPr>
        <b/>
        <sz val="10"/>
        <color indexed="8"/>
        <rFont val="Arial"/>
        <family val="2"/>
      </rPr>
      <t xml:space="preserve"> T</t>
    </r>
    <r>
      <rPr>
        <sz val="10"/>
        <color indexed="8"/>
        <rFont val="Arial"/>
        <family val="2"/>
      </rPr>
      <t>empo</t>
    </r>
    <r>
      <rPr>
        <b/>
        <sz val="10"/>
        <color indexed="8"/>
        <rFont val="Arial"/>
        <family val="2"/>
      </rPr>
      <t xml:space="preserve"> </t>
    </r>
    <r>
      <rPr>
        <sz val="10"/>
        <color indexed="8"/>
        <rFont val="Arial"/>
        <family val="2"/>
      </rPr>
      <t xml:space="preserve">de </t>
    </r>
    <r>
      <rPr>
        <b/>
        <sz val="10"/>
        <color indexed="8"/>
        <rFont val="Arial"/>
        <family val="2"/>
      </rPr>
      <t>A</t>
    </r>
    <r>
      <rPr>
        <sz val="10"/>
        <color indexed="8"/>
        <rFont val="Arial"/>
        <family val="2"/>
      </rPr>
      <t>tendimento</t>
    </r>
    <r>
      <rPr>
        <b/>
        <sz val="10"/>
        <color indexed="8"/>
        <rFont val="Arial"/>
        <family val="2"/>
      </rPr>
      <t xml:space="preserve"> P</t>
    </r>
    <r>
      <rPr>
        <sz val="10"/>
        <color indexed="8"/>
        <rFont val="Arial"/>
        <family val="2"/>
      </rPr>
      <t>equena ,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</si>
  <si>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t>
    </r>
  </si>
  <si>
    <t>PTAM ou PAPM
(REFORMA)</t>
  </si>
  <si>
    <r>
      <t>P</t>
    </r>
    <r>
      <rPr>
        <sz val="10"/>
        <color indexed="8"/>
        <rFont val="Arial"/>
        <family val="2"/>
      </rPr>
      <t xml:space="preserve">laca de </t>
    </r>
    <r>
      <rPr>
        <b/>
        <sz val="10"/>
        <color indexed="8"/>
        <rFont val="Arial"/>
        <family val="2"/>
      </rPr>
      <t>T</t>
    </r>
    <r>
      <rPr>
        <sz val="10"/>
        <color indexed="8"/>
        <rFont val="Arial"/>
        <family val="2"/>
      </rPr>
      <t>empo</t>
    </r>
    <r>
      <rPr>
        <b/>
        <sz val="10"/>
        <color indexed="8"/>
        <rFont val="Arial"/>
        <family val="2"/>
      </rPr>
      <t xml:space="preserve"> </t>
    </r>
    <r>
      <rPr>
        <sz val="10"/>
        <color indexed="8"/>
        <rFont val="Arial"/>
        <family val="2"/>
      </rPr>
      <t>de</t>
    </r>
    <r>
      <rPr>
        <b/>
        <sz val="10"/>
        <color indexed="8"/>
        <rFont val="Arial"/>
        <family val="2"/>
      </rPr>
      <t xml:space="preserve"> A</t>
    </r>
    <r>
      <rPr>
        <sz val="10"/>
        <color indexed="8"/>
        <rFont val="Arial"/>
        <family val="2"/>
      </rPr>
      <t xml:space="preserve">tendimento </t>
    </r>
    <r>
      <rPr>
        <b/>
        <sz val="10"/>
        <color indexed="8"/>
        <rFont val="Arial"/>
        <family val="2"/>
      </rPr>
      <t>M</t>
    </r>
    <r>
      <rPr>
        <sz val="10"/>
        <color indexed="8"/>
        <rFont val="Arial"/>
        <family val="2"/>
      </rPr>
      <t>édia, ou Placa de Sinalização sobre Atendimento Prioritário para Caixas (Lei Municipal nº xxxx) - (reforma da placa existente)</t>
    </r>
    <r>
      <rPr>
        <b/>
        <sz val="10"/>
        <color indexed="8"/>
        <rFont val="Arial"/>
        <family val="2"/>
      </rPr>
      <t xml:space="preserve">
inclui retirada, recolhimento, recuperação e pintura dos elementos metálicos, desamassamento e novo texto</t>
    </r>
  </si>
  <si>
    <t>POCX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</si>
  <si>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</si>
  <si>
    <t>PAAD (REFORMA)</t>
  </si>
  <si>
    <r>
      <t>P</t>
    </r>
    <r>
      <rPr>
        <sz val="10"/>
        <color indexed="8"/>
        <rFont val="Arial"/>
        <family val="2"/>
      </rPr>
      <t>laca de Sinalização Interna</t>
    </r>
    <r>
      <rPr>
        <b/>
        <sz val="10"/>
        <color indexed="8"/>
        <rFont val="Arial"/>
        <family val="2"/>
      </rPr>
      <t xml:space="preserve"> – A</t>
    </r>
    <r>
      <rPr>
        <sz val="10"/>
        <color indexed="8"/>
        <rFont val="Arial"/>
        <family val="2"/>
      </rPr>
      <t>dvertência</t>
    </r>
    <r>
      <rPr>
        <b/>
        <sz val="10"/>
        <color indexed="8"/>
        <rFont val="Arial"/>
        <family val="2"/>
      </rPr>
      <t xml:space="preserve"> </t>
    </r>
    <r>
      <rPr>
        <sz val="10"/>
        <color indexed="8"/>
        <rFont val="Arial"/>
        <family val="2"/>
      </rPr>
      <t>ou</t>
    </r>
    <r>
      <rPr>
        <b/>
        <sz val="10"/>
        <color indexed="8"/>
        <rFont val="Arial"/>
        <family val="2"/>
      </rPr>
      <t xml:space="preserve"> D</t>
    </r>
    <r>
      <rPr>
        <sz val="10"/>
        <color indexed="8"/>
        <rFont val="Arial"/>
        <family val="2"/>
      </rPr>
      <t>ependências</t>
    </r>
    <r>
      <rPr>
        <b/>
        <sz val="10"/>
        <color indexed="8"/>
        <rFont val="Arial"/>
        <family val="2"/>
      </rPr>
      <t xml:space="preserve">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texto/pictograma</t>
    </r>
  </si>
  <si>
    <t>PIN             
pág. 51</t>
  </si>
  <si>
    <t>PEC</t>
  </si>
  <si>
    <t>PPRO</t>
  </si>
  <si>
    <t>PPRO-2</t>
  </si>
  <si>
    <t>PRG1</t>
  </si>
  <si>
    <t>PRG2</t>
  </si>
  <si>
    <t>PRM1</t>
  </si>
  <si>
    <t>PRM2</t>
  </si>
  <si>
    <t>PRP</t>
  </si>
  <si>
    <t>SUPORTES DE MERCHANDISING</t>
  </si>
  <si>
    <t>PFMM ou PFMM01 
(detalhe separado)</t>
  </si>
  <si>
    <r>
      <t>P</t>
    </r>
    <r>
      <rPr>
        <sz val="10"/>
        <color indexed="8"/>
        <rFont val="Arial"/>
        <family val="2"/>
      </rPr>
      <t xml:space="preserve">orta </t>
    </r>
    <r>
      <rPr>
        <b/>
        <sz val="10"/>
        <color indexed="8"/>
        <rFont val="Arial"/>
        <family val="2"/>
      </rPr>
      <t>F</t>
    </r>
    <r>
      <rPr>
        <sz val="10"/>
        <color indexed="8"/>
        <rFont val="Arial"/>
        <family val="2"/>
      </rPr>
      <t xml:space="preserve">older </t>
    </r>
    <r>
      <rPr>
        <b/>
        <sz val="10"/>
        <color indexed="8"/>
        <rFont val="Arial"/>
        <family val="2"/>
      </rPr>
      <t>M</t>
    </r>
    <r>
      <rPr>
        <sz val="10"/>
        <color indexed="8"/>
        <rFont val="Arial"/>
        <family val="2"/>
      </rPr>
      <t xml:space="preserve">ódulo </t>
    </r>
    <r>
      <rPr>
        <b/>
        <sz val="10"/>
        <color indexed="8"/>
        <rFont val="Arial"/>
        <family val="2"/>
      </rPr>
      <t>M</t>
    </r>
    <r>
      <rPr>
        <sz val="10"/>
        <color indexed="8"/>
        <rFont val="Arial"/>
        <family val="2"/>
      </rPr>
      <t>erchandising Autoatendimento</t>
    </r>
  </si>
  <si>
    <t>PFM1                            pág. 188</t>
  </si>
  <si>
    <r>
      <t>V</t>
    </r>
    <r>
      <rPr>
        <sz val="10"/>
        <color indexed="8"/>
        <rFont val="Arial"/>
        <family val="2"/>
      </rPr>
      <t>aral de</t>
    </r>
    <r>
      <rPr>
        <b/>
        <sz val="10"/>
        <color indexed="8"/>
        <rFont val="Arial"/>
        <family val="2"/>
      </rPr>
      <t xml:space="preserve"> P</t>
    </r>
    <r>
      <rPr>
        <sz val="10"/>
        <color indexed="8"/>
        <rFont val="Arial"/>
        <family val="2"/>
      </rPr>
      <t>arede</t>
    </r>
    <r>
      <rPr>
        <b/>
        <sz val="10"/>
        <color indexed="8"/>
        <rFont val="Arial"/>
        <family val="2"/>
      </rPr>
      <t xml:space="preserve"> </t>
    </r>
  </si>
  <si>
    <r>
      <t>P</t>
    </r>
    <r>
      <rPr>
        <sz val="10"/>
        <color indexed="8"/>
        <rFont val="Arial"/>
        <family val="2"/>
      </rPr>
      <t xml:space="preserve">orta </t>
    </r>
    <r>
      <rPr>
        <b/>
        <sz val="10"/>
        <color indexed="8"/>
        <rFont val="Arial"/>
        <family val="2"/>
      </rPr>
      <t>C</t>
    </r>
    <r>
      <rPr>
        <sz val="10"/>
        <color indexed="8"/>
        <rFont val="Arial"/>
        <family val="2"/>
      </rPr>
      <t xml:space="preserve">artaz </t>
    </r>
    <r>
      <rPr>
        <b/>
        <sz val="10"/>
        <color indexed="8"/>
        <rFont val="Arial"/>
        <family val="2"/>
      </rPr>
      <t>C</t>
    </r>
    <r>
      <rPr>
        <sz val="10"/>
        <color indexed="8"/>
        <rFont val="Arial"/>
        <family val="2"/>
      </rPr>
      <t>omponível – Unitário (somente para reposição de peças do trio)</t>
    </r>
  </si>
  <si>
    <r>
      <rPr>
        <b/>
        <sz val="10"/>
        <color indexed="8"/>
        <rFont val="Arial"/>
        <family val="2"/>
      </rPr>
      <t>P</t>
    </r>
    <r>
      <rPr>
        <sz val="10"/>
        <color indexed="8"/>
        <rFont val="Arial"/>
        <family val="2"/>
      </rPr>
      <t>orta</t>
    </r>
    <r>
      <rPr>
        <b/>
        <sz val="10"/>
        <color indexed="8"/>
        <rFont val="Arial"/>
        <family val="2"/>
      </rPr>
      <t xml:space="preserve"> A</t>
    </r>
    <r>
      <rPr>
        <sz val="10"/>
        <color indexed="8"/>
        <rFont val="Arial"/>
        <family val="2"/>
      </rPr>
      <t>visos com 8 bolsas A4 em</t>
    </r>
    <r>
      <rPr>
        <b/>
        <sz val="10"/>
        <color indexed="8"/>
        <rFont val="Arial"/>
        <family val="2"/>
      </rPr>
      <t xml:space="preserve"> P</t>
    </r>
    <r>
      <rPr>
        <sz val="10"/>
        <color indexed="8"/>
        <rFont val="Arial"/>
        <family val="2"/>
      </rPr>
      <t>arede</t>
    </r>
  </si>
  <si>
    <t>Elemento ACoplável para Totem: conjunto de 2 bolsas de avisos A4+ Porta Tarifa</t>
  </si>
  <si>
    <r>
      <t>Elemento</t>
    </r>
    <r>
      <rPr>
        <b/>
        <sz val="10"/>
        <color indexed="8"/>
        <rFont val="Arial"/>
        <family val="2"/>
      </rPr>
      <t xml:space="preserve"> AC</t>
    </r>
    <r>
      <rPr>
        <sz val="10"/>
        <color indexed="8"/>
        <rFont val="Arial"/>
        <family val="2"/>
      </rPr>
      <t xml:space="preserve">oplável para </t>
    </r>
    <r>
      <rPr>
        <b/>
        <sz val="10"/>
        <color indexed="8"/>
        <rFont val="Arial"/>
        <family val="2"/>
      </rPr>
      <t xml:space="preserve">6 </t>
    </r>
    <r>
      <rPr>
        <sz val="10"/>
        <color indexed="8"/>
        <rFont val="Arial"/>
        <family val="2"/>
      </rPr>
      <t>Bolsas de</t>
    </r>
    <r>
      <rPr>
        <b/>
        <sz val="10"/>
        <color indexed="8"/>
        <rFont val="Arial"/>
        <family val="2"/>
      </rPr>
      <t xml:space="preserve"> A</t>
    </r>
    <r>
      <rPr>
        <sz val="10"/>
        <color indexed="8"/>
        <rFont val="Arial"/>
        <family val="2"/>
      </rPr>
      <t>visos</t>
    </r>
    <r>
      <rPr>
        <b/>
        <sz val="10"/>
        <color indexed="8"/>
        <rFont val="Arial"/>
        <family val="2"/>
      </rPr>
      <t xml:space="preserve"> </t>
    </r>
    <r>
      <rPr>
        <sz val="10"/>
        <color indexed="8"/>
        <rFont val="Arial"/>
        <family val="2"/>
      </rPr>
      <t>A4</t>
    </r>
  </si>
  <si>
    <r>
      <t>Elemento</t>
    </r>
    <r>
      <rPr>
        <b/>
        <sz val="10"/>
        <color indexed="8"/>
        <rFont val="Arial"/>
        <family val="2"/>
      </rPr>
      <t xml:space="preserve"> AC</t>
    </r>
    <r>
      <rPr>
        <sz val="10"/>
        <color indexed="8"/>
        <rFont val="Arial"/>
        <family val="2"/>
      </rPr>
      <t>oplável para</t>
    </r>
    <r>
      <rPr>
        <b/>
        <sz val="10"/>
        <color indexed="8"/>
        <rFont val="Arial"/>
        <family val="2"/>
      </rPr>
      <t xml:space="preserve"> 1 C</t>
    </r>
    <r>
      <rPr>
        <sz val="10"/>
        <color indexed="8"/>
        <rFont val="Arial"/>
        <family val="2"/>
      </rPr>
      <t>artaz</t>
    </r>
    <r>
      <rPr>
        <b/>
        <sz val="10"/>
        <color indexed="8"/>
        <rFont val="Arial"/>
        <family val="2"/>
      </rPr>
      <t xml:space="preserve"> I</t>
    </r>
    <r>
      <rPr>
        <sz val="10"/>
        <color indexed="8"/>
        <rFont val="Arial"/>
        <family val="2"/>
      </rPr>
      <t>nformativo</t>
    </r>
  </si>
  <si>
    <r>
      <t xml:space="preserve">Elemento </t>
    </r>
    <r>
      <rPr>
        <b/>
        <sz val="10"/>
        <color indexed="8"/>
        <rFont val="Arial"/>
        <family val="2"/>
      </rPr>
      <t>AC</t>
    </r>
    <r>
      <rPr>
        <sz val="10"/>
        <color indexed="8"/>
        <rFont val="Arial"/>
        <family val="2"/>
      </rPr>
      <t xml:space="preserve">oplável para </t>
    </r>
    <r>
      <rPr>
        <b/>
        <sz val="10"/>
        <color indexed="8"/>
        <rFont val="Arial"/>
        <family val="2"/>
      </rPr>
      <t>F</t>
    </r>
    <r>
      <rPr>
        <sz val="10"/>
        <color indexed="8"/>
        <rFont val="Arial"/>
        <family val="2"/>
      </rPr>
      <t>olheteria</t>
    </r>
    <r>
      <rPr>
        <b/>
        <sz val="10"/>
        <color indexed="8"/>
        <rFont val="Arial"/>
        <family val="2"/>
      </rPr>
      <t xml:space="preserve"> C</t>
    </r>
    <r>
      <rPr>
        <sz val="10"/>
        <color indexed="8"/>
        <rFont val="Arial"/>
        <family val="2"/>
      </rPr>
      <t>ompleta</t>
    </r>
  </si>
  <si>
    <r>
      <t xml:space="preserve">Elemento </t>
    </r>
    <r>
      <rPr>
        <b/>
        <sz val="10"/>
        <color indexed="8"/>
        <rFont val="Arial"/>
        <family val="2"/>
      </rPr>
      <t>AC</t>
    </r>
    <r>
      <rPr>
        <sz val="10"/>
        <color indexed="8"/>
        <rFont val="Arial"/>
        <family val="2"/>
      </rPr>
      <t xml:space="preserve">oplável Par de </t>
    </r>
    <r>
      <rPr>
        <b/>
        <sz val="10"/>
        <color indexed="8"/>
        <rFont val="Arial"/>
        <family val="2"/>
      </rPr>
      <t>P</t>
    </r>
    <r>
      <rPr>
        <sz val="10"/>
        <color indexed="8"/>
        <rFont val="Arial"/>
        <family val="2"/>
      </rPr>
      <t>resilhas de</t>
    </r>
    <r>
      <rPr>
        <b/>
        <sz val="10"/>
        <color indexed="8"/>
        <rFont val="Arial"/>
        <family val="2"/>
      </rPr>
      <t xml:space="preserve"> B</t>
    </r>
    <r>
      <rPr>
        <sz val="10"/>
        <color indexed="8"/>
        <rFont val="Arial"/>
        <family val="2"/>
      </rPr>
      <t>anner</t>
    </r>
    <r>
      <rPr>
        <b/>
        <sz val="10"/>
        <color indexed="8"/>
        <rFont val="Arial"/>
        <family val="2"/>
      </rPr>
      <t xml:space="preserve"> </t>
    </r>
  </si>
  <si>
    <r>
      <t>TO</t>
    </r>
    <r>
      <rPr>
        <sz val="10"/>
        <color indexed="8"/>
        <rFont val="Arial"/>
        <family val="2"/>
      </rPr>
      <t>tem</t>
    </r>
    <r>
      <rPr>
        <b/>
        <sz val="10"/>
        <color indexed="8"/>
        <rFont val="Arial"/>
        <family val="2"/>
      </rPr>
      <t xml:space="preserve"> M</t>
    </r>
    <r>
      <rPr>
        <sz val="10"/>
        <color indexed="8"/>
        <rFont val="Arial"/>
        <family val="2"/>
      </rPr>
      <t>erchandising (Básico)</t>
    </r>
  </si>
  <si>
    <t>TOM (REFORMA)</t>
  </si>
  <si>
    <t>TOtem Merchandising (Básico) - REFORMA DE TOTEM EXISTENTE
inclui retirada, recolhimento, recuperação e pintura dos elementos metálicos, desamassamento e ajustes</t>
  </si>
  <si>
    <t>ELEMENTOS DE SINALIZAÇÃO TÁTIL INTERNA</t>
  </si>
  <si>
    <t xml:space="preserve">Anel de textura para corrimão </t>
  </si>
  <si>
    <t>PSB</t>
  </si>
  <si>
    <t>PB-MOD4</t>
  </si>
  <si>
    <t>SINALIZAÇÃO PREFERENCIAL</t>
  </si>
  <si>
    <t xml:space="preserve">SAPGB 
(detalhe em separado)                              </t>
  </si>
  <si>
    <r>
      <t xml:space="preserve">Adesivo </t>
    </r>
    <r>
      <rPr>
        <b/>
        <sz val="10"/>
        <rFont val="Arial"/>
        <family val="2"/>
      </rPr>
      <t>S</t>
    </r>
    <r>
      <rPr>
        <sz val="10"/>
        <rFont val="Arial"/>
        <family val="2"/>
      </rPr>
      <t xml:space="preserve">inalizador do </t>
    </r>
    <r>
      <rPr>
        <b/>
        <sz val="10"/>
        <rFont val="Arial"/>
        <family val="2"/>
      </rPr>
      <t>A</t>
    </r>
    <r>
      <rPr>
        <sz val="10"/>
        <rFont val="Arial"/>
        <family val="2"/>
      </rPr>
      <t xml:space="preserve">tendimento </t>
    </r>
    <r>
      <rPr>
        <b/>
        <sz val="10"/>
        <rFont val="Arial"/>
        <family val="2"/>
      </rPr>
      <t>P</t>
    </r>
    <r>
      <rPr>
        <sz val="10"/>
        <rFont val="Arial"/>
        <family val="2"/>
      </rPr>
      <t xml:space="preserve">referencial para </t>
    </r>
    <r>
      <rPr>
        <b/>
        <sz val="10"/>
        <rFont val="Arial"/>
        <family val="2"/>
      </rPr>
      <t>G</t>
    </r>
    <r>
      <rPr>
        <sz val="10"/>
        <rFont val="Arial"/>
        <family val="2"/>
      </rPr>
      <t xml:space="preserve">uichê e </t>
    </r>
    <r>
      <rPr>
        <b/>
        <sz val="10"/>
        <rFont val="Arial"/>
        <family val="2"/>
      </rPr>
      <t>B</t>
    </r>
    <r>
      <rPr>
        <sz val="10"/>
        <rFont val="Arial"/>
        <family val="2"/>
      </rPr>
      <t>alcão</t>
    </r>
  </si>
  <si>
    <t>SIA-1</t>
  </si>
  <si>
    <t>A-EMRG</t>
  </si>
  <si>
    <t xml:space="preserve">ELEMENTOS DE PISO TÁTIL </t>
  </si>
  <si>
    <t>CDT</t>
  </si>
  <si>
    <t xml:space="preserve">PISO TÁTIL DIRECIONAL OU DE ALERTA EM AÇO INOX - DE SOBREPOR </t>
  </si>
  <si>
    <t>ADESIVOS EXTERNOS</t>
  </si>
  <si>
    <t>Adesivo 6 PUXE / Adesivo 7 - EMPURRE</t>
  </si>
  <si>
    <t>ADESIVO DE SINALIZAÇÃO LOCAL- ENTRADA DA AGÊNCIA – ADESIVO COM ENDEREÇO E DADOS DO PROCON</t>
  </si>
  <si>
    <t>SINALIZAÇÃO TÁTIL EXTERNA</t>
  </si>
  <si>
    <t>PS-MOD1A</t>
  </si>
  <si>
    <t>PS-MOD1B</t>
  </si>
  <si>
    <t>PS-MOD2</t>
  </si>
  <si>
    <t>PS-MOD3A</t>
  </si>
  <si>
    <t>PS-MOD3B</t>
  </si>
  <si>
    <t>PS-MOD4</t>
  </si>
  <si>
    <t>PS-MOD5</t>
  </si>
  <si>
    <t>PS-MOD2B</t>
  </si>
  <si>
    <t>PELÍCULAS, BANNERS E FITAS</t>
  </si>
  <si>
    <t>PELÍCULA DE CONTROLE SOLAR
Luz visível transmitida mínima em 60%
Bloqueio Ultravioleta em 99%
Quando colorizada deve ser em tons de cinza (grafite) com, no mínimo 70% de visibilidade.</t>
  </si>
  <si>
    <t>PELÍCULA DE PROTEÇÃO SOLAR E SEGURANÇA - TRANSPARENTE
Luz visível transmitida mínima em 84%
Bloqueio Ultravioleta em 99%
Tensão de Resistência mínima em 28.000 PSI
Espessura 0,15mm
Resistência a impacto mínima de 12kgf/cm² a 25kgf/cm² e resistência ao rasgamento mínima de 522 (kg%). Ref.: Película de alta resistência a impactos, padrão 3M Scotchshield Ultra 600, formada por 42 camadas de poliéster entrelaçadas ou produto tecnicamente equivalente</t>
  </si>
  <si>
    <t>PELÍCULA REFLEXIVA PARA PAINEL DE FECHAMENTO FIXO (BATERIA DE CAIXAS)</t>
  </si>
  <si>
    <t>PELÍCULA JATEADA DUSTED CRISTAL 3M, ou equivalente técnico</t>
  </si>
  <si>
    <t>PELÍCULA OPACA
Cores: Branca ou Cinza</t>
  </si>
  <si>
    <t>PELÍCULA COM TECNOLOGIA AUTOADESIVA COMPLY (MICRO CANAIS PARA ESCOAMENTO DO AR) - PARA REVESTIMENTO DE PAREDE</t>
  </si>
  <si>
    <t xml:space="preserve">1 - As placas/adesivos que são comuns à sinalização interna ou externa ou PAE ou SNC, foram agrupadas em único item. Por exemplo: a faixa de segurança para vidro está na Sinalização Interna, mas deverá ser aplicada para a Sinalização Externa e de salas não contíguas (SNC).
</t>
  </si>
  <si>
    <t xml:space="preserve">2 - A numeração das páginas juntos aos CÓDIGOS dos itens referem-se aos manuais de sinalização. </t>
  </si>
  <si>
    <t>AAPP-R</t>
  </si>
  <si>
    <t>AAPP</t>
  </si>
  <si>
    <t>AAPC-R</t>
  </si>
  <si>
    <t>AAPC</t>
  </si>
  <si>
    <t>Adesivo longarina - verso</t>
  </si>
  <si>
    <t>AL01- verso</t>
  </si>
  <si>
    <t>Adesivo longarina - frente - regional</t>
  </si>
  <si>
    <t>AL01- frente regional</t>
  </si>
  <si>
    <t>Adesivo longarina - frente</t>
  </si>
  <si>
    <t>AL01 - frente</t>
  </si>
  <si>
    <t>ADSGP-C</t>
  </si>
  <si>
    <t>ADSGP-T</t>
  </si>
  <si>
    <t>ADSGP-A</t>
  </si>
  <si>
    <t>ANGP</t>
  </si>
  <si>
    <t>ADSGC-C</t>
  </si>
  <si>
    <t>ADSGC-T</t>
  </si>
  <si>
    <t>ADSGC-A</t>
  </si>
  <si>
    <t>ADC</t>
  </si>
  <si>
    <t>ANME</t>
  </si>
  <si>
    <t>ANMPF</t>
  </si>
  <si>
    <t>ANMGG</t>
  </si>
  <si>
    <t>ANGC</t>
  </si>
  <si>
    <t>ANMGC</t>
  </si>
  <si>
    <t>ANMG</t>
  </si>
  <si>
    <t>TS</t>
  </si>
  <si>
    <t>ATAG
ATAC
ATAP
ATAPF
ATAE</t>
  </si>
  <si>
    <t>TAT (REFORMA)</t>
  </si>
  <si>
    <t>TAT</t>
  </si>
  <si>
    <t>APDE</t>
  </si>
  <si>
    <r>
      <t>P</t>
    </r>
    <r>
      <rPr>
        <sz val="10"/>
        <color indexed="8"/>
        <rFont val="Arial"/>
        <family val="2"/>
      </rPr>
      <t xml:space="preserve">laca </t>
    </r>
    <r>
      <rPr>
        <b/>
        <sz val="10"/>
        <color indexed="8"/>
        <rFont val="Arial"/>
        <family val="2"/>
      </rPr>
      <t>D</t>
    </r>
    <r>
      <rPr>
        <sz val="10"/>
        <color indexed="8"/>
        <rFont val="Arial"/>
        <family val="2"/>
      </rPr>
      <t xml:space="preserve">iretória de </t>
    </r>
    <r>
      <rPr>
        <b/>
        <sz val="10"/>
        <color indexed="8"/>
        <rFont val="Arial"/>
        <family val="2"/>
      </rPr>
      <t>A</t>
    </r>
    <r>
      <rPr>
        <sz val="10"/>
        <color indexed="8"/>
        <rFont val="Arial"/>
        <family val="2"/>
      </rPr>
      <t>ndar para Elevadores (Reforma da placa existente)</t>
    </r>
    <r>
      <rPr>
        <b/>
        <sz val="10"/>
        <color indexed="8"/>
        <rFont val="Arial"/>
        <family val="2"/>
      </rPr>
      <t xml:space="preserve"> -  inclui recuperação e pintura dos elementos metálicos, retirada das réguas e adesivação</t>
    </r>
  </si>
  <si>
    <t>PADE</t>
  </si>
  <si>
    <t>ATD</t>
  </si>
  <si>
    <t xml:space="preserve">TD
</t>
  </si>
  <si>
    <t>ATSCAR-4R
ATSCAR-4RP</t>
  </si>
  <si>
    <t>TSCAR-4R
TSCAR-4RP</t>
  </si>
  <si>
    <t xml:space="preserve">CÓDIGO </t>
  </si>
  <si>
    <r>
      <t>VALOR UNITÁRIO P/ INSTALAÇÃO</t>
    </r>
    <r>
      <rPr>
        <b/>
        <sz val="8"/>
        <color indexed="8"/>
        <rFont val="Arial"/>
        <family val="2"/>
      </rPr>
      <t xml:space="preserve"> - SEM FRETE </t>
    </r>
  </si>
  <si>
    <t>SINALIZAÇÃO ÁREA MEIO (EDIFÍCIOS ADMINISTRATIVOS)</t>
  </si>
  <si>
    <t>PORTA CARTAZ</t>
  </si>
  <si>
    <t>03.01. SUBTOTAL - PORTA CARTAZ</t>
  </si>
  <si>
    <t>03.02</t>
  </si>
  <si>
    <t>SINALIZAÇÃO  TERCIÁRIA</t>
  </si>
  <si>
    <t>03.02.04</t>
  </si>
  <si>
    <t>03.02.06</t>
  </si>
  <si>
    <t>03.02.07</t>
  </si>
  <si>
    <t>03.02.08</t>
  </si>
  <si>
    <t>03.02.09</t>
  </si>
  <si>
    <t>03.02.12</t>
  </si>
  <si>
    <t>03.02.13</t>
  </si>
  <si>
    <t>03.02.14</t>
  </si>
  <si>
    <t>03.02. SUBTOTAL - SINALIZAÇÃO TERCIÁRIA</t>
  </si>
  <si>
    <t>03.03</t>
  </si>
  <si>
    <t>03.03.01</t>
  </si>
  <si>
    <t>03.03.02</t>
  </si>
  <si>
    <t>03.03.03</t>
  </si>
  <si>
    <t>03.03.04</t>
  </si>
  <si>
    <t>03.03.05</t>
  </si>
  <si>
    <t>03.03. SUBTOTAL - SINALIZAÇÃO SECUNDÁRIA</t>
  </si>
  <si>
    <t>04.01.01</t>
  </si>
  <si>
    <t>04.01.02</t>
  </si>
  <si>
    <t>04.01.03</t>
  </si>
  <si>
    <t>04.01.04</t>
  </si>
  <si>
    <t>04.01.05</t>
  </si>
  <si>
    <t>Retirada de película e adesivos diversos</t>
  </si>
  <si>
    <t>04.01</t>
  </si>
  <si>
    <t>03.02.15</t>
  </si>
  <si>
    <t>ANEXO IV AO TERMO DE REFERÊNCIA - PREÇO MÁXIMO ADMITIDO</t>
  </si>
  <si>
    <t xml:space="preserve">     REGISTRO DE PREÇOS PARA FORNECIMENTO E INSTALAÇÃO DE SINALIZAÇÃO </t>
  </si>
  <si>
    <t xml:space="preserve">     REGISTRO DE PREÇOS PARA FORNECIMENTO E INSTALAÇÃO DE SINALIZAÇÃO</t>
  </si>
  <si>
    <t>SERVIÇOS COMPLEMENTARES</t>
  </si>
  <si>
    <t>04.01.01.01</t>
  </si>
  <si>
    <t>04.01.01.02</t>
  </si>
  <si>
    <t>04.01.01.03</t>
  </si>
  <si>
    <t>04.01.01.04</t>
  </si>
  <si>
    <t>04.01.01.05</t>
  </si>
  <si>
    <t>04.01.01.06</t>
  </si>
  <si>
    <t>04.01.01.07</t>
  </si>
  <si>
    <t>04.01.01.08</t>
  </si>
  <si>
    <t>04.01.01.09</t>
  </si>
  <si>
    <t>04.01.01.10</t>
  </si>
  <si>
    <t>04.01.01.11</t>
  </si>
  <si>
    <t>04.01.01.12</t>
  </si>
  <si>
    <t>04.01.01.13</t>
  </si>
  <si>
    <t>04.01.01.14</t>
  </si>
  <si>
    <t>04.01.01.15</t>
  </si>
  <si>
    <t>04.01.02.04</t>
  </si>
  <si>
    <t>04.01.02.05</t>
  </si>
  <si>
    <t>04.01.02.06</t>
  </si>
  <si>
    <t>04.01.02.07</t>
  </si>
  <si>
    <t>04.01.02.08</t>
  </si>
  <si>
    <t>04.01.02.09</t>
  </si>
  <si>
    <t>04.01.02.10</t>
  </si>
  <si>
    <t>04.01.02.11</t>
  </si>
  <si>
    <t>04.01.03.01</t>
  </si>
  <si>
    <t>04.01.03.02</t>
  </si>
  <si>
    <t>04.01.03.03</t>
  </si>
  <si>
    <t>04.01.03.04</t>
  </si>
  <si>
    <t>04.01.03.05</t>
  </si>
  <si>
    <t>04.01.03.06</t>
  </si>
  <si>
    <t>04.01.03.07</t>
  </si>
  <si>
    <t>04.01.03.08</t>
  </si>
  <si>
    <t>04.01.03.09</t>
  </si>
  <si>
    <t>04.01.03.10</t>
  </si>
  <si>
    <t>04.01.03.11</t>
  </si>
  <si>
    <t>04.01.03.12</t>
  </si>
  <si>
    <t>04.01.03.13</t>
  </si>
  <si>
    <t>04.01.03.14</t>
  </si>
  <si>
    <t>04.01.04.01</t>
  </si>
  <si>
    <t>04.01.04.02</t>
  </si>
  <si>
    <t>04.01.04.03</t>
  </si>
  <si>
    <t>04.01.04.04</t>
  </si>
  <si>
    <t>04.01.04.05</t>
  </si>
  <si>
    <t>04.01.04.06</t>
  </si>
  <si>
    <t>04.01.04.07</t>
  </si>
  <si>
    <t>04.01.04.08</t>
  </si>
  <si>
    <t>04.01.04.09</t>
  </si>
  <si>
    <t>04.01.04.10</t>
  </si>
  <si>
    <t>04.01.04.11</t>
  </si>
  <si>
    <t>04.01.04.12</t>
  </si>
  <si>
    <t>04.01.04.13</t>
  </si>
  <si>
    <t>04.01.04.14</t>
  </si>
  <si>
    <t>04.01.04.15</t>
  </si>
  <si>
    <t>04.01.04.16</t>
  </si>
  <si>
    <t>04.01.04.17</t>
  </si>
  <si>
    <t>04.01.04.18</t>
  </si>
  <si>
    <t>04.01.04.19</t>
  </si>
  <si>
    <t>04.01.05.01</t>
  </si>
  <si>
    <t>04.01.05.02</t>
  </si>
  <si>
    <t>04.01.05.03</t>
  </si>
  <si>
    <t>04.01.05.04</t>
  </si>
  <si>
    <t>04.01.05.05</t>
  </si>
  <si>
    <t>04.01.05.06</t>
  </si>
  <si>
    <t>04.01.05.07</t>
  </si>
  <si>
    <t>04.01.05.08</t>
  </si>
  <si>
    <t>04.01.05.09</t>
  </si>
  <si>
    <t>04.01.05.10</t>
  </si>
  <si>
    <t>04.01.05.11</t>
  </si>
  <si>
    <t>04.01.05.12</t>
  </si>
  <si>
    <t>04.01.08</t>
  </si>
  <si>
    <t>04.01.08.01</t>
  </si>
  <si>
    <t>04.01.08.02</t>
  </si>
  <si>
    <t>04.01.08.03</t>
  </si>
  <si>
    <t>04.01.08.04</t>
  </si>
  <si>
    <t>04.01.09</t>
  </si>
  <si>
    <t>04.01.10</t>
  </si>
  <si>
    <t>04.01.10.01</t>
  </si>
  <si>
    <t>04.01.11</t>
  </si>
  <si>
    <t>04.01.11.01</t>
  </si>
  <si>
    <t>04.01.11.02</t>
  </si>
  <si>
    <t>04.01.11.03</t>
  </si>
  <si>
    <t>04.01.11.04</t>
  </si>
  <si>
    <t>04.01.11.05</t>
  </si>
  <si>
    <t>04.01.11.06</t>
  </si>
  <si>
    <t>04.01.11.07</t>
  </si>
  <si>
    <t>04.01.11.08</t>
  </si>
  <si>
    <t>04.01.11.09</t>
  </si>
  <si>
    <t>04. SUBTOTAL - ELEMENTOS DE SINALIZAÇÃO VAREJO (AGÊNCIAS, PA, SNC E QUIOSQUES)</t>
  </si>
  <si>
    <t>2.1 - Os itens de 04.01.01 a 04.01.07 e o subitem 04.01.11.08 estão detalhados no Caderno de Sinalização Interna - Agência e SAANC - versão julho/2020.</t>
  </si>
  <si>
    <t>2.2 - Os itens de 04.01.09 a 04.01.10 estão detalhados no Caderno de Diretrizes: Sinalização Externa de Agências e SAANC - versão janeiro/2020</t>
  </si>
  <si>
    <t>05.01</t>
  </si>
  <si>
    <t>05.01.01</t>
  </si>
  <si>
    <t>05.01.02</t>
  </si>
  <si>
    <t>05.01.03</t>
  </si>
  <si>
    <t>05.01.04</t>
  </si>
  <si>
    <t>05.01.05</t>
  </si>
  <si>
    <t>ELEMENTOS DE CARENAGEM</t>
  </si>
  <si>
    <t>MCAR</t>
  </si>
  <si>
    <t>MDCAR</t>
  </si>
  <si>
    <t>MLIM</t>
  </si>
  <si>
    <t>MPOR</t>
  </si>
  <si>
    <t>PFCAR</t>
  </si>
  <si>
    <t>PTEC</t>
  </si>
  <si>
    <t>TOTAL - ARP SINALIZAÇÃO E CARENAGEM</t>
  </si>
  <si>
    <t>REGISTRO DE PREÇOS PARA FORNECIMENTO E INSTALAÇÃO DE SINALIZAÇÃO E CARENAGEM</t>
  </si>
  <si>
    <t>Razão Social</t>
  </si>
  <si>
    <t>Nome Comercial</t>
  </si>
  <si>
    <t>Responsável</t>
  </si>
  <si>
    <t>Telefone</t>
  </si>
  <si>
    <t>E-mail</t>
  </si>
  <si>
    <t>PIE</t>
  </si>
  <si>
    <t xml:space="preserve">Placa de Inauguração Especial -  INOX, 70cm x 50cm ver detalhamento </t>
  </si>
  <si>
    <t>VALOR DOS ITENS DO PEDIDO
 &lt; R$5.000</t>
  </si>
  <si>
    <t>VALOR DOS ITENS DO PEDIDO
R$5.000 &lt; 
&lt; R$15.000</t>
  </si>
  <si>
    <t>VALOR DOS ITENS DO PEDIDO
 &gt; R$15.000</t>
  </si>
  <si>
    <r>
      <t xml:space="preserve">Fornecimento e execução de estrutura metálica para, reforço estrutural, vigas e suportes sustentação de sinalização externa.(unidade kg)
</t>
    </r>
    <r>
      <rPr>
        <b/>
        <sz val="10"/>
        <color rgb="FF000000"/>
        <rFont val="Arial"/>
        <family val="2"/>
      </rPr>
      <t>* somente em casos pontuais em que a estrutura do modelo CAIXA/elemento de sinalização não seja suficiente para fixação do mesmo no local indicado no projeto</t>
    </r>
  </si>
  <si>
    <r>
      <t xml:space="preserve">Retirada de placa de sinalização externa - modulo simples (FX 70 ou 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</si>
  <si>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placa de sinalização externa - modulo letreiro (ML 70 ou ML90)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</si>
  <si>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bandeira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</si>
  <si>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conjunto estacionamento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</si>
  <si>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subpórticos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</si>
  <si>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totens, inclusive Identificação externa B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</si>
  <si>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Retirada de sinalização para salas não contíguas, quiosques e PAE
</t>
    </r>
    <r>
      <rPr>
        <b/>
        <sz val="10"/>
        <color rgb="FF000000"/>
        <rFont val="Arial"/>
        <family val="2"/>
      </rPr>
      <t>*somente em casos de remoção definitiva do elemento - nos casos de substituição/reforma do elemento os serviços serão remunerados pelo valor previsto na "instalação" do item contratado.</t>
    </r>
  </si>
  <si>
    <r>
      <t xml:space="preserve">Remoção de pictograma de piso em borracha com símbolo internacional de acesso, incluso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</si>
  <si>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placas de piso tátil em poliester ou borracha (Inclui limpeza do piso com remoção de cola com solvente)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</si>
  <si>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Retirada de sinalização podotátil em inox
</t>
    </r>
    <r>
      <rPr>
        <b/>
        <sz val="10"/>
        <color rgb="FF000000"/>
        <rFont val="Arial"/>
        <family val="2"/>
      </rPr>
      <t xml:space="preserve">*somente em casos de remoção definitiva do elemento - nos casos de substituição do elemento os serviços serão remunerados pelo valor previsto na "instalação" do novo item.
</t>
    </r>
  </si>
  <si>
    <r>
      <t xml:space="preserve">Remoção de fita de piso para demarcação de fila, incluindo limpeza do piso com removedor adequado ao piso existente
</t>
    </r>
    <r>
      <rPr>
        <b/>
        <sz val="10"/>
        <color rgb="FF000000"/>
        <rFont val="Arial"/>
        <family val="2"/>
      </rPr>
      <t>*somente em casos de remoção definitiva do elemento - nos casos de substituição do elemento os serviços serão remunerados pelo valor previsto na "instalação" do novo item.</t>
    </r>
  </si>
  <si>
    <r>
      <t xml:space="preserve">Remoção de placa de sinalização interna (advertência/segurança/emergência/dependência /estacionamento/informativa)
</t>
    </r>
    <r>
      <rPr>
        <b/>
        <sz val="10"/>
        <color rgb="FF000000"/>
        <rFont val="Arial"/>
        <family val="2"/>
      </rPr>
      <t>*somente em casos de remoção definitiva do elemento - nos casos de substituição do elemento os serviços serão remunerados pelo valor previsto na "instalação" do novo item.</t>
    </r>
  </si>
  <si>
    <t>Adesivo vinílico com aplicação de serigrafia - qualquer modelo/arte a serem fornecidos pela CAIXA</t>
  </si>
  <si>
    <t>*inclui instalação</t>
  </si>
  <si>
    <t>ADS-01-V</t>
  </si>
  <si>
    <t xml:space="preserve">ADS-02-V </t>
  </si>
  <si>
    <t xml:space="preserve">ADS-03-V </t>
  </si>
  <si>
    <t xml:space="preserve">ADS-04-V </t>
  </si>
  <si>
    <t xml:space="preserve">ADS-08-V </t>
  </si>
  <si>
    <t>ADS-9-V</t>
  </si>
  <si>
    <t xml:space="preserve">ADS-13-V </t>
  </si>
  <si>
    <t>ADS-10-V</t>
  </si>
  <si>
    <t>ADS-11-V</t>
  </si>
  <si>
    <t>ADS-12-V</t>
  </si>
  <si>
    <t>ADS-07-V</t>
  </si>
  <si>
    <r>
      <rPr>
        <sz val="10"/>
        <rFont val="Arial"/>
        <family val="2"/>
      </rPr>
      <t xml:space="preserve">ADS-06-V </t>
    </r>
    <r>
      <rPr>
        <sz val="10"/>
        <color rgb="FFFF0000"/>
        <rFont val="Arial"/>
        <family val="2"/>
      </rPr>
      <t xml:space="preserve">    </t>
    </r>
  </si>
  <si>
    <t>ATSCAR-3R
ATSCAR-3RP</t>
  </si>
  <si>
    <t>SAP03-R</t>
  </si>
  <si>
    <t>SAP03</t>
  </si>
  <si>
    <t>PAC</t>
  </si>
  <si>
    <t>VTC 
(detalhe separado)</t>
  </si>
  <si>
    <t>ADSF-05-V 
ADFSR-05 V</t>
  </si>
  <si>
    <t>ÁREA DO ELEMENTO (m²)</t>
  </si>
  <si>
    <t>0,0204 a 0,028</t>
  </si>
  <si>
    <t xml:space="preserve">PSMM
</t>
  </si>
  <si>
    <t xml:space="preserve">PSAM - 1
</t>
  </si>
  <si>
    <t xml:space="preserve">PSAM
</t>
  </si>
  <si>
    <t xml:space="preserve">PSAM - 4
</t>
  </si>
  <si>
    <t xml:space="preserve">PTP 
</t>
  </si>
  <si>
    <t>0,82215m² chapa metálica
0,5265m² acrílico</t>
  </si>
  <si>
    <t xml:space="preserve">0,82215m² chapa metálica
0,2904m² acrílico </t>
  </si>
  <si>
    <t>066 e 0,07502</t>
  </si>
  <si>
    <t>0,08m² (considerando folha com 80cm de largura)</t>
  </si>
  <si>
    <t>0,03 (cada par de círculos)</t>
  </si>
  <si>
    <t>0,06 cada adesivo</t>
  </si>
  <si>
    <t>0,05m² por metro de fita</t>
  </si>
  <si>
    <t xml:space="preserve">SAPPA (antigo SAP01)                </t>
  </si>
  <si>
    <t xml:space="preserve">PAAD  </t>
  </si>
  <si>
    <t>0,05m²/m</t>
  </si>
  <si>
    <t>PCC3</t>
  </si>
  <si>
    <t xml:space="preserve"> PAP08</t>
  </si>
  <si>
    <t>CAPL ou CAP01</t>
  </si>
  <si>
    <t xml:space="preserve">CAPL02
   </t>
  </si>
  <si>
    <t>TSCAR</t>
  </si>
  <si>
    <t>ADEBIO</t>
  </si>
  <si>
    <t>ALB</t>
  </si>
  <si>
    <t>N-ATM</t>
  </si>
  <si>
    <t>AATM</t>
  </si>
  <si>
    <t>ABA</t>
  </si>
  <si>
    <t xml:space="preserve">PIAA    </t>
  </si>
  <si>
    <t>ALA</t>
  </si>
  <si>
    <t>F-FL</t>
  </si>
  <si>
    <t>LAY</t>
  </si>
  <si>
    <t>ADS-FD</t>
  </si>
  <si>
    <t>F-AD</t>
  </si>
  <si>
    <t>PB-MOD03</t>
  </si>
  <si>
    <t>PCR1</t>
  </si>
  <si>
    <t>PAS-PREF</t>
  </si>
  <si>
    <t>PREG1</t>
  </si>
  <si>
    <t>PB-BAE</t>
  </si>
  <si>
    <t>ADTS</t>
  </si>
  <si>
    <t xml:space="preserve">ADPO             </t>
  </si>
  <si>
    <t>RÉGUAS TOTEM</t>
  </si>
  <si>
    <t xml:space="preserve">PLNFM
</t>
  </si>
  <si>
    <t xml:space="preserve">ADSGC             </t>
  </si>
  <si>
    <t xml:space="preserve">PLNM         </t>
  </si>
  <si>
    <t xml:space="preserve">PLM                </t>
  </si>
  <si>
    <t xml:space="preserve">PLMS                 </t>
  </si>
  <si>
    <t xml:space="preserve">PLNG
</t>
  </si>
  <si>
    <t xml:space="preserve">PLNG - N            </t>
  </si>
  <si>
    <t>PBA</t>
  </si>
  <si>
    <t xml:space="preserve">POCX        </t>
  </si>
  <si>
    <r>
      <t xml:space="preserve">Moldura em alumínio anodizado natural com 1 cm de espessura com 2 vidros 3mm, na medida 50cm x 40cm, para instalação de </t>
    </r>
    <r>
      <rPr>
        <b/>
        <sz val="10"/>
        <color rgb="FF000000"/>
        <rFont val="Arial"/>
        <family val="2"/>
      </rPr>
      <t>lay</t>
    </r>
    <r>
      <rPr>
        <sz val="10"/>
        <color indexed="8"/>
        <rFont val="Arial"/>
        <family val="2"/>
      </rPr>
      <t>out institucional. A folha com a imagem será fornecida pela CAIXA e deverá ser instalada devidamente emoldurada.</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</si>
  <si>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g</t>
    </r>
    <r>
      <rPr>
        <sz val="10"/>
        <color indexed="8"/>
        <rFont val="Arial"/>
        <family val="2"/>
      </rPr>
      <t>rande (uso múltiplo)</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</si>
  <si>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g</t>
    </r>
    <r>
      <rPr>
        <sz val="10"/>
        <color indexed="8"/>
        <rFont val="Arial"/>
        <family val="2"/>
      </rPr>
      <t>rande (uso múltiplo)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</si>
  <si>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m</t>
    </r>
    <r>
      <rPr>
        <sz val="10"/>
        <color indexed="8"/>
        <rFont val="Arial"/>
        <family val="2"/>
      </rPr>
      <t>édia (uso múltiplo) - inclui textos e/ou pictogramas</t>
    </r>
  </si>
  <si>
    <r>
      <rPr>
        <b/>
        <sz val="10"/>
        <color rgb="FF000000"/>
        <rFont val="Arial"/>
        <family val="2"/>
      </rPr>
      <t>P</t>
    </r>
    <r>
      <rPr>
        <sz val="10"/>
        <color indexed="8"/>
        <rFont val="Arial"/>
        <family val="2"/>
      </rPr>
      <t>laca</t>
    </r>
    <r>
      <rPr>
        <b/>
        <sz val="10"/>
        <color rgb="FF000000"/>
        <rFont val="Arial"/>
        <family val="2"/>
      </rPr>
      <t xml:space="preserve"> r</t>
    </r>
    <r>
      <rPr>
        <sz val="10"/>
        <color indexed="8"/>
        <rFont val="Arial"/>
        <family val="2"/>
      </rPr>
      <t xml:space="preserve">egional </t>
    </r>
    <r>
      <rPr>
        <b/>
        <sz val="10"/>
        <color rgb="FF000000"/>
        <rFont val="Arial"/>
        <family val="2"/>
      </rPr>
      <t>p</t>
    </r>
    <r>
      <rPr>
        <sz val="10"/>
        <color indexed="8"/>
        <rFont val="Arial"/>
        <family val="2"/>
      </rPr>
      <t>equena (uso múltiplo) - inclui textos e/ou pictogramas</t>
    </r>
  </si>
  <si>
    <r>
      <rPr>
        <b/>
        <sz val="10"/>
        <color rgb="FF000000"/>
        <rFont val="Arial"/>
        <family val="2"/>
      </rPr>
      <t>p</t>
    </r>
    <r>
      <rPr>
        <sz val="10"/>
        <color indexed="8"/>
        <rFont val="Arial"/>
        <family val="2"/>
      </rPr>
      <t xml:space="preserve">laca </t>
    </r>
    <r>
      <rPr>
        <b/>
        <sz val="10"/>
        <color rgb="FF000000"/>
        <rFont val="Arial"/>
        <family val="2"/>
      </rPr>
      <t>r</t>
    </r>
    <r>
      <rPr>
        <sz val="10"/>
        <color indexed="8"/>
        <rFont val="Arial"/>
        <family val="2"/>
      </rPr>
      <t xml:space="preserve">egional </t>
    </r>
    <r>
      <rPr>
        <b/>
        <sz val="10"/>
        <color rgb="FF000000"/>
        <rFont val="Arial"/>
        <family val="2"/>
      </rPr>
      <t>e</t>
    </r>
    <r>
      <rPr>
        <sz val="10"/>
        <color indexed="8"/>
        <rFont val="Arial"/>
        <family val="2"/>
      </rPr>
      <t>xtra</t>
    </r>
    <r>
      <rPr>
        <b/>
        <sz val="10"/>
        <color rgb="FF000000"/>
        <rFont val="Arial"/>
        <family val="2"/>
      </rPr>
      <t>g</t>
    </r>
    <r>
      <rPr>
        <sz val="10"/>
        <color indexed="8"/>
        <rFont val="Arial"/>
        <family val="2"/>
      </rPr>
      <t>rande (uso múltiplo) - inclui textos e/ou pictogramas</t>
    </r>
  </si>
  <si>
    <t xml:space="preserve">VP               </t>
  </si>
  <si>
    <t xml:space="preserve">VT                    </t>
  </si>
  <si>
    <t xml:space="preserve">PCC1 </t>
  </si>
  <si>
    <t xml:space="preserve">PAV12           </t>
  </si>
  <si>
    <t xml:space="preserve">PAV8                      </t>
  </si>
  <si>
    <t>ACAT</t>
  </si>
  <si>
    <t xml:space="preserve">AC4A                    </t>
  </si>
  <si>
    <t xml:space="preserve">AC6A                   </t>
  </si>
  <si>
    <t xml:space="preserve">AC1C                 </t>
  </si>
  <si>
    <t xml:space="preserve">ACFC                 </t>
  </si>
  <si>
    <t xml:space="preserve">ACPB            </t>
  </si>
  <si>
    <t xml:space="preserve">TOM         </t>
  </si>
  <si>
    <r>
      <rPr>
        <b/>
        <sz val="10"/>
        <rFont val="Arial"/>
        <family val="2"/>
      </rPr>
      <t>P</t>
    </r>
    <r>
      <rPr>
        <sz val="10"/>
        <rFont val="Arial"/>
        <family val="2"/>
      </rPr>
      <t xml:space="preserve">laquetas para </t>
    </r>
    <r>
      <rPr>
        <b/>
        <sz val="10"/>
        <rFont val="Arial"/>
        <family val="2"/>
      </rPr>
      <t>S</t>
    </r>
    <r>
      <rPr>
        <sz val="10"/>
        <rFont val="Arial"/>
        <family val="2"/>
      </rPr>
      <t xml:space="preserve">inalização </t>
    </r>
    <r>
      <rPr>
        <b/>
        <sz val="10"/>
        <rFont val="Arial"/>
        <family val="2"/>
      </rPr>
      <t>B</t>
    </r>
    <r>
      <rPr>
        <sz val="10"/>
        <rFont val="Arial"/>
        <family val="2"/>
      </rPr>
      <t>raile de Corrimão em Inox ou Alumínio  para andar</t>
    </r>
  </si>
  <si>
    <r>
      <rPr>
        <b/>
        <sz val="10"/>
        <rFont val="Arial"/>
        <family val="2"/>
      </rPr>
      <t>P</t>
    </r>
    <r>
      <rPr>
        <sz val="10"/>
        <rFont val="Arial"/>
        <family val="2"/>
      </rPr>
      <t xml:space="preserve">laca </t>
    </r>
    <r>
      <rPr>
        <b/>
        <sz val="10"/>
        <rFont val="Arial"/>
        <family val="2"/>
      </rPr>
      <t>b</t>
    </r>
    <r>
      <rPr>
        <sz val="10"/>
        <rFont val="Arial"/>
        <family val="2"/>
      </rPr>
      <t xml:space="preserve">raille para </t>
    </r>
    <r>
      <rPr>
        <b/>
        <sz val="10"/>
        <rFont val="Arial"/>
        <family val="2"/>
      </rPr>
      <t>Ba</t>
    </r>
    <r>
      <rPr>
        <sz val="10"/>
        <rFont val="Arial"/>
        <family val="2"/>
      </rPr>
      <t xml:space="preserve">tente para </t>
    </r>
    <r>
      <rPr>
        <b/>
        <sz val="10"/>
        <rFont val="Arial"/>
        <family val="2"/>
      </rPr>
      <t>e</t>
    </r>
    <r>
      <rPr>
        <sz val="10"/>
        <rFont val="Arial"/>
        <family val="2"/>
      </rPr>
      <t>levador</t>
    </r>
  </si>
  <si>
    <r>
      <rPr>
        <b/>
        <sz val="10"/>
        <rFont val="Arial"/>
        <family val="2"/>
      </rPr>
      <t>P</t>
    </r>
    <r>
      <rPr>
        <sz val="10"/>
        <rFont val="Arial"/>
        <family val="2"/>
      </rPr>
      <t xml:space="preserve">LACA EM </t>
    </r>
    <r>
      <rPr>
        <b/>
        <sz val="10"/>
        <rFont val="Arial"/>
        <family val="2"/>
      </rPr>
      <t>B</t>
    </r>
    <r>
      <rPr>
        <sz val="10"/>
        <rFont val="Arial"/>
        <family val="2"/>
      </rPr>
      <t>RAILE PARA SINALIZAÇÃO INTERNA: Instruções de uso para elevador  //   Instruções de uso para plataforma elevatória  //  -  (</t>
    </r>
    <r>
      <rPr>
        <b/>
        <sz val="10"/>
        <rFont val="Arial"/>
        <family val="2"/>
      </rPr>
      <t>Mod</t>
    </r>
    <r>
      <rPr>
        <sz val="10"/>
        <rFont val="Arial"/>
        <family val="2"/>
      </rPr>
      <t>elo</t>
    </r>
    <r>
      <rPr>
        <b/>
        <sz val="10"/>
        <rFont val="Arial"/>
        <family val="2"/>
      </rPr>
      <t xml:space="preserve"> 3</t>
    </r>
    <r>
      <rPr>
        <sz val="10"/>
        <rFont val="Arial"/>
        <family val="2"/>
      </rPr>
      <t xml:space="preserve"> )  </t>
    </r>
  </si>
  <si>
    <r>
      <rPr>
        <b/>
        <sz val="10"/>
        <rFont val="Arial"/>
        <family val="2"/>
      </rPr>
      <t>P</t>
    </r>
    <r>
      <rPr>
        <sz val="10"/>
        <rFont val="Arial"/>
        <family val="2"/>
      </rPr>
      <t xml:space="preserve">LACA EM </t>
    </r>
    <r>
      <rPr>
        <b/>
        <sz val="10"/>
        <rFont val="Arial"/>
        <family val="2"/>
      </rPr>
      <t>B</t>
    </r>
    <r>
      <rPr>
        <sz val="10"/>
        <rFont val="Arial"/>
        <family val="2"/>
      </rPr>
      <t xml:space="preserve">RAILE PARA SINALIZAÇÃO INTERNA - </t>
    </r>
    <r>
      <rPr>
        <b/>
        <sz val="10"/>
        <rFont val="Arial"/>
        <family val="2"/>
      </rPr>
      <t>MOD</t>
    </r>
    <r>
      <rPr>
        <sz val="10"/>
        <rFont val="Arial"/>
        <family val="2"/>
      </rPr>
      <t xml:space="preserve">ELO </t>
    </r>
    <r>
      <rPr>
        <b/>
        <sz val="10"/>
        <rFont val="Arial"/>
        <family val="2"/>
      </rPr>
      <t>4</t>
    </r>
  </si>
  <si>
    <r>
      <t xml:space="preserve">Adesivo </t>
    </r>
    <r>
      <rPr>
        <b/>
        <sz val="10"/>
        <color rgb="FF000000"/>
        <rFont val="Arial"/>
        <family val="2"/>
      </rPr>
      <t>a</t>
    </r>
    <r>
      <rPr>
        <sz val="10"/>
        <color indexed="8"/>
        <rFont val="Arial"/>
        <family val="2"/>
      </rPr>
      <t xml:space="preserve">tendimento </t>
    </r>
    <r>
      <rPr>
        <b/>
        <sz val="10"/>
        <color rgb="FF000000"/>
        <rFont val="Arial"/>
        <family val="2"/>
      </rPr>
      <t>p</t>
    </r>
    <r>
      <rPr>
        <sz val="10"/>
        <color indexed="8"/>
        <rFont val="Arial"/>
        <family val="2"/>
      </rPr>
      <t xml:space="preserve">referencial </t>
    </r>
    <r>
      <rPr>
        <b/>
        <sz val="10"/>
        <color rgb="FF000000"/>
        <rFont val="Arial"/>
        <family val="2"/>
      </rPr>
      <t>p</t>
    </r>
    <r>
      <rPr>
        <sz val="10"/>
        <color indexed="8"/>
        <rFont val="Arial"/>
        <family val="2"/>
      </rPr>
      <t xml:space="preserve">laca </t>
    </r>
    <r>
      <rPr>
        <b/>
        <sz val="10"/>
        <color rgb="FF000000"/>
        <rFont val="Arial"/>
        <family val="2"/>
      </rPr>
      <t>a</t>
    </r>
    <r>
      <rPr>
        <sz val="10"/>
        <color indexed="8"/>
        <rFont val="Arial"/>
        <family val="2"/>
      </rPr>
      <t>érea</t>
    </r>
  </si>
  <si>
    <r>
      <t xml:space="preserve">Adesivo </t>
    </r>
    <r>
      <rPr>
        <b/>
        <sz val="10"/>
        <color indexed="8"/>
        <rFont val="Arial"/>
        <family val="2"/>
      </rPr>
      <t>S</t>
    </r>
    <r>
      <rPr>
        <sz val="10"/>
        <color indexed="8"/>
        <rFont val="Arial"/>
        <family val="2"/>
      </rPr>
      <t xml:space="preserve">inalizador do </t>
    </r>
    <r>
      <rPr>
        <b/>
        <sz val="10"/>
        <color indexed="8"/>
        <rFont val="Arial"/>
        <family val="2"/>
      </rPr>
      <t>A</t>
    </r>
    <r>
      <rPr>
        <sz val="10"/>
        <color indexed="8"/>
        <rFont val="Arial"/>
        <family val="2"/>
      </rPr>
      <t xml:space="preserve">tendimento </t>
    </r>
    <r>
      <rPr>
        <b/>
        <sz val="10"/>
        <color indexed="8"/>
        <rFont val="Arial"/>
        <family val="2"/>
      </rPr>
      <t>P</t>
    </r>
    <r>
      <rPr>
        <sz val="10"/>
        <color indexed="8"/>
        <rFont val="Arial"/>
        <family val="2"/>
      </rPr>
      <t xml:space="preserve">referencial </t>
    </r>
    <r>
      <rPr>
        <sz val="10"/>
        <color rgb="FF000000"/>
        <rFont val="Arial"/>
        <family val="2"/>
      </rPr>
      <t>para Guichê</t>
    </r>
  </si>
  <si>
    <t xml:space="preserve">SAP02                   </t>
  </si>
  <si>
    <r>
      <rPr>
        <b/>
        <sz val="10"/>
        <rFont val="Arial"/>
        <family val="2"/>
      </rPr>
      <t>Cap</t>
    </r>
    <r>
      <rPr>
        <sz val="10"/>
        <rFont val="Arial"/>
        <family val="2"/>
      </rPr>
      <t xml:space="preserve">a para </t>
    </r>
    <r>
      <rPr>
        <b/>
        <sz val="10"/>
        <rFont val="Arial"/>
        <family val="2"/>
      </rPr>
      <t>L</t>
    </r>
    <r>
      <rPr>
        <sz val="10"/>
        <rFont val="Arial"/>
        <family val="2"/>
      </rPr>
      <t xml:space="preserve">ongarinas do Atendimento Preferencial </t>
    </r>
  </si>
  <si>
    <r>
      <rPr>
        <b/>
        <sz val="10"/>
        <color rgb="FF000000"/>
        <rFont val="Arial"/>
        <family val="2"/>
      </rPr>
      <t>Cap</t>
    </r>
    <r>
      <rPr>
        <sz val="10"/>
        <color indexed="8"/>
        <rFont val="Arial"/>
        <family val="2"/>
      </rPr>
      <t>a para</t>
    </r>
    <r>
      <rPr>
        <b/>
        <sz val="10"/>
        <color rgb="FF000000"/>
        <rFont val="Arial"/>
        <family val="2"/>
      </rPr>
      <t xml:space="preserve"> L</t>
    </r>
    <r>
      <rPr>
        <sz val="10"/>
        <color indexed="8"/>
        <rFont val="Arial"/>
        <family val="2"/>
      </rPr>
      <t>ongarinas de Obesos</t>
    </r>
  </si>
  <si>
    <r>
      <rPr>
        <b/>
        <sz val="10"/>
        <rFont val="Arial"/>
        <family val="2"/>
      </rPr>
      <t>Pl</t>
    </r>
    <r>
      <rPr>
        <sz val="10"/>
        <rFont val="Arial"/>
        <family val="2"/>
      </rPr>
      <t xml:space="preserve">aca de </t>
    </r>
    <r>
      <rPr>
        <b/>
        <sz val="10"/>
        <rFont val="Arial"/>
        <family val="2"/>
      </rPr>
      <t>a</t>
    </r>
    <r>
      <rPr>
        <sz val="10"/>
        <rFont val="Arial"/>
        <family val="2"/>
      </rPr>
      <t xml:space="preserve">ssento de uso </t>
    </r>
    <r>
      <rPr>
        <b/>
        <sz val="10"/>
        <rFont val="Arial"/>
        <family val="2"/>
      </rPr>
      <t>pref</t>
    </r>
    <r>
      <rPr>
        <sz val="10"/>
        <rFont val="Arial"/>
        <family val="2"/>
      </rPr>
      <t>erencial</t>
    </r>
  </si>
  <si>
    <r>
      <rPr>
        <b/>
        <sz val="10"/>
        <rFont val="Arial"/>
        <family val="2"/>
      </rPr>
      <t>A</t>
    </r>
    <r>
      <rPr>
        <sz val="10"/>
        <rFont val="Arial"/>
        <family val="2"/>
      </rPr>
      <t xml:space="preserve">desivo Dispositivo de </t>
    </r>
    <r>
      <rPr>
        <b/>
        <sz val="10"/>
        <rFont val="Arial"/>
        <family val="2"/>
      </rPr>
      <t>em</t>
    </r>
    <r>
      <rPr>
        <sz val="10"/>
        <rFont val="Arial"/>
        <family val="2"/>
      </rPr>
      <t>e</t>
    </r>
    <r>
      <rPr>
        <b/>
        <sz val="10"/>
        <rFont val="Arial"/>
        <family val="2"/>
      </rPr>
      <t>rg</t>
    </r>
    <r>
      <rPr>
        <sz val="10"/>
        <rFont val="Arial"/>
        <family val="2"/>
      </rPr>
      <t xml:space="preserve">ência </t>
    </r>
  </si>
  <si>
    <r>
      <rPr>
        <b/>
        <sz val="11"/>
        <rFont val="Arial"/>
        <family val="2"/>
      </rPr>
      <t>ad</t>
    </r>
    <r>
      <rPr>
        <sz val="11"/>
        <rFont val="Arial"/>
        <family val="2"/>
      </rPr>
      <t xml:space="preserve">esivo </t>
    </r>
    <r>
      <rPr>
        <b/>
        <sz val="11"/>
        <rFont val="Arial"/>
        <family val="2"/>
      </rPr>
      <t>s</t>
    </r>
    <r>
      <rPr>
        <sz val="11"/>
        <rFont val="Arial"/>
        <family val="2"/>
      </rPr>
      <t xml:space="preserve">inalização em </t>
    </r>
    <r>
      <rPr>
        <b/>
        <sz val="11"/>
        <rFont val="Arial"/>
        <family val="2"/>
      </rPr>
      <t>f</t>
    </r>
    <r>
      <rPr>
        <sz val="11"/>
        <rFont val="Arial"/>
        <family val="2"/>
      </rPr>
      <t xml:space="preserve">ita para </t>
    </r>
    <r>
      <rPr>
        <b/>
        <sz val="11"/>
        <rFont val="Arial"/>
        <family val="2"/>
      </rPr>
      <t>d</t>
    </r>
    <r>
      <rPr>
        <sz val="11"/>
        <rFont val="Arial"/>
        <family val="2"/>
      </rPr>
      <t>egrau
Fita flexível, antiderrapante, para sinalização de degraus (unidade) - EM POLICARBONATO LISO , COR AZUL FOTOLUMINESCENTE, FIXADA POR COLA DE CONTATO. DIMENSÃO: 7,00cm x 3,00cm REF.: ANDALUZ OU EQUIVALENTE.
 FIXAR NO PISO DOS DEGRAUS, NA PROJEÇÃO DO CORRIMÃO</t>
    </r>
  </si>
  <si>
    <t xml:space="preserve">CDT
</t>
  </si>
  <si>
    <r>
      <rPr>
        <b/>
        <sz val="11"/>
        <color theme="1"/>
        <rFont val="Arial"/>
        <family val="2"/>
      </rPr>
      <t>F</t>
    </r>
    <r>
      <rPr>
        <sz val="11"/>
        <color theme="1"/>
        <rFont val="Arial"/>
        <family val="2"/>
      </rPr>
      <t xml:space="preserve">ITA </t>
    </r>
    <r>
      <rPr>
        <b/>
        <sz val="11"/>
        <color theme="1"/>
        <rFont val="Arial"/>
        <family val="2"/>
      </rPr>
      <t>A</t>
    </r>
    <r>
      <rPr>
        <sz val="11"/>
        <color theme="1"/>
        <rFont val="Arial"/>
        <family val="2"/>
      </rPr>
      <t>NTI</t>
    </r>
    <r>
      <rPr>
        <b/>
        <sz val="11"/>
        <color theme="1"/>
        <rFont val="Arial"/>
        <family val="2"/>
      </rPr>
      <t>D</t>
    </r>
    <r>
      <rPr>
        <sz val="11"/>
        <color theme="1"/>
        <rFont val="Arial"/>
        <family val="2"/>
      </rPr>
      <t>ERRAPANTE TRANSPARENTE AUTOADESIVA COMPOSTA POR ABRASIVOS ARTIFICIAIS EM GRÃOS (ÓXIDO DE ALUMÍNIO) APLICADOS SOBRE UM FILME DE POLIÉSTER.</t>
    </r>
  </si>
  <si>
    <r>
      <rPr>
        <b/>
        <sz val="11"/>
        <color theme="1"/>
        <rFont val="Arial"/>
        <family val="2"/>
      </rPr>
      <t>F</t>
    </r>
    <r>
      <rPr>
        <sz val="11"/>
        <color theme="1"/>
        <rFont val="Arial"/>
        <family val="2"/>
      </rPr>
      <t xml:space="preserve">ita azul para demarcação de </t>
    </r>
    <r>
      <rPr>
        <b/>
        <sz val="11"/>
        <color theme="1"/>
        <rFont val="Arial"/>
        <family val="2"/>
      </rPr>
      <t>f</t>
    </r>
    <r>
      <rPr>
        <sz val="11"/>
        <color theme="1"/>
        <rFont val="Arial"/>
        <family val="2"/>
      </rPr>
      <t>i</t>
    </r>
    <r>
      <rPr>
        <b/>
        <sz val="11"/>
        <color theme="1"/>
        <rFont val="Arial"/>
        <family val="2"/>
      </rPr>
      <t>l</t>
    </r>
    <r>
      <rPr>
        <sz val="11"/>
        <color theme="1"/>
        <rFont val="Arial"/>
        <family val="2"/>
      </rPr>
      <t>a, de 48 a 50mm, cor azul, dorso de pvc plastificado e adesivo a base de borracha e resina sintética</t>
    </r>
  </si>
  <si>
    <r>
      <rPr>
        <b/>
        <sz val="10"/>
        <color rgb="FF000000"/>
        <rFont val="Arial"/>
        <family val="2"/>
      </rPr>
      <t>T</t>
    </r>
    <r>
      <rPr>
        <sz val="10"/>
        <color indexed="8"/>
        <rFont val="Arial"/>
        <family val="2"/>
      </rPr>
      <t xml:space="preserve">otem </t>
    </r>
    <r>
      <rPr>
        <b/>
        <sz val="10"/>
        <color rgb="FF000000"/>
        <rFont val="Arial"/>
        <family val="2"/>
      </rPr>
      <t>S</t>
    </r>
    <r>
      <rPr>
        <sz val="10"/>
        <color indexed="8"/>
        <rFont val="Arial"/>
        <family val="2"/>
      </rPr>
      <t>uperintendência / SEV</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</si>
  <si>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eral</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</si>
  <si>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</si>
  <si>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t>
    </r>
    <r>
      <rPr>
        <b/>
        <sz val="10"/>
        <rFont val="Arial"/>
        <family val="2"/>
      </rPr>
      <t>G</t>
    </r>
    <r>
      <rPr>
        <sz val="10"/>
        <rFont val="Arial"/>
        <family val="2"/>
      </rPr>
      <t xml:space="preserve">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</si>
  <si>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eral</t>
    </r>
  </si>
  <si>
    <t>ANMGGC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</si>
  <si>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G</t>
    </r>
    <r>
      <rPr>
        <sz val="10"/>
        <rFont val="Arial"/>
        <family val="2"/>
      </rPr>
      <t xml:space="preserve">erente </t>
    </r>
    <r>
      <rPr>
        <b/>
        <sz val="10"/>
        <rFont val="Arial"/>
        <family val="2"/>
      </rPr>
      <t>G</t>
    </r>
    <r>
      <rPr>
        <sz val="10"/>
        <rFont val="Arial"/>
        <family val="2"/>
      </rPr>
      <t xml:space="preserve">eral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</si>
  <si>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ísica</t>
    </r>
  </si>
  <si>
    <t>ANMPFC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</si>
  <si>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t>
    </r>
    <r>
      <rPr>
        <b/>
        <sz val="10"/>
        <rFont val="Arial"/>
        <family val="2"/>
      </rPr>
      <t>P</t>
    </r>
    <r>
      <rPr>
        <sz val="10"/>
        <rFont val="Arial"/>
        <family val="2"/>
      </rPr>
      <t xml:space="preserve">essoa </t>
    </r>
    <r>
      <rPr>
        <b/>
        <sz val="10"/>
        <rFont val="Arial"/>
        <family val="2"/>
      </rPr>
      <t>F</t>
    </r>
    <r>
      <rPr>
        <sz val="10"/>
        <rFont val="Arial"/>
        <family val="2"/>
      </rPr>
      <t xml:space="preserve">ísica em fechamento de vídeo </t>
    </r>
    <r>
      <rPr>
        <b/>
        <sz val="10"/>
        <rFont val="Arial"/>
        <family val="2"/>
      </rPr>
      <t>C</t>
    </r>
    <r>
      <rPr>
        <sz val="10"/>
        <rFont val="Arial"/>
        <family val="2"/>
      </rPr>
      <t>urvo</t>
    </r>
  </si>
  <si>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mpresas</t>
    </r>
  </si>
  <si>
    <t>ANMEC</t>
  </si>
  <si>
    <r>
      <rPr>
        <b/>
        <sz val="10"/>
        <rFont val="Arial"/>
        <family val="2"/>
      </rPr>
      <t>A</t>
    </r>
    <r>
      <rPr>
        <sz val="10"/>
        <rFont val="Arial"/>
        <family val="2"/>
      </rPr>
      <t xml:space="preserve">desivo </t>
    </r>
    <r>
      <rPr>
        <b/>
        <sz val="10"/>
        <rFont val="Arial"/>
        <family val="2"/>
      </rPr>
      <t>N</t>
    </r>
    <r>
      <rPr>
        <sz val="10"/>
        <rFont val="Arial"/>
        <family val="2"/>
      </rPr>
      <t xml:space="preserve">umeração de </t>
    </r>
    <r>
      <rPr>
        <b/>
        <sz val="10"/>
        <rFont val="Arial"/>
        <family val="2"/>
      </rPr>
      <t>M</t>
    </r>
    <r>
      <rPr>
        <sz val="10"/>
        <rFont val="Arial"/>
        <family val="2"/>
      </rPr>
      <t xml:space="preserve">esa atendimento </t>
    </r>
    <r>
      <rPr>
        <b/>
        <sz val="10"/>
        <rFont val="Arial"/>
        <family val="2"/>
      </rPr>
      <t>E</t>
    </r>
    <r>
      <rPr>
        <sz val="10"/>
        <rFont val="Arial"/>
        <family val="2"/>
      </rPr>
      <t xml:space="preserve">mpresas em fechamento de vídeo </t>
    </r>
    <r>
      <rPr>
        <b/>
        <sz val="10"/>
        <rFont val="Arial"/>
        <family val="2"/>
      </rPr>
      <t>C</t>
    </r>
    <r>
      <rPr>
        <sz val="10"/>
        <rFont val="Arial"/>
        <family val="2"/>
      </rPr>
      <t>urvo</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</si>
  <si>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</si>
  <si>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</si>
  <si>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t>
    </r>
    <r>
      <rPr>
        <b/>
        <sz val="10"/>
        <color rgb="FF000000"/>
        <rFont val="Arial"/>
        <family val="2"/>
      </rPr>
      <t>c</t>
    </r>
    <r>
      <rPr>
        <sz val="10"/>
        <color indexed="8"/>
        <rFont val="Arial"/>
        <family val="2"/>
      </rPr>
      <t>aixa -</t>
    </r>
    <r>
      <rPr>
        <b/>
        <sz val="10"/>
        <color rgb="FF000000"/>
        <rFont val="Arial"/>
        <family val="2"/>
      </rPr>
      <t>c</t>
    </r>
    <r>
      <rPr>
        <sz val="10"/>
        <color indexed="8"/>
        <rFont val="Arial"/>
        <family val="2"/>
      </rPr>
      <t>ofre</t>
    </r>
  </si>
  <si>
    <r>
      <rPr>
        <b/>
        <sz val="10"/>
        <color rgb="FF000000"/>
        <rFont val="Arial"/>
        <family val="2"/>
      </rPr>
      <t>A</t>
    </r>
    <r>
      <rPr>
        <sz val="10"/>
        <color indexed="8"/>
        <rFont val="Arial"/>
        <family val="2"/>
      </rPr>
      <t xml:space="preserve">desivo </t>
    </r>
    <r>
      <rPr>
        <b/>
        <sz val="10"/>
        <color rgb="FF000000"/>
        <rFont val="Arial"/>
        <family val="2"/>
      </rPr>
      <t>n</t>
    </r>
    <r>
      <rPr>
        <sz val="10"/>
        <color indexed="8"/>
        <rFont val="Arial"/>
        <family val="2"/>
      </rPr>
      <t xml:space="preserve">umeração </t>
    </r>
    <r>
      <rPr>
        <b/>
        <sz val="10"/>
        <color rgb="FF000000"/>
        <rFont val="Arial"/>
        <family val="2"/>
      </rPr>
      <t>g</t>
    </r>
    <r>
      <rPr>
        <sz val="10"/>
        <color indexed="8"/>
        <rFont val="Arial"/>
        <family val="2"/>
      </rPr>
      <t xml:space="preserve">uichê </t>
    </r>
    <r>
      <rPr>
        <b/>
        <sz val="10"/>
        <color rgb="FF000000"/>
        <rFont val="Arial"/>
        <family val="2"/>
      </rPr>
      <t>p</t>
    </r>
    <r>
      <rPr>
        <sz val="10"/>
        <color indexed="8"/>
        <rFont val="Arial"/>
        <family val="2"/>
      </rPr>
      <t>enhor</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</si>
  <si>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a</t>
    </r>
    <r>
      <rPr>
        <sz val="10"/>
        <color indexed="8"/>
        <rFont val="Arial"/>
        <family val="2"/>
      </rPr>
      <t>larme</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</si>
  <si>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enhor- CF</t>
    </r>
    <r>
      <rPr>
        <b/>
        <sz val="10"/>
        <color rgb="FF000000"/>
        <rFont val="Arial"/>
        <family val="2"/>
      </rPr>
      <t>T</t>
    </r>
    <r>
      <rPr>
        <sz val="10"/>
        <color indexed="8"/>
        <rFont val="Arial"/>
        <family val="2"/>
      </rPr>
      <t>V</t>
    </r>
  </si>
  <si>
    <r>
      <rPr>
        <b/>
        <sz val="10"/>
        <color rgb="FF000000"/>
        <rFont val="Arial"/>
        <family val="2"/>
      </rPr>
      <t>Ad</t>
    </r>
    <r>
      <rPr>
        <sz val="10"/>
        <color indexed="8"/>
        <rFont val="Arial"/>
        <family val="2"/>
      </rPr>
      <t xml:space="preserve">esivo de </t>
    </r>
    <r>
      <rPr>
        <b/>
        <sz val="10"/>
        <color rgb="FF000000"/>
        <rFont val="Arial"/>
        <family val="2"/>
      </rPr>
      <t>s</t>
    </r>
    <r>
      <rPr>
        <sz val="10"/>
        <color indexed="8"/>
        <rFont val="Arial"/>
        <family val="2"/>
      </rPr>
      <t xml:space="preserve">egurança </t>
    </r>
    <r>
      <rPr>
        <b/>
        <sz val="10"/>
        <color rgb="FF000000"/>
        <rFont val="Arial"/>
        <family val="2"/>
      </rPr>
      <t>g</t>
    </r>
    <r>
      <rPr>
        <sz val="10"/>
        <color indexed="8"/>
        <rFont val="Arial"/>
        <family val="2"/>
      </rPr>
      <t xml:space="preserve">uichê de </t>
    </r>
    <r>
      <rPr>
        <b/>
        <sz val="10"/>
        <color rgb="FF000000"/>
        <rFont val="Arial"/>
        <family val="2"/>
      </rPr>
      <t>p</t>
    </r>
    <r>
      <rPr>
        <sz val="10"/>
        <color indexed="8"/>
        <rFont val="Arial"/>
        <family val="2"/>
      </rPr>
      <t xml:space="preserve">enhor- </t>
    </r>
    <r>
      <rPr>
        <b/>
        <sz val="10"/>
        <color rgb="FF000000"/>
        <rFont val="Arial"/>
        <family val="2"/>
      </rPr>
      <t>C</t>
    </r>
    <r>
      <rPr>
        <sz val="10"/>
        <color indexed="8"/>
        <rFont val="Arial"/>
        <family val="2"/>
      </rPr>
      <t>OFRE</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</si>
  <si>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</si>
  <si>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C</t>
    </r>
    <r>
      <rPr>
        <sz val="10"/>
        <rFont val="Arial"/>
        <family val="2"/>
      </rPr>
      <t xml:space="preserve">aixa – </t>
    </r>
    <r>
      <rPr>
        <b/>
        <sz val="10"/>
        <rFont val="Arial"/>
        <family val="2"/>
      </rPr>
      <t>R</t>
    </r>
    <r>
      <rPr>
        <sz val="10"/>
        <rFont val="Arial"/>
        <family val="2"/>
      </rPr>
      <t>egional (para lei local específica)</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</si>
  <si>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enhor</t>
    </r>
  </si>
  <si>
    <r>
      <rPr>
        <b/>
        <sz val="10"/>
        <rFont val="Arial"/>
        <family val="2"/>
      </rPr>
      <t>A</t>
    </r>
    <r>
      <rPr>
        <sz val="10"/>
        <rFont val="Arial"/>
        <family val="2"/>
      </rPr>
      <t xml:space="preserve">desivo </t>
    </r>
    <r>
      <rPr>
        <b/>
        <sz val="10"/>
        <rFont val="Arial"/>
        <family val="2"/>
      </rPr>
      <t>A</t>
    </r>
    <r>
      <rPr>
        <sz val="10"/>
        <rFont val="Arial"/>
        <family val="2"/>
      </rPr>
      <t xml:space="preserve">tendimento </t>
    </r>
    <r>
      <rPr>
        <b/>
        <sz val="10"/>
        <rFont val="Arial"/>
        <family val="2"/>
      </rPr>
      <t>P</t>
    </r>
    <r>
      <rPr>
        <sz val="10"/>
        <rFont val="Arial"/>
        <family val="2"/>
      </rPr>
      <t xml:space="preserve">referencial guichê </t>
    </r>
    <r>
      <rPr>
        <b/>
        <sz val="10"/>
        <rFont val="Arial"/>
        <family val="2"/>
      </rPr>
      <t>P</t>
    </r>
    <r>
      <rPr>
        <sz val="10"/>
        <rFont val="Arial"/>
        <family val="2"/>
      </rPr>
      <t xml:space="preserve">enhor– </t>
    </r>
    <r>
      <rPr>
        <b/>
        <sz val="10"/>
        <rFont val="Arial"/>
        <family val="2"/>
      </rPr>
      <t>R</t>
    </r>
    <r>
      <rPr>
        <sz val="10"/>
        <rFont val="Arial"/>
        <family val="2"/>
      </rPr>
      <t>egional (para lei local específica)</t>
    </r>
  </si>
  <si>
    <t xml:space="preserve">ADS-14-V </t>
  </si>
  <si>
    <t>PS-MOD6</t>
  </si>
  <si>
    <t xml:space="preserve">ADS-15-V </t>
  </si>
  <si>
    <t xml:space="preserve">BX140
</t>
  </si>
  <si>
    <t>S-CJB-RI</t>
  </si>
  <si>
    <t>S-CJB-RII</t>
  </si>
  <si>
    <t>BNRH e BNRV</t>
  </si>
  <si>
    <t>BANNER SINALIZADOR DE OBRAS (horizontal e vertical)</t>
  </si>
  <si>
    <t>FX50</t>
  </si>
  <si>
    <t>FX60</t>
  </si>
  <si>
    <t>FX150</t>
  </si>
  <si>
    <t>FX70- módulo</t>
  </si>
  <si>
    <t>BOT</t>
  </si>
  <si>
    <t>SBP24H</t>
  </si>
  <si>
    <t>TX6</t>
  </si>
  <si>
    <t>TX9</t>
  </si>
  <si>
    <t>TX3</t>
  </si>
  <si>
    <t>TX5</t>
  </si>
  <si>
    <t>S-CJB</t>
  </si>
  <si>
    <t>ADM-PIM</t>
  </si>
  <si>
    <t>ADM-AER</t>
  </si>
  <si>
    <t>ADM-STA-PD</t>
  </si>
  <si>
    <t>ADM-STA-PNS</t>
  </si>
  <si>
    <t>ADM-STA-PA</t>
  </si>
  <si>
    <t>ADM-STB</t>
  </si>
  <si>
    <t xml:space="preserve">ADM-STA-PS </t>
  </si>
  <si>
    <t>ADM-IEA</t>
  </si>
  <si>
    <t>ADM-IEB</t>
  </si>
  <si>
    <t>ADM-PCA1</t>
  </si>
  <si>
    <t>ADM-TDI</t>
  </si>
  <si>
    <t>ADM-DG</t>
  </si>
  <si>
    <t>ADM-IDR</t>
  </si>
  <si>
    <t>ADM-TDA</t>
  </si>
  <si>
    <t>ADM-DGF</t>
  </si>
  <si>
    <t>ADM-DGT</t>
  </si>
  <si>
    <t>ADM-PMV</t>
  </si>
  <si>
    <t>ADM-PF</t>
  </si>
  <si>
    <t>ADM-IEA-letreiro</t>
  </si>
  <si>
    <t>PSA</t>
  </si>
  <si>
    <t>AVA</t>
  </si>
  <si>
    <t>CAPL-R ou CAP01-R</t>
  </si>
  <si>
    <t>Capa para longarina atendimento preferencial regional</t>
  </si>
  <si>
    <r>
      <t>P</t>
    </r>
    <r>
      <rPr>
        <sz val="10"/>
        <rFont val="Arial"/>
        <family val="2"/>
      </rPr>
      <t xml:space="preserve">laca de </t>
    </r>
    <r>
      <rPr>
        <b/>
        <sz val="10"/>
        <rFont val="Arial"/>
        <family val="2"/>
      </rPr>
      <t>IN</t>
    </r>
    <r>
      <rPr>
        <sz val="10"/>
        <rFont val="Arial"/>
        <family val="2"/>
      </rPr>
      <t>auguração - em inox</t>
    </r>
  </si>
  <si>
    <t>ADPG</t>
  </si>
  <si>
    <t>3- A partir de SET/2024 as peças serão confeccionadas utilizando a fonte tipográgica CAIXA STD conforme projeto. Esta diretriz se aplica a NOVA UNIDADES, MUDANÇAS DE ENDEREÇO e REFORMA TOTAL DOS ITENS DE SINALIZAÇÃO DA UNIDADE. Para substituição em unidades inauguradas antes de SET/2024, deverá ser utilizada a fonte tipográfica GILL SANS.</t>
  </si>
  <si>
    <t>03.03.06</t>
  </si>
  <si>
    <t>03.03.07</t>
  </si>
  <si>
    <t>03.03.08</t>
  </si>
  <si>
    <t>03.04</t>
  </si>
  <si>
    <t>03.04.01</t>
  </si>
  <si>
    <t>03.04.02</t>
  </si>
  <si>
    <t>03.04.03</t>
  </si>
  <si>
    <t>03.04.04</t>
  </si>
  <si>
    <t>03.04. SUBTOTAL - SINALIZAÇÃO PRIMÁRIA</t>
  </si>
  <si>
    <t>03. SUBTOTAL - SINALIZAÇÃO ADMINISTRATIVOS</t>
  </si>
  <si>
    <r>
      <t>"P</t>
    </r>
    <r>
      <rPr>
        <sz val="10"/>
        <color indexed="8"/>
        <rFont val="Arial"/>
        <family val="2"/>
      </rPr>
      <t>lacão"</t>
    </r>
    <r>
      <rPr>
        <b/>
        <sz val="10"/>
        <color indexed="8"/>
        <rFont val="Arial"/>
        <family val="2"/>
      </rPr>
      <t xml:space="preserve">  Placa </t>
    </r>
    <r>
      <rPr>
        <sz val="10"/>
        <color indexed="8"/>
        <rFont val="Arial"/>
        <family val="2"/>
      </rPr>
      <t xml:space="preserve">de </t>
    </r>
    <r>
      <rPr>
        <b/>
        <sz val="10"/>
        <color indexed="8"/>
        <rFont val="Arial"/>
        <family val="2"/>
      </rPr>
      <t>I</t>
    </r>
    <r>
      <rPr>
        <sz val="10"/>
        <color indexed="8"/>
        <rFont val="Arial"/>
        <family val="2"/>
      </rPr>
      <t xml:space="preserve">nformações do </t>
    </r>
    <r>
      <rPr>
        <b/>
        <sz val="10"/>
        <color indexed="8"/>
        <rFont val="Arial"/>
        <family val="2"/>
      </rPr>
      <t>A</t>
    </r>
    <r>
      <rPr>
        <sz val="10"/>
        <color indexed="8"/>
        <rFont val="Arial"/>
        <family val="2"/>
      </rPr>
      <t>uto</t>
    </r>
    <r>
      <rPr>
        <b/>
        <sz val="10"/>
        <color indexed="8"/>
        <rFont val="Arial"/>
        <family val="2"/>
      </rPr>
      <t>A</t>
    </r>
    <r>
      <rPr>
        <sz val="10"/>
        <color indexed="8"/>
        <rFont val="Arial"/>
        <family val="2"/>
      </rPr>
      <t>tendimento</t>
    </r>
  </si>
  <si>
    <r>
      <t>"P</t>
    </r>
    <r>
      <rPr>
        <sz val="10"/>
        <color indexed="8"/>
        <rFont val="Arial"/>
        <family val="2"/>
      </rPr>
      <t>lacão" Placa</t>
    </r>
    <r>
      <rPr>
        <b/>
        <sz val="10"/>
        <color indexed="8"/>
        <rFont val="Arial"/>
        <family val="2"/>
      </rPr>
      <t xml:space="preserve"> </t>
    </r>
    <r>
      <rPr>
        <sz val="10"/>
        <color indexed="8"/>
        <rFont val="Arial"/>
        <family val="2"/>
      </rPr>
      <t xml:space="preserve">de </t>
    </r>
    <r>
      <rPr>
        <b/>
        <sz val="10"/>
        <color indexed="8"/>
        <rFont val="Arial"/>
        <family val="2"/>
      </rPr>
      <t>O</t>
    </r>
    <r>
      <rPr>
        <sz val="10"/>
        <color indexed="8"/>
        <rFont val="Arial"/>
        <family val="2"/>
      </rPr>
      <t>rientações</t>
    </r>
    <r>
      <rPr>
        <b/>
        <sz val="10"/>
        <color indexed="8"/>
        <rFont val="Arial"/>
        <family val="2"/>
      </rPr>
      <t xml:space="preserve"> </t>
    </r>
    <r>
      <rPr>
        <sz val="10"/>
        <color indexed="8"/>
        <rFont val="Arial"/>
        <family val="2"/>
      </rPr>
      <t>ambiente</t>
    </r>
    <r>
      <rPr>
        <b/>
        <sz val="10"/>
        <color indexed="8"/>
        <rFont val="Arial"/>
        <family val="2"/>
      </rPr>
      <t xml:space="preserve"> C</t>
    </r>
    <r>
      <rPr>
        <sz val="10"/>
        <color indexed="8"/>
        <rFont val="Arial"/>
        <family val="2"/>
      </rPr>
      <t>ae</t>
    </r>
    <r>
      <rPr>
        <b/>
        <sz val="10"/>
        <color indexed="8"/>
        <rFont val="Arial"/>
        <family val="2"/>
      </rPr>
      <t>X</t>
    </r>
  </si>
  <si>
    <r>
      <t xml:space="preserve">"Placão" Placa de Orientações ambiente CaeX </t>
    </r>
    <r>
      <rPr>
        <sz val="10"/>
        <color indexed="8"/>
        <rFont val="Arial"/>
        <family val="2"/>
      </rPr>
      <t>(reforma da placa existente)</t>
    </r>
    <r>
      <rPr>
        <b/>
        <sz val="10"/>
        <color indexed="8"/>
        <rFont val="Arial"/>
        <family val="2"/>
      </rPr>
      <t xml:space="preserve">
inclui retirada, recolhimento, recuperação e pintura dos elementos metálicos, desamassamento e novo texto</t>
    </r>
  </si>
  <si>
    <t xml:space="preserve">AEC
</t>
  </si>
  <si>
    <t>0,01m² cada adesivo</t>
  </si>
  <si>
    <t>PX3</t>
  </si>
  <si>
    <t>PX6</t>
  </si>
  <si>
    <t>PX9</t>
  </si>
  <si>
    <t>FX70</t>
  </si>
  <si>
    <t>FX70- S</t>
  </si>
  <si>
    <t>01.01.02.22</t>
  </si>
  <si>
    <t>01.01.02.23</t>
  </si>
  <si>
    <t>01.01.02.24</t>
  </si>
  <si>
    <t>FX90</t>
  </si>
  <si>
    <t>FX90- S</t>
  </si>
  <si>
    <t>FX50-S</t>
  </si>
  <si>
    <t>01.01.08</t>
  </si>
  <si>
    <t>MATERIAIS DE SINALIZAÇÃO DE OBRAS E INAUGURAÇÃO DE ESPAÇOS</t>
  </si>
  <si>
    <t>01.01.08.01</t>
  </si>
  <si>
    <t>01.01.08.02</t>
  </si>
  <si>
    <t>01.01.08.03</t>
  </si>
  <si>
    <t>TOP</t>
  </si>
  <si>
    <t>TOA-P</t>
  </si>
  <si>
    <t>TOA-N</t>
  </si>
  <si>
    <t>0,06m²</t>
  </si>
  <si>
    <t>2m² BNRH e
1,35m³ BNRV</t>
  </si>
  <si>
    <t>0,25m²</t>
  </si>
  <si>
    <t>0,12m²</t>
  </si>
  <si>
    <t>0,18m²/m</t>
  </si>
  <si>
    <t xml:space="preserve">BUR43
</t>
  </si>
  <si>
    <t xml:space="preserve">BUR90
</t>
  </si>
  <si>
    <t xml:space="preserve">BX3
</t>
  </si>
  <si>
    <t xml:space="preserve">BX6
</t>
  </si>
  <si>
    <t xml:space="preserve">BX9
</t>
  </si>
  <si>
    <t>ADM-IEB-T</t>
  </si>
  <si>
    <t>FX60-S</t>
  </si>
  <si>
    <t>FX150-S</t>
  </si>
  <si>
    <t>01.01.02.25</t>
  </si>
  <si>
    <t>01.01.02.26</t>
  </si>
  <si>
    <t>ADM-IEA- L</t>
  </si>
  <si>
    <t>02.01</t>
  </si>
  <si>
    <t>02.01.01</t>
  </si>
  <si>
    <t>02.02</t>
  </si>
  <si>
    <t>02.01.17</t>
  </si>
  <si>
    <t>02.01.02</t>
  </si>
  <si>
    <t>02.01.03</t>
  </si>
  <si>
    <t>02.01.04</t>
  </si>
  <si>
    <t>02.01.05</t>
  </si>
  <si>
    <t>02.01.06</t>
  </si>
  <si>
    <t>02.01.07</t>
  </si>
  <si>
    <t>02.01.08</t>
  </si>
  <si>
    <t>02.01.09</t>
  </si>
  <si>
    <t>02.01.10</t>
  </si>
  <si>
    <t>02.01.11</t>
  </si>
  <si>
    <t>02.01.12</t>
  </si>
  <si>
    <t>02.01.13</t>
  </si>
  <si>
    <t>02.01.14</t>
  </si>
  <si>
    <t>02.01.15</t>
  </si>
  <si>
    <t>02.01.16</t>
  </si>
  <si>
    <t>02.01.18</t>
  </si>
  <si>
    <t>02.01.19</t>
  </si>
  <si>
    <t>02.01.20</t>
  </si>
  <si>
    <t>02.01.21</t>
  </si>
  <si>
    <t>02.01.22</t>
  </si>
  <si>
    <t>02.01.23</t>
  </si>
  <si>
    <t>02.01.24</t>
  </si>
  <si>
    <t xml:space="preserve">VTCA 
</t>
  </si>
  <si>
    <t xml:space="preserve">ELEMENTOS DE SINALIZAÇÃO PARA USO EM CARENAGEM / ATM /  PAREDE TÉCNICA </t>
  </si>
  <si>
    <t>02.01.25</t>
  </si>
  <si>
    <t>02.02.01</t>
  </si>
  <si>
    <t>02.02.02</t>
  </si>
  <si>
    <t>02.02.03</t>
  </si>
  <si>
    <t>02.01 SUBTOTAL - ELEMENTOS DE CARENAGEM</t>
  </si>
  <si>
    <t>02.02 SUBTOTAL - ELEMENTOS DE CARENAGEM REFORMA</t>
  </si>
  <si>
    <t xml:space="preserve">02. SUBTOTAL - ELEMENTOS DE SINALIZAÇÃO CARENAGEM </t>
  </si>
  <si>
    <r>
      <rPr>
        <b/>
        <sz val="11"/>
        <rFont val="Arial"/>
        <family val="2"/>
      </rPr>
      <t>Ad</t>
    </r>
    <r>
      <rPr>
        <sz val="11"/>
        <rFont val="Arial"/>
        <family val="2"/>
      </rPr>
      <t xml:space="preserve">esivo totem </t>
    </r>
    <r>
      <rPr>
        <b/>
        <sz val="11"/>
        <rFont val="Arial"/>
        <family val="2"/>
      </rPr>
      <t>T</t>
    </r>
    <r>
      <rPr>
        <sz val="11"/>
        <rFont val="Arial"/>
        <family val="2"/>
      </rPr>
      <t xml:space="preserve">erminal dispensador de </t>
    </r>
    <r>
      <rPr>
        <b/>
        <sz val="11"/>
        <rFont val="Arial"/>
        <family val="2"/>
      </rPr>
      <t>S</t>
    </r>
    <r>
      <rPr>
        <sz val="11"/>
        <rFont val="Arial"/>
        <family val="2"/>
      </rPr>
      <t>enhas
Autoatendimento</t>
    </r>
  </si>
  <si>
    <t xml:space="preserve">ADESIVOS EXTERNOS DO CONJUNTO DE ENTRADA / ACESSO </t>
  </si>
  <si>
    <t>04.01.01  SUBTOTAL - ADESIVOS EXTERNOS</t>
  </si>
  <si>
    <r>
      <rPr>
        <sz val="11"/>
        <rFont val="Arial"/>
        <family val="2"/>
      </rPr>
      <t xml:space="preserve">PS-MOD1A: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1A</t>
    </r>
    <r>
      <rPr>
        <sz val="11"/>
        <rFont val="Arial"/>
        <family val="2"/>
      </rPr>
      <t xml:space="preserve"> Autoatendimento / Aperte o Botão </t>
    </r>
    <r>
      <rPr>
        <sz val="10"/>
        <rFont val="Arial"/>
        <family val="2"/>
      </rPr>
      <t xml:space="preserve"> </t>
    </r>
  </si>
  <si>
    <r>
      <rPr>
        <sz val="11"/>
        <rFont val="Arial"/>
        <family val="2"/>
      </rPr>
      <t xml:space="preserve">ADS-01-V: </t>
    </r>
    <r>
      <rPr>
        <b/>
        <sz val="11"/>
        <rFont val="Arial"/>
        <family val="2"/>
      </rPr>
      <t>Ad</t>
    </r>
    <r>
      <rPr>
        <sz val="11"/>
        <rFont val="Arial"/>
        <family val="2"/>
      </rPr>
      <t>e</t>
    </r>
    <r>
      <rPr>
        <b/>
        <sz val="11"/>
        <rFont val="Arial"/>
        <family val="2"/>
      </rPr>
      <t>s</t>
    </r>
    <r>
      <rPr>
        <sz val="11"/>
        <rFont val="Arial"/>
        <family val="2"/>
      </rPr>
      <t>ivo</t>
    </r>
    <r>
      <rPr>
        <b/>
        <sz val="11"/>
        <rFont val="Arial"/>
        <family val="2"/>
      </rPr>
      <t>1</t>
    </r>
    <r>
      <rPr>
        <sz val="11"/>
        <rFont val="Arial"/>
        <family val="2"/>
      </rPr>
      <t xml:space="preserve"> / Nome da agência-porta 3 folhas </t>
    </r>
  </si>
  <si>
    <r>
      <rPr>
        <sz val="11"/>
        <rFont val="Arial"/>
        <family val="2"/>
      </rPr>
      <t xml:space="preserve">ADS-02-V: </t>
    </r>
    <r>
      <rPr>
        <b/>
        <sz val="11"/>
        <rFont val="Arial"/>
        <family val="2"/>
      </rPr>
      <t>Ad</t>
    </r>
    <r>
      <rPr>
        <sz val="11"/>
        <rFont val="Arial"/>
        <family val="2"/>
      </rPr>
      <t>e</t>
    </r>
    <r>
      <rPr>
        <b/>
        <sz val="11"/>
        <rFont val="Arial"/>
        <family val="2"/>
      </rPr>
      <t>s</t>
    </r>
    <r>
      <rPr>
        <sz val="11"/>
        <rFont val="Arial"/>
        <family val="2"/>
      </rPr>
      <t>ivo</t>
    </r>
    <r>
      <rPr>
        <b/>
        <sz val="11"/>
        <rFont val="Arial"/>
        <family val="2"/>
      </rPr>
      <t xml:space="preserve">2 </t>
    </r>
    <r>
      <rPr>
        <sz val="11"/>
        <rFont val="Arial"/>
        <family val="2"/>
      </rPr>
      <t>/ Nome da agência-porta 2 folhas</t>
    </r>
  </si>
  <si>
    <r>
      <rPr>
        <sz val="11"/>
        <rFont val="Arial"/>
        <family val="2"/>
      </rPr>
      <t xml:space="preserve">ADS-03-V: </t>
    </r>
    <r>
      <rPr>
        <b/>
        <sz val="11"/>
        <rFont val="Arial"/>
        <family val="2"/>
      </rPr>
      <t>Ad</t>
    </r>
    <r>
      <rPr>
        <sz val="11"/>
        <rFont val="Arial"/>
        <family val="2"/>
      </rPr>
      <t>e</t>
    </r>
    <r>
      <rPr>
        <b/>
        <sz val="11"/>
        <rFont val="Arial"/>
        <family val="2"/>
      </rPr>
      <t>s</t>
    </r>
    <r>
      <rPr>
        <sz val="11"/>
        <rFont val="Arial"/>
        <family val="2"/>
      </rPr>
      <t>ivo</t>
    </r>
    <r>
      <rPr>
        <b/>
        <sz val="11"/>
        <rFont val="Arial"/>
        <family val="2"/>
      </rPr>
      <t>3</t>
    </r>
    <r>
      <rPr>
        <sz val="11"/>
        <rFont val="Arial"/>
        <family val="2"/>
      </rPr>
      <t xml:space="preserve"> / Agência equipada com </t>
    </r>
  </si>
  <si>
    <r>
      <rPr>
        <sz val="11"/>
        <rFont val="Arial"/>
        <family val="2"/>
      </rPr>
      <t xml:space="preserve">ADS-04-V: </t>
    </r>
    <r>
      <rPr>
        <b/>
        <sz val="11"/>
        <rFont val="Arial"/>
        <family val="2"/>
      </rPr>
      <t>Ad</t>
    </r>
    <r>
      <rPr>
        <sz val="11"/>
        <rFont val="Arial"/>
        <family val="2"/>
      </rPr>
      <t>e</t>
    </r>
    <r>
      <rPr>
        <b/>
        <sz val="11"/>
        <rFont val="Arial"/>
        <family val="2"/>
      </rPr>
      <t>s</t>
    </r>
    <r>
      <rPr>
        <sz val="11"/>
        <rFont val="Arial"/>
        <family val="2"/>
      </rPr>
      <t>ivo</t>
    </r>
    <r>
      <rPr>
        <b/>
        <sz val="11"/>
        <rFont val="Arial"/>
        <family val="2"/>
      </rPr>
      <t>4</t>
    </r>
    <r>
      <rPr>
        <sz val="11"/>
        <rFont val="Arial"/>
        <family val="2"/>
      </rPr>
      <t xml:space="preserve"> / Entrada autoatendimento </t>
    </r>
  </si>
  <si>
    <r>
      <rPr>
        <sz val="11"/>
        <color rgb="FF000000"/>
        <rFont val="Arial"/>
        <family val="2"/>
      </rPr>
      <t xml:space="preserve">ADFS-05-V: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5</t>
    </r>
    <r>
      <rPr>
        <sz val="11"/>
        <color rgb="FF000000"/>
        <rFont val="Arial"/>
        <family val="2"/>
      </rPr>
      <t xml:space="preserve">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ADFSR-05-V: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 xml:space="preserve">ivo05 / </t>
    </r>
    <r>
      <rPr>
        <b/>
        <sz val="11"/>
        <color rgb="FF000000"/>
        <rFont val="Arial"/>
        <family val="2"/>
      </rPr>
      <t>F</t>
    </r>
    <r>
      <rPr>
        <sz val="11"/>
        <color rgb="FF000000"/>
        <rFont val="Arial"/>
        <family val="2"/>
      </rPr>
      <t xml:space="preserve">aixa de </t>
    </r>
    <r>
      <rPr>
        <b/>
        <sz val="11"/>
        <color rgb="FF000000"/>
        <rFont val="Arial"/>
        <family val="2"/>
      </rPr>
      <t>S</t>
    </r>
    <r>
      <rPr>
        <sz val="11"/>
        <color rgb="FF000000"/>
        <rFont val="Arial"/>
        <family val="2"/>
      </rPr>
      <t xml:space="preserve">egurança lei </t>
    </r>
    <r>
      <rPr>
        <b/>
        <sz val="11"/>
        <color rgb="FF000000"/>
        <rFont val="Arial"/>
        <family val="2"/>
      </rPr>
      <t>R</t>
    </r>
    <r>
      <rPr>
        <sz val="11"/>
        <color rgb="FF000000"/>
        <rFont val="Arial"/>
        <family val="2"/>
      </rPr>
      <t xml:space="preserve">egional </t>
    </r>
  </si>
  <si>
    <r>
      <rPr>
        <sz val="11"/>
        <color rgb="FF000000"/>
        <rFont val="Arial"/>
        <family val="2"/>
      </rPr>
      <t xml:space="preserve">ADS-06-V: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6</t>
    </r>
    <r>
      <rPr>
        <sz val="11"/>
        <color rgb="FF000000"/>
        <rFont val="Arial"/>
        <family val="2"/>
      </rPr>
      <t xml:space="preserve"> / Puxe</t>
    </r>
  </si>
  <si>
    <r>
      <rPr>
        <sz val="11"/>
        <color rgb="FF000000"/>
        <rFont val="Arial"/>
        <family val="2"/>
      </rPr>
      <t xml:space="preserve">ADS-07-V: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7</t>
    </r>
    <r>
      <rPr>
        <sz val="11"/>
        <color rgb="FF000000"/>
        <rFont val="Arial"/>
        <family val="2"/>
      </rPr>
      <t xml:space="preserve"> / Empurre</t>
    </r>
  </si>
  <si>
    <r>
      <rPr>
        <sz val="11"/>
        <rFont val="Arial"/>
        <family val="2"/>
      </rPr>
      <t xml:space="preserve">ADS-08-V: </t>
    </r>
    <r>
      <rPr>
        <b/>
        <sz val="11"/>
        <rFont val="Arial"/>
        <family val="2"/>
      </rPr>
      <t>Ad</t>
    </r>
    <r>
      <rPr>
        <sz val="11"/>
        <rFont val="Arial"/>
        <family val="2"/>
      </rPr>
      <t>e</t>
    </r>
    <r>
      <rPr>
        <b/>
        <sz val="11"/>
        <rFont val="Arial"/>
        <family val="2"/>
      </rPr>
      <t>s</t>
    </r>
    <r>
      <rPr>
        <sz val="11"/>
        <rFont val="Arial"/>
        <family val="2"/>
      </rPr>
      <t>ivo</t>
    </r>
    <r>
      <rPr>
        <b/>
        <sz val="11"/>
        <rFont val="Arial"/>
        <family val="2"/>
      </rPr>
      <t>8</t>
    </r>
    <r>
      <rPr>
        <sz val="11"/>
        <rFont val="Arial"/>
        <family val="2"/>
      </rPr>
      <t xml:space="preserve"> / Agência com penhor</t>
    </r>
  </si>
  <si>
    <r>
      <rPr>
        <sz val="11"/>
        <color rgb="FF000000"/>
        <rFont val="Arial"/>
        <family val="2"/>
      </rPr>
      <t xml:space="preserve">ADS-13-V: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ivo1</t>
    </r>
    <r>
      <rPr>
        <b/>
        <sz val="11"/>
        <color rgb="FF000000"/>
        <rFont val="Arial"/>
        <family val="2"/>
      </rPr>
      <t>4</t>
    </r>
    <r>
      <rPr>
        <sz val="11"/>
        <color rgb="FF000000"/>
        <rFont val="Arial"/>
        <family val="2"/>
      </rPr>
      <t xml:space="preserve"> / Nome da unidade (24HORAS)</t>
    </r>
  </si>
  <si>
    <r>
      <t>ADS-9-V</t>
    </r>
    <r>
      <rPr>
        <b/>
        <sz val="11"/>
        <rFont val="Arial"/>
        <family val="2"/>
      </rPr>
      <t>:Ad</t>
    </r>
    <r>
      <rPr>
        <sz val="11"/>
        <rFont val="Arial"/>
        <family val="2"/>
      </rPr>
      <t>e</t>
    </r>
    <r>
      <rPr>
        <b/>
        <sz val="11"/>
        <rFont val="Arial"/>
        <family val="2"/>
      </rPr>
      <t>si</t>
    </r>
    <r>
      <rPr>
        <sz val="11"/>
        <rFont val="Arial"/>
        <family val="2"/>
      </rPr>
      <t xml:space="preserve">vo 9 - Câmbio Exchange </t>
    </r>
  </si>
  <si>
    <r>
      <t>ADS-10-V</t>
    </r>
    <r>
      <rPr>
        <b/>
        <sz val="11"/>
        <rFont val="Arial"/>
        <family val="2"/>
      </rPr>
      <t>:Ad</t>
    </r>
    <r>
      <rPr>
        <sz val="11"/>
        <rFont val="Arial"/>
        <family val="2"/>
      </rPr>
      <t>e</t>
    </r>
    <r>
      <rPr>
        <b/>
        <sz val="11"/>
        <rFont val="Arial"/>
        <family val="2"/>
      </rPr>
      <t>s</t>
    </r>
    <r>
      <rPr>
        <sz val="11"/>
        <rFont val="Arial"/>
        <family val="2"/>
      </rPr>
      <t>ivo 10 - Botoeira</t>
    </r>
  </si>
  <si>
    <r>
      <t>ADS-11-V</t>
    </r>
    <r>
      <rPr>
        <b/>
        <sz val="11"/>
        <color rgb="FF000000"/>
        <rFont val="Arial"/>
        <family val="2"/>
      </rPr>
      <t>: Ad</t>
    </r>
    <r>
      <rPr>
        <sz val="11"/>
        <color rgb="FF000000"/>
        <rFont val="Arial"/>
        <family val="2"/>
      </rPr>
      <t>e</t>
    </r>
    <r>
      <rPr>
        <b/>
        <sz val="11"/>
        <color rgb="FF000000"/>
        <rFont val="Arial"/>
        <family val="2"/>
      </rPr>
      <t>s</t>
    </r>
    <r>
      <rPr>
        <sz val="11"/>
        <color rgb="FF000000"/>
        <rFont val="Arial"/>
        <family val="2"/>
      </rPr>
      <t>ivo 11 - Nome da Unidade</t>
    </r>
  </si>
  <si>
    <r>
      <t>ADS-12-V</t>
    </r>
    <r>
      <rPr>
        <b/>
        <sz val="11"/>
        <color rgb="FF000000"/>
        <rFont val="Arial"/>
        <family val="2"/>
      </rPr>
      <t>:Ad</t>
    </r>
    <r>
      <rPr>
        <sz val="11"/>
        <color rgb="FF000000"/>
        <rFont val="Arial"/>
        <family val="2"/>
      </rPr>
      <t>e</t>
    </r>
    <r>
      <rPr>
        <b/>
        <sz val="11"/>
        <color rgb="FF000000"/>
        <rFont val="Arial"/>
        <family val="2"/>
      </rPr>
      <t>si</t>
    </r>
    <r>
      <rPr>
        <sz val="11"/>
        <color rgb="FF000000"/>
        <rFont val="Arial"/>
        <family val="2"/>
      </rPr>
      <t>vo 12 - Entitamento Padrão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</si>
  <si>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14</t>
    </r>
    <r>
      <rPr>
        <sz val="11"/>
        <color rgb="FF000000"/>
        <rFont val="Arial"/>
        <family val="2"/>
      </rPr>
      <t xml:space="preserve"> / Entrada agência sem pórtico</t>
    </r>
  </si>
  <si>
    <r>
      <rPr>
        <sz val="11"/>
        <color rgb="FF000000"/>
        <rFont val="Arial"/>
        <family val="2"/>
      </rPr>
      <t xml:space="preserve">ADS-14-V: </t>
    </r>
    <r>
      <rPr>
        <b/>
        <sz val="11"/>
        <color rgb="FF000000"/>
        <rFont val="Arial"/>
        <family val="2"/>
      </rPr>
      <t>Ad</t>
    </r>
    <r>
      <rPr>
        <sz val="11"/>
        <color rgb="FF000000"/>
        <rFont val="Arial"/>
        <family val="2"/>
      </rPr>
      <t>e</t>
    </r>
    <r>
      <rPr>
        <b/>
        <sz val="11"/>
        <color rgb="FF000000"/>
        <rFont val="Arial"/>
        <family val="2"/>
      </rPr>
      <t>s</t>
    </r>
    <r>
      <rPr>
        <sz val="11"/>
        <color rgb="FF000000"/>
        <rFont val="Arial"/>
        <family val="2"/>
      </rPr>
      <t>ivo</t>
    </r>
    <r>
      <rPr>
        <b/>
        <sz val="11"/>
        <color rgb="FF000000"/>
        <rFont val="Arial"/>
        <family val="2"/>
      </rPr>
      <t>15</t>
    </r>
    <r>
      <rPr>
        <sz val="11"/>
        <color rgb="FF000000"/>
        <rFont val="Arial"/>
        <family val="2"/>
      </rPr>
      <t xml:space="preserve"> /Pórtico adesivado</t>
    </r>
  </si>
  <si>
    <r>
      <rPr>
        <sz val="11"/>
        <rFont val="Arial"/>
        <family val="2"/>
      </rPr>
      <t xml:space="preserve">PS-MOD1B: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1B</t>
    </r>
    <r>
      <rPr>
        <sz val="11"/>
        <rFont val="Arial"/>
        <family val="2"/>
      </rPr>
      <t xml:space="preserve"> 
Autoatendimento </t>
    </r>
  </si>
  <si>
    <r>
      <rPr>
        <sz val="11"/>
        <rFont val="Arial"/>
        <family val="2"/>
      </rPr>
      <t xml:space="preserve">PS- MOD2: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2</t>
    </r>
    <r>
      <rPr>
        <sz val="11"/>
        <rFont val="Arial"/>
        <family val="2"/>
      </rPr>
      <t xml:space="preserve"> 
Caixa Econômica / Permitido cão guia </t>
    </r>
  </si>
  <si>
    <r>
      <rPr>
        <sz val="11"/>
        <rFont val="Arial"/>
        <family val="2"/>
      </rPr>
      <t xml:space="preserve">PS-MOD3A: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3A</t>
    </r>
    <r>
      <rPr>
        <sz val="11"/>
        <rFont val="Arial"/>
        <family val="2"/>
      </rPr>
      <t xml:space="preserve"> 
Subpórtico folha única / Cão guia / Aperte o botão </t>
    </r>
  </si>
  <si>
    <r>
      <rPr>
        <sz val="11"/>
        <rFont val="Arial"/>
        <family val="2"/>
      </rPr>
      <t xml:space="preserve">PS-MOD4: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4 </t>
    </r>
    <r>
      <rPr>
        <sz val="11"/>
        <rFont val="Arial"/>
        <family val="2"/>
      </rPr>
      <t xml:space="preserve">
2 Folhas /Caixa Econômica / Permitido cão guia </t>
    </r>
  </si>
  <si>
    <r>
      <rPr>
        <sz val="11"/>
        <rFont val="Arial"/>
        <family val="2"/>
      </rPr>
      <t xml:space="preserve">PS-MOD2B: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 xml:space="preserve">2B </t>
    </r>
    <r>
      <rPr>
        <sz val="11"/>
        <rFont val="Arial"/>
        <family val="2"/>
      </rPr>
      <t xml:space="preserve">
Caixa Econômica / Extratos e informações em braile </t>
    </r>
  </si>
  <si>
    <r>
      <t xml:space="preserve">PS-MOD3B: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3B</t>
    </r>
    <r>
      <rPr>
        <sz val="11"/>
        <rFont val="Arial"/>
        <family val="2"/>
      </rPr>
      <t xml:space="preserve"> 
Subpórtico folha única / Cão guia / acesso</t>
    </r>
  </si>
  <si>
    <r>
      <rPr>
        <sz val="11"/>
        <rFont val="Arial"/>
        <family val="2"/>
      </rPr>
      <t xml:space="preserve">PS-MOD5: </t>
    </r>
    <r>
      <rPr>
        <b/>
        <sz val="11"/>
        <rFont val="Arial"/>
        <family val="2"/>
      </rPr>
      <t>P</t>
    </r>
    <r>
      <rPr>
        <sz val="11"/>
        <rFont val="Arial"/>
        <family val="2"/>
      </rPr>
      <t xml:space="preserve">laca </t>
    </r>
    <r>
      <rPr>
        <b/>
        <sz val="11"/>
        <rFont val="Arial"/>
        <family val="2"/>
      </rPr>
      <t>S</t>
    </r>
    <r>
      <rPr>
        <sz val="11"/>
        <rFont val="Arial"/>
        <family val="2"/>
      </rPr>
      <t xml:space="preserve">ubpórtico </t>
    </r>
    <r>
      <rPr>
        <b/>
        <sz val="11"/>
        <rFont val="Arial"/>
        <family val="2"/>
      </rPr>
      <t>MOD</t>
    </r>
    <r>
      <rPr>
        <sz val="11"/>
        <rFont val="Arial"/>
        <family val="2"/>
      </rPr>
      <t xml:space="preserve">ELO </t>
    </r>
    <r>
      <rPr>
        <b/>
        <sz val="11"/>
        <rFont val="Arial"/>
        <family val="2"/>
      </rPr>
      <t>5</t>
    </r>
    <r>
      <rPr>
        <sz val="11"/>
        <rFont val="Arial"/>
        <family val="2"/>
      </rPr>
      <t xml:space="preserve"> 
Botoeira interna</t>
    </r>
  </si>
  <si>
    <r>
      <rPr>
        <sz val="11"/>
        <rFont val="Arial"/>
        <family val="2"/>
      </rPr>
      <t xml:space="preserve">PS-MOD6: </t>
    </r>
    <r>
      <rPr>
        <b/>
        <sz val="11"/>
        <rFont val="Arial"/>
        <family val="2"/>
      </rPr>
      <t>P</t>
    </r>
    <r>
      <rPr>
        <sz val="11"/>
        <rFont val="Arial"/>
        <family val="2"/>
      </rPr>
      <t xml:space="preserve">laca </t>
    </r>
    <r>
      <rPr>
        <b/>
        <sz val="11"/>
        <rFont val="Arial"/>
        <family val="2"/>
      </rPr>
      <t>S</t>
    </r>
    <r>
      <rPr>
        <sz val="11"/>
        <rFont val="Arial"/>
        <family val="2"/>
      </rPr>
      <t xml:space="preserve">ubpórtico Adesivado </t>
    </r>
    <r>
      <rPr>
        <b/>
        <sz val="11"/>
        <rFont val="Arial"/>
        <family val="2"/>
      </rPr>
      <t>MOD</t>
    </r>
    <r>
      <rPr>
        <sz val="11"/>
        <rFont val="Arial"/>
        <family val="2"/>
      </rPr>
      <t xml:space="preserve">ELO </t>
    </r>
    <r>
      <rPr>
        <b/>
        <sz val="11"/>
        <rFont val="Arial"/>
        <family val="2"/>
      </rPr>
      <t>6</t>
    </r>
    <r>
      <rPr>
        <sz val="11"/>
        <rFont val="Arial"/>
        <family val="2"/>
      </rPr>
      <t xml:space="preserve">
Caixa Econômica / Nome agência/ Permitido cão guia</t>
    </r>
    <r>
      <rPr>
        <sz val="10"/>
        <rFont val="Arial"/>
        <family val="2"/>
      </rPr>
      <t xml:space="preserve"> </t>
    </r>
  </si>
  <si>
    <r>
      <rPr>
        <b/>
        <sz val="11"/>
        <color rgb="FF000000"/>
        <rFont val="Arial"/>
        <family val="2"/>
      </rPr>
      <t>P</t>
    </r>
    <r>
      <rPr>
        <sz val="11"/>
        <color rgb="FF000000"/>
        <rFont val="Arial"/>
        <family val="2"/>
      </rPr>
      <t xml:space="preserve">laca de </t>
    </r>
    <r>
      <rPr>
        <b/>
        <sz val="11"/>
        <color rgb="FF000000"/>
        <rFont val="Arial"/>
        <family val="2"/>
      </rPr>
      <t>e</t>
    </r>
    <r>
      <rPr>
        <sz val="11"/>
        <color rgb="FF000000"/>
        <rFont val="Arial"/>
        <family val="2"/>
      </rPr>
      <t xml:space="preserve">ntintamento de </t>
    </r>
    <r>
      <rPr>
        <b/>
        <sz val="11"/>
        <color rgb="FF000000"/>
        <rFont val="Arial"/>
        <family val="2"/>
      </rPr>
      <t>c</t>
    </r>
    <r>
      <rPr>
        <sz val="11"/>
        <color rgb="FF000000"/>
        <rFont val="Arial"/>
        <family val="2"/>
      </rPr>
      <t>édulas</t>
    </r>
  </si>
  <si>
    <r>
      <t>P</t>
    </r>
    <r>
      <rPr>
        <sz val="11"/>
        <color rgb="FF000000"/>
        <rFont val="Arial"/>
        <family val="2"/>
      </rPr>
      <t xml:space="preserve">orta </t>
    </r>
    <r>
      <rPr>
        <b/>
        <sz val="11"/>
        <color rgb="FF000000"/>
        <rFont val="Arial"/>
        <family val="2"/>
      </rPr>
      <t>t</t>
    </r>
    <r>
      <rPr>
        <sz val="11"/>
        <color rgb="FF000000"/>
        <rFont val="Arial"/>
        <family val="2"/>
      </rPr>
      <t xml:space="preserve">arifário acrílco de </t>
    </r>
    <r>
      <rPr>
        <b/>
        <sz val="11"/>
        <color rgb="FF000000"/>
        <rFont val="Arial"/>
        <family val="2"/>
      </rPr>
      <t>p</t>
    </r>
    <r>
      <rPr>
        <sz val="11"/>
        <color rgb="FF000000"/>
        <rFont val="Arial"/>
        <family val="2"/>
      </rPr>
      <t xml:space="preserve">arede/ Autoatendimento </t>
    </r>
  </si>
  <si>
    <r>
      <rPr>
        <sz val="11"/>
        <color rgb="FF000000"/>
        <rFont val="Arial"/>
        <family val="2"/>
      </rPr>
      <t xml:space="preserve">Elemento </t>
    </r>
    <r>
      <rPr>
        <b/>
        <sz val="11"/>
        <color rgb="FF000000"/>
        <rFont val="Arial"/>
        <family val="2"/>
      </rPr>
      <t>ac</t>
    </r>
    <r>
      <rPr>
        <sz val="11"/>
        <color rgb="FF000000"/>
        <rFont val="Arial"/>
        <family val="2"/>
      </rPr>
      <t xml:space="preserve">oplável para </t>
    </r>
    <r>
      <rPr>
        <b/>
        <sz val="11"/>
        <color rgb="FF000000"/>
        <rFont val="Arial"/>
        <family val="2"/>
      </rPr>
      <t>4</t>
    </r>
    <r>
      <rPr>
        <sz val="11"/>
        <color rgb="FF000000"/>
        <rFont val="Arial"/>
        <family val="2"/>
      </rPr>
      <t xml:space="preserve"> bolsas de avisos </t>
    </r>
    <r>
      <rPr>
        <b/>
        <sz val="11"/>
        <color rgb="FF000000"/>
        <rFont val="Arial"/>
        <family val="2"/>
      </rPr>
      <t>A</t>
    </r>
    <r>
      <rPr>
        <sz val="11"/>
        <color rgb="FF000000"/>
        <rFont val="Arial"/>
        <family val="2"/>
      </rPr>
      <t>4/ totem merchandising</t>
    </r>
  </si>
  <si>
    <t>SALA DE  AUTOATENDIMENTO / ADESIVOS / PORTA GIRATÓRIA</t>
  </si>
  <si>
    <t xml:space="preserve">ELEMENTOS DE SINALIZAÇÃO INTERNA E ACESSO, PELÍCULAS, BANNERS FITAS E PLACAS </t>
  </si>
  <si>
    <r>
      <rPr>
        <b/>
        <sz val="11"/>
        <rFont val="Arial"/>
        <family val="2"/>
      </rPr>
      <t>A</t>
    </r>
    <r>
      <rPr>
        <sz val="11"/>
        <rFont val="Arial"/>
        <family val="2"/>
      </rPr>
      <t>desivo</t>
    </r>
    <r>
      <rPr>
        <b/>
        <sz val="11"/>
        <rFont val="Arial"/>
        <family val="2"/>
      </rPr>
      <t xml:space="preserve"> BA</t>
    </r>
    <r>
      <rPr>
        <sz val="11"/>
        <rFont val="Arial"/>
        <family val="2"/>
      </rPr>
      <t>CEN PA / Postos de Atendimento</t>
    </r>
  </si>
  <si>
    <r>
      <rPr>
        <b/>
        <sz val="11"/>
        <color rgb="FF000000"/>
        <rFont val="Arial"/>
        <family val="2"/>
      </rPr>
      <t>AD</t>
    </r>
    <r>
      <rPr>
        <sz val="11"/>
        <color rgb="FF000000"/>
        <rFont val="Arial"/>
        <family val="2"/>
      </rPr>
      <t xml:space="preserve">esivo </t>
    </r>
    <r>
      <rPr>
        <b/>
        <sz val="11"/>
        <color rgb="FF000000"/>
        <rFont val="Arial"/>
        <family val="2"/>
      </rPr>
      <t>P</t>
    </r>
    <r>
      <rPr>
        <sz val="11"/>
        <color rgb="FF000000"/>
        <rFont val="Arial"/>
        <family val="2"/>
      </rPr>
      <t xml:space="preserve">assa </t>
    </r>
    <r>
      <rPr>
        <b/>
        <sz val="11"/>
        <color rgb="FF000000"/>
        <rFont val="Arial"/>
        <family val="2"/>
      </rPr>
      <t>O</t>
    </r>
    <r>
      <rPr>
        <sz val="11"/>
        <color rgb="FF000000"/>
        <rFont val="Arial"/>
        <family val="2"/>
      </rPr>
      <t>bjetos -  externo</t>
    </r>
    <r>
      <rPr>
        <b/>
        <sz val="11"/>
        <color rgb="FF000000"/>
        <rFont val="Arial"/>
        <family val="2"/>
      </rPr>
      <t xml:space="preserve">
AD</t>
    </r>
    <r>
      <rPr>
        <sz val="11"/>
        <color rgb="FF000000"/>
        <rFont val="Arial"/>
        <family val="2"/>
      </rPr>
      <t>esivo</t>
    </r>
    <r>
      <rPr>
        <b/>
        <sz val="11"/>
        <color rgb="FF000000"/>
        <rFont val="Arial"/>
        <family val="2"/>
      </rPr>
      <t xml:space="preserve"> P</t>
    </r>
    <r>
      <rPr>
        <sz val="11"/>
        <color rgb="FF000000"/>
        <rFont val="Arial"/>
        <family val="2"/>
      </rPr>
      <t>assa</t>
    </r>
    <r>
      <rPr>
        <b/>
        <sz val="11"/>
        <color rgb="FF000000"/>
        <rFont val="Arial"/>
        <family val="2"/>
      </rPr>
      <t xml:space="preserve"> O</t>
    </r>
    <r>
      <rPr>
        <sz val="11"/>
        <color rgb="FF000000"/>
        <rFont val="Arial"/>
        <family val="2"/>
      </rPr>
      <t>bjetos</t>
    </r>
    <r>
      <rPr>
        <b/>
        <sz val="11"/>
        <color rgb="FF000000"/>
        <rFont val="Arial"/>
        <family val="2"/>
      </rPr>
      <t xml:space="preserve"> </t>
    </r>
    <r>
      <rPr>
        <sz val="11"/>
        <color rgb="FF000000"/>
        <rFont val="Arial"/>
        <family val="2"/>
      </rPr>
      <t>- interno</t>
    </r>
  </si>
  <si>
    <t>ADVD 
ADVM</t>
  </si>
  <si>
    <t xml:space="preserve">ADE1
 ADS 1              </t>
  </si>
  <si>
    <t xml:space="preserve">ADE
ADS                 </t>
  </si>
  <si>
    <r>
      <rPr>
        <b/>
        <sz val="11"/>
        <color rgb="FF000000"/>
        <rFont val="Arial"/>
        <family val="2"/>
      </rPr>
      <t>AD</t>
    </r>
    <r>
      <rPr>
        <sz val="11"/>
        <color rgb="FF000000"/>
        <rFont val="Arial"/>
        <family val="2"/>
      </rPr>
      <t xml:space="preserve">esivo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t>
    </r>
    <r>
      <rPr>
        <b/>
        <sz val="11"/>
        <color rgb="FF000000"/>
        <rFont val="Arial"/>
        <family val="2"/>
      </rPr>
      <t>S</t>
    </r>
    <r>
      <rPr>
        <sz val="11"/>
        <color rgb="FF000000"/>
        <rFont val="Arial"/>
        <family val="2"/>
      </rPr>
      <t>aída Porta Giratória</t>
    </r>
  </si>
  <si>
    <r>
      <t>AD</t>
    </r>
    <r>
      <rPr>
        <sz val="11"/>
        <rFont val="Arial"/>
        <family val="2"/>
      </rPr>
      <t xml:space="preserve">esivo </t>
    </r>
    <r>
      <rPr>
        <b/>
        <sz val="11"/>
        <rFont val="Arial"/>
        <family val="2"/>
      </rPr>
      <t>P</t>
    </r>
    <r>
      <rPr>
        <sz val="11"/>
        <rFont val="Arial"/>
        <family val="2"/>
      </rPr>
      <t xml:space="preserve">orta </t>
    </r>
    <r>
      <rPr>
        <b/>
        <sz val="11"/>
        <rFont val="Arial"/>
        <family val="2"/>
      </rPr>
      <t>G</t>
    </r>
    <r>
      <rPr>
        <sz val="11"/>
        <rFont val="Arial"/>
        <family val="2"/>
      </rPr>
      <t>iratória – azul
Conjunto com 2</t>
    </r>
    <r>
      <rPr>
        <b/>
        <sz val="11"/>
        <rFont val="Arial"/>
        <family val="2"/>
      </rPr>
      <t xml:space="preserve"> </t>
    </r>
    <r>
      <rPr>
        <sz val="11"/>
        <rFont val="Arial"/>
        <family val="2"/>
      </rPr>
      <t>unidades</t>
    </r>
  </si>
  <si>
    <r>
      <rPr>
        <b/>
        <sz val="11"/>
        <rFont val="Arial"/>
        <family val="2"/>
      </rPr>
      <t>S</t>
    </r>
    <r>
      <rPr>
        <sz val="11"/>
        <rFont val="Arial"/>
        <family val="2"/>
      </rPr>
      <t xml:space="preserve">ímbolo </t>
    </r>
    <r>
      <rPr>
        <b/>
        <sz val="11"/>
        <rFont val="Arial"/>
        <family val="2"/>
      </rPr>
      <t>i</t>
    </r>
    <r>
      <rPr>
        <sz val="11"/>
        <rFont val="Arial"/>
        <family val="2"/>
      </rPr>
      <t xml:space="preserve">nternacional de </t>
    </r>
    <r>
      <rPr>
        <b/>
        <sz val="11"/>
        <rFont val="Arial"/>
        <family val="2"/>
      </rPr>
      <t>a</t>
    </r>
    <r>
      <rPr>
        <sz val="11"/>
        <rFont val="Arial"/>
        <family val="2"/>
      </rPr>
      <t>cesso  Autoatendimento</t>
    </r>
  </si>
  <si>
    <t>04.02.01  SUBTOTAL - SALA DE  AUTOATENDIMENTO / ADESIVOS / PORTA GIRATÓRIA</t>
  </si>
  <si>
    <r>
      <t>T</t>
    </r>
    <r>
      <rPr>
        <sz val="11"/>
        <color rgb="FF000000"/>
        <rFont val="Arial"/>
        <family val="2"/>
      </rPr>
      <t xml:space="preserve">otem </t>
    </r>
    <r>
      <rPr>
        <b/>
        <sz val="11"/>
        <color rgb="FF000000"/>
        <rFont val="Arial"/>
        <family val="2"/>
      </rPr>
      <t>D</t>
    </r>
    <r>
      <rPr>
        <sz val="11"/>
        <color rgb="FF000000"/>
        <rFont val="Arial"/>
        <family val="2"/>
      </rPr>
      <t>iretório Adesivado</t>
    </r>
    <r>
      <rPr>
        <b/>
        <sz val="11"/>
        <color rgb="FF000000"/>
        <rFont val="Arial"/>
        <family val="2"/>
      </rPr>
      <t xml:space="preserve"> </t>
    </r>
    <r>
      <rPr>
        <sz val="11"/>
        <color rgb="FF000000"/>
        <rFont val="Arial"/>
        <family val="2"/>
      </rPr>
      <t xml:space="preserve"> 
Atendimento</t>
    </r>
    <r>
      <rPr>
        <b/>
        <sz val="11"/>
        <color rgb="FF000000"/>
        <rFont val="Arial"/>
        <family val="2"/>
      </rPr>
      <t xml:space="preserve"> </t>
    </r>
  </si>
  <si>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 xml:space="preserve">iretório Adesivado (Reforma de totem existente) - </t>
    </r>
    <r>
      <rPr>
        <b/>
        <sz val="11"/>
        <color rgb="FF000000"/>
        <rFont val="Arial"/>
        <family val="2"/>
      </rPr>
      <t xml:space="preserve"> inclui recuperação e pintura dos elementos metálicos, retirada das réguas e adesivação</t>
    </r>
  </si>
  <si>
    <t>04.01.12.01</t>
  </si>
  <si>
    <t>04.01.12.02</t>
  </si>
  <si>
    <t xml:space="preserve">DIRETÓRIOS / TOTENS AMBIENTE </t>
  </si>
  <si>
    <t>PAD</t>
  </si>
  <si>
    <t>PAD                        (REFORMA)</t>
  </si>
  <si>
    <t>PADE                        (REFORMA)</t>
  </si>
  <si>
    <t>0,37m²</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</si>
  <si>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 xml:space="preserve">otem </t>
    </r>
    <r>
      <rPr>
        <b/>
        <sz val="11"/>
        <color rgb="FF000000"/>
        <rFont val="Arial"/>
        <family val="2"/>
      </rPr>
      <t>D</t>
    </r>
    <r>
      <rPr>
        <sz val="11"/>
        <color rgb="FF000000"/>
        <rFont val="Arial"/>
        <family val="2"/>
      </rPr>
      <t>iretório 
Atendimento</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</si>
  <si>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t>
    </r>
    <r>
      <rPr>
        <b/>
        <sz val="11"/>
        <color rgb="FF000000"/>
        <rFont val="Arial"/>
        <family val="2"/>
      </rPr>
      <t xml:space="preserve"> Adesivada</t>
    </r>
  </si>
  <si>
    <t>04.01.02. SUBTOTAL - DIRETÓRIOS / TOTENS AMBIENTE</t>
  </si>
  <si>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para Elevadores(Reforma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</si>
  <si>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P</t>
    </r>
    <r>
      <rPr>
        <sz val="11"/>
        <color rgb="FF000000"/>
        <rFont val="Arial"/>
        <family val="2"/>
      </rPr>
      <t>l</t>
    </r>
    <r>
      <rPr>
        <b/>
        <sz val="11"/>
        <color rgb="FF000000"/>
        <rFont val="Arial"/>
        <family val="2"/>
      </rPr>
      <t>A</t>
    </r>
    <r>
      <rPr>
        <sz val="11"/>
        <color rgb="FF000000"/>
        <rFont val="Arial"/>
        <family val="2"/>
      </rPr>
      <t xml:space="preserve">ca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</si>
  <si>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r>
      <rPr>
        <b/>
        <sz val="11"/>
        <color rgb="FF000000"/>
        <rFont val="Arial"/>
        <family val="2"/>
      </rPr>
      <t>P</t>
    </r>
    <r>
      <rPr>
        <sz val="11"/>
        <color rgb="FF000000"/>
        <rFont val="Arial"/>
        <family val="2"/>
      </rPr>
      <t xml:space="preserve">laca </t>
    </r>
    <r>
      <rPr>
        <b/>
        <sz val="11"/>
        <color rgb="FF000000"/>
        <rFont val="Arial"/>
        <family val="2"/>
      </rPr>
      <t>D</t>
    </r>
    <r>
      <rPr>
        <sz val="11"/>
        <color rgb="FF000000"/>
        <rFont val="Arial"/>
        <family val="2"/>
      </rPr>
      <t xml:space="preserve">iretória de </t>
    </r>
    <r>
      <rPr>
        <b/>
        <sz val="11"/>
        <color rgb="FF000000"/>
        <rFont val="Arial"/>
        <family val="2"/>
      </rPr>
      <t>A</t>
    </r>
    <r>
      <rPr>
        <sz val="11"/>
        <color rgb="FF000000"/>
        <rFont val="Arial"/>
        <family val="2"/>
      </rPr>
      <t>ndar (Reforma da placa existente)</t>
    </r>
    <r>
      <rPr>
        <b/>
        <sz val="11"/>
        <color rgb="FF000000"/>
        <rFont val="Arial"/>
        <family val="2"/>
      </rPr>
      <t xml:space="preserve"> -  inclui recuperação e pintura dos elementos metálicos, retirada do adesivo e nova  adesivação</t>
    </r>
  </si>
  <si>
    <r>
      <rPr>
        <b/>
        <sz val="11"/>
        <color rgb="FF000000"/>
        <rFont val="Arial"/>
        <family val="2"/>
      </rPr>
      <t>Adesivo para Plac</t>
    </r>
    <r>
      <rPr>
        <sz val="11"/>
        <color rgb="FF000000"/>
        <rFont val="Arial"/>
        <family val="2"/>
      </rPr>
      <t xml:space="preserve">a </t>
    </r>
    <r>
      <rPr>
        <b/>
        <sz val="11"/>
        <color rgb="FF000000"/>
        <rFont val="Arial"/>
        <family val="2"/>
      </rPr>
      <t>D</t>
    </r>
    <r>
      <rPr>
        <sz val="11"/>
        <color rgb="FF000000"/>
        <rFont val="Arial"/>
        <family val="2"/>
      </rPr>
      <t xml:space="preserve">iretória de Andar para </t>
    </r>
    <r>
      <rPr>
        <b/>
        <sz val="11"/>
        <color rgb="FF000000"/>
        <rFont val="Arial"/>
        <family val="2"/>
      </rPr>
      <t>E</t>
    </r>
    <r>
      <rPr>
        <sz val="11"/>
        <color rgb="FF000000"/>
        <rFont val="Arial"/>
        <family val="2"/>
      </rPr>
      <t>levadores</t>
    </r>
  </si>
  <si>
    <t xml:space="preserve">
ATS-V</t>
  </si>
  <si>
    <r>
      <t xml:space="preserve">    </t>
    </r>
    <r>
      <rPr>
        <b/>
        <sz val="10"/>
        <rFont val="Arial"/>
        <family val="2"/>
      </rPr>
      <t>A</t>
    </r>
    <r>
      <rPr>
        <sz val="10"/>
        <rFont val="Arial"/>
        <family val="2"/>
      </rPr>
      <t xml:space="preserve">desivo </t>
    </r>
    <r>
      <rPr>
        <b/>
        <sz val="10"/>
        <rFont val="Arial"/>
        <family val="2"/>
      </rPr>
      <t>T</t>
    </r>
    <r>
      <rPr>
        <sz val="10"/>
        <rFont val="Arial"/>
        <family val="2"/>
      </rPr>
      <t xml:space="preserve">otem </t>
    </r>
    <r>
      <rPr>
        <b/>
        <sz val="10"/>
        <rFont val="Arial"/>
        <family val="2"/>
      </rPr>
      <t>S</t>
    </r>
    <r>
      <rPr>
        <sz val="10"/>
        <rFont val="Arial"/>
        <family val="2"/>
      </rPr>
      <t xml:space="preserve">uperintendência / SEV
</t>
    </r>
  </si>
  <si>
    <r>
      <rPr>
        <b/>
        <sz val="10"/>
        <rFont val="Arial"/>
        <family val="2"/>
      </rPr>
      <t>Ad</t>
    </r>
    <r>
      <rPr>
        <sz val="10"/>
        <rFont val="Arial"/>
        <family val="2"/>
      </rPr>
      <t xml:space="preserve">esivo </t>
    </r>
    <r>
      <rPr>
        <b/>
        <sz val="10"/>
        <rFont val="Arial"/>
        <family val="2"/>
      </rPr>
      <t>s</t>
    </r>
    <r>
      <rPr>
        <sz val="10"/>
        <rFont val="Arial"/>
        <family val="2"/>
      </rPr>
      <t xml:space="preserve">egurança </t>
    </r>
    <r>
      <rPr>
        <b/>
        <sz val="10"/>
        <rFont val="Arial"/>
        <family val="2"/>
      </rPr>
      <t>p</t>
    </r>
    <r>
      <rPr>
        <sz val="10"/>
        <rFont val="Arial"/>
        <family val="2"/>
      </rPr>
      <t xml:space="preserve">orta </t>
    </r>
    <r>
      <rPr>
        <b/>
        <sz val="10"/>
        <rFont val="Arial"/>
        <family val="2"/>
      </rPr>
      <t>c</t>
    </r>
    <r>
      <rPr>
        <sz val="10"/>
        <rFont val="Arial"/>
        <family val="2"/>
      </rPr>
      <t>ofre – retardo 30 min</t>
    </r>
  </si>
  <si>
    <t>05.01.06</t>
  </si>
  <si>
    <t>05.01.07</t>
  </si>
  <si>
    <t>05.01.08</t>
  </si>
  <si>
    <t>05.01.09</t>
  </si>
  <si>
    <t>05.01.10</t>
  </si>
  <si>
    <t>05.01.11</t>
  </si>
  <si>
    <t>05.01.12</t>
  </si>
  <si>
    <t>05.01.13</t>
  </si>
  <si>
    <t>05.01.14</t>
  </si>
  <si>
    <t>05.01.15</t>
  </si>
  <si>
    <t>05.01.16</t>
  </si>
  <si>
    <t>05.01.17</t>
  </si>
  <si>
    <t>05.01. SUBTOTAL - SERVIÇOS COMPLEMENTARES</t>
  </si>
  <si>
    <t>05.02</t>
  </si>
  <si>
    <t>05.02.01</t>
  </si>
  <si>
    <t>05.02.02</t>
  </si>
  <si>
    <t>05.02.03</t>
  </si>
  <si>
    <t>05.02. SUBTOTAL - TRANSPORTE</t>
  </si>
  <si>
    <t xml:space="preserve">05. SUBTOTAL - SERVIÇOS COMPLEMENTARES / TRANSPORTES </t>
  </si>
  <si>
    <t xml:space="preserve">PAV1 
PAVF1                        </t>
  </si>
  <si>
    <r>
      <t>P</t>
    </r>
    <r>
      <rPr>
        <sz val="11"/>
        <color rgb="FF000000"/>
        <rFont val="Arial"/>
        <family val="2"/>
      </rPr>
      <t xml:space="preserve">orta </t>
    </r>
    <r>
      <rPr>
        <b/>
        <sz val="11"/>
        <color rgb="FF000000"/>
        <rFont val="Arial"/>
        <family val="2"/>
      </rPr>
      <t>a</t>
    </r>
    <r>
      <rPr>
        <sz val="11"/>
        <color rgb="FF000000"/>
        <rFont val="Arial"/>
        <family val="2"/>
      </rPr>
      <t>viso</t>
    </r>
    <r>
      <rPr>
        <b/>
        <sz val="11"/>
        <color rgb="FF000000"/>
        <rFont val="Arial"/>
        <family val="2"/>
      </rPr>
      <t xml:space="preserve"> a</t>
    </r>
    <r>
      <rPr>
        <sz val="11"/>
        <color rgb="FF000000"/>
        <rFont val="Arial"/>
        <family val="2"/>
      </rPr>
      <t>crílic</t>
    </r>
    <r>
      <rPr>
        <b/>
        <sz val="11"/>
        <color rgb="FF000000"/>
        <rFont val="Arial"/>
        <family val="2"/>
      </rPr>
      <t>o</t>
    </r>
    <r>
      <rPr>
        <sz val="11"/>
        <color rgb="FF000000"/>
        <rFont val="Arial"/>
        <family val="2"/>
      </rPr>
      <t xml:space="preserve"> A4 </t>
    </r>
    <r>
      <rPr>
        <b/>
        <sz val="11"/>
        <color rgb="FF000000"/>
        <rFont val="Arial"/>
        <family val="2"/>
      </rPr>
      <t>- V</t>
    </r>
    <r>
      <rPr>
        <sz val="11"/>
        <color rgb="FF000000"/>
        <rFont val="Arial"/>
        <family val="2"/>
      </rPr>
      <t xml:space="preserve">entosa - 1bolsa </t>
    </r>
    <r>
      <rPr>
        <b/>
        <sz val="11"/>
        <color rgb="FF000000"/>
        <rFont val="Arial"/>
        <family val="2"/>
      </rPr>
      <t xml:space="preserve">
P</t>
    </r>
    <r>
      <rPr>
        <sz val="11"/>
        <color rgb="FF000000"/>
        <rFont val="Arial"/>
        <family val="2"/>
      </rPr>
      <t>orta</t>
    </r>
    <r>
      <rPr>
        <b/>
        <sz val="11"/>
        <color rgb="FF000000"/>
        <rFont val="Arial"/>
        <family val="2"/>
      </rPr>
      <t xml:space="preserve"> av</t>
    </r>
    <r>
      <rPr>
        <sz val="11"/>
        <color rgb="FF000000"/>
        <rFont val="Arial"/>
        <family val="2"/>
      </rPr>
      <t xml:space="preserve">iso acrílico A4 </t>
    </r>
    <r>
      <rPr>
        <b/>
        <sz val="11"/>
        <color rgb="FF000000"/>
        <rFont val="Arial"/>
        <family val="2"/>
      </rPr>
      <t>- F</t>
    </r>
    <r>
      <rPr>
        <sz val="11"/>
        <color rgb="FF000000"/>
        <rFont val="Arial"/>
        <family val="2"/>
      </rPr>
      <t>ita Dupla Face</t>
    </r>
    <r>
      <rPr>
        <b/>
        <sz val="11"/>
        <color rgb="FF000000"/>
        <rFont val="Arial"/>
        <family val="2"/>
      </rPr>
      <t xml:space="preserve"> -</t>
    </r>
    <r>
      <rPr>
        <sz val="11"/>
        <color rgb="FF000000"/>
        <rFont val="Arial"/>
        <family val="2"/>
      </rPr>
      <t xml:space="preserve"> 1 bolsa</t>
    </r>
  </si>
  <si>
    <r>
      <rPr>
        <b/>
        <sz val="11"/>
        <rFont val="Arial"/>
        <family val="2"/>
      </rPr>
      <t>P</t>
    </r>
    <r>
      <rPr>
        <sz val="11"/>
        <rFont val="Arial"/>
        <family val="2"/>
      </rPr>
      <t>laca</t>
    </r>
    <r>
      <rPr>
        <b/>
        <sz val="11"/>
        <rFont val="Arial"/>
        <family val="2"/>
      </rPr>
      <t xml:space="preserve"> BA</t>
    </r>
    <r>
      <rPr>
        <sz val="11"/>
        <rFont val="Arial"/>
        <family val="2"/>
      </rPr>
      <t>CEN PA / Postos de Atendimento</t>
    </r>
    <r>
      <rPr>
        <sz val="10"/>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</si>
  <si>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Padrão
Autoatendimento</t>
    </r>
    <r>
      <rPr>
        <sz val="10"/>
        <color indexed="8"/>
        <rFont val="Arial"/>
        <family val="2"/>
      </rPr>
      <t xml:space="preserve"> </t>
    </r>
  </si>
  <si>
    <r>
      <rPr>
        <b/>
        <sz val="11"/>
        <color rgb="FF000000"/>
        <rFont val="Arial"/>
        <family val="2"/>
      </rPr>
      <t>P</t>
    </r>
    <r>
      <rPr>
        <sz val="11"/>
        <color rgb="FF000000"/>
        <rFont val="Arial"/>
        <family val="2"/>
      </rPr>
      <t xml:space="preserve">laca </t>
    </r>
    <r>
      <rPr>
        <b/>
        <sz val="11"/>
        <color rgb="FF000000"/>
        <rFont val="Arial"/>
        <family val="2"/>
      </rPr>
      <t>PRO</t>
    </r>
    <r>
      <rPr>
        <sz val="11"/>
        <color rgb="FF000000"/>
        <rFont val="Arial"/>
        <family val="2"/>
      </rPr>
      <t>CON Regional
Autoatendimento</t>
    </r>
  </si>
  <si>
    <r>
      <rPr>
        <b/>
        <sz val="10"/>
        <color rgb="FF000000"/>
        <rFont val="Arial"/>
        <family val="2"/>
      </rPr>
      <t xml:space="preserve">
A</t>
    </r>
    <r>
      <rPr>
        <sz val="10"/>
        <color indexed="8"/>
        <rFont val="Arial"/>
        <family val="2"/>
      </rPr>
      <t xml:space="preserve">desivo </t>
    </r>
    <r>
      <rPr>
        <b/>
        <sz val="10"/>
        <color rgb="FF000000"/>
        <rFont val="Arial"/>
        <family val="2"/>
      </rPr>
      <t>T</t>
    </r>
    <r>
      <rPr>
        <sz val="10"/>
        <color indexed="8"/>
        <rFont val="Arial"/>
        <family val="2"/>
      </rPr>
      <t xml:space="preserve">otem </t>
    </r>
    <r>
      <rPr>
        <b/>
        <sz val="10"/>
        <color rgb="FF000000"/>
        <rFont val="Arial"/>
        <family val="2"/>
      </rPr>
      <t>A</t>
    </r>
    <r>
      <rPr>
        <sz val="10"/>
        <color indexed="8"/>
        <rFont val="Arial"/>
        <family val="2"/>
      </rPr>
      <t xml:space="preserve">mbiente / Atendimento Geral 
Adesivo Totem Ambiente / Caixas
Adesivo Totem Ambiente / Penhor
Adesivo Totem Ambiente / Atendimento Pessoa Física
Adesivo Totem Ambiente / Atendimento Empresas
</t>
    </r>
  </si>
  <si>
    <t xml:space="preserve">PTAM 
 PAPM                  </t>
  </si>
  <si>
    <t xml:space="preserve">PTAP 
PAPP        </t>
  </si>
  <si>
    <t>04.01.06</t>
  </si>
  <si>
    <t>04.01.06.01</t>
  </si>
  <si>
    <r>
      <t xml:space="preserve">Sinalização de Espera para </t>
    </r>
    <r>
      <rPr>
        <b/>
        <sz val="10"/>
        <rFont val="Arial"/>
        <family val="2"/>
      </rPr>
      <t>p</t>
    </r>
    <r>
      <rPr>
        <sz val="10"/>
        <rFont val="Arial"/>
        <family val="2"/>
      </rPr>
      <t xml:space="preserve">essoa em </t>
    </r>
    <r>
      <rPr>
        <b/>
        <sz val="10"/>
        <rFont val="Arial"/>
        <family val="2"/>
      </rPr>
      <t>c</t>
    </r>
    <r>
      <rPr>
        <sz val="10"/>
        <rFont val="Arial"/>
        <family val="2"/>
      </rPr>
      <t xml:space="preserve">adeira de </t>
    </r>
    <r>
      <rPr>
        <b/>
        <sz val="10"/>
        <rFont val="Arial"/>
        <family val="2"/>
      </rPr>
      <t>r</t>
    </r>
    <r>
      <rPr>
        <sz val="10"/>
        <rFont val="Arial"/>
        <family val="2"/>
      </rPr>
      <t xml:space="preserve">odas- PCR (em película autoadesiva vinílica fundida  - Modelo 01)
Sinalização de piso para Área de resgate (em película autoadesiva vinílica fundida  - Modelo 01) </t>
    </r>
  </si>
  <si>
    <t xml:space="preserve">Sinalização de Espera para cadeirante PCR (em borracha  - Modelo 02)
Sinalização de piso para Área de resgate (em película autoadesiva vinílica fundida  - Modelo 02) </t>
  </si>
  <si>
    <t>04.01.06.02</t>
  </si>
  <si>
    <t>04.01.06.03</t>
  </si>
  <si>
    <t>04.01.06.04</t>
  </si>
  <si>
    <t>04.01.06.05</t>
  </si>
  <si>
    <t>04.01.06.06</t>
  </si>
  <si>
    <t>04.01.06.07</t>
  </si>
  <si>
    <r>
      <rPr>
        <b/>
        <sz val="11"/>
        <color rgb="FF000000"/>
        <rFont val="Arial"/>
        <family val="2"/>
      </rPr>
      <t>Ad</t>
    </r>
    <r>
      <rPr>
        <sz val="11"/>
        <color rgb="FF000000"/>
        <rFont val="Arial"/>
        <family val="2"/>
      </rPr>
      <t xml:space="preserve">esivo de </t>
    </r>
    <r>
      <rPr>
        <b/>
        <sz val="11"/>
        <color rgb="FF000000"/>
        <rFont val="Arial"/>
        <family val="2"/>
      </rPr>
      <t>c</t>
    </r>
    <r>
      <rPr>
        <sz val="11"/>
        <color rgb="FF000000"/>
        <rFont val="Arial"/>
        <family val="2"/>
      </rPr>
      <t xml:space="preserve">âmbio / Caixa </t>
    </r>
  </si>
  <si>
    <t>PB-MOD01-01
PB-MOD01-02
PB-MOD01-03
PB-MOD01-04
PB-MOD01-05
PB-MOD01-06
PB-MOD01-07
PB-MOD01-08</t>
  </si>
  <si>
    <r>
      <rPr>
        <b/>
        <sz val="10"/>
        <rFont val="Arial"/>
        <family val="2"/>
      </rPr>
      <t>P</t>
    </r>
    <r>
      <rPr>
        <sz val="10"/>
        <rFont val="Arial"/>
        <family val="2"/>
      </rPr>
      <t xml:space="preserve">LACA EM </t>
    </r>
    <r>
      <rPr>
        <b/>
        <sz val="10"/>
        <rFont val="Arial"/>
        <family val="2"/>
      </rPr>
      <t>B</t>
    </r>
    <r>
      <rPr>
        <sz val="10"/>
        <rFont val="Arial"/>
        <family val="2"/>
      </rPr>
      <t>RAILE PARA SINALIZAÇÃO INTERNA:  // acesso restrito a empregados // sanitário feminino acessível // sanitário masculino acessível 
04-  sanitário feminino 
05-  sanitário masculino
06-  sanitário feminino acessível 
07-  sanitário masculino acessível 
08-  sanitário unissex acessível 
proibida entrada (</t>
    </r>
    <r>
      <rPr>
        <b/>
        <sz val="10"/>
        <rFont val="Arial"/>
        <family val="2"/>
      </rPr>
      <t>Mod</t>
    </r>
    <r>
      <rPr>
        <sz val="10"/>
        <rFont val="Arial"/>
        <family val="2"/>
      </rPr>
      <t xml:space="preserve">elo </t>
    </r>
    <r>
      <rPr>
        <b/>
        <sz val="10"/>
        <rFont val="Arial"/>
        <family val="2"/>
      </rPr>
      <t>1</t>
    </r>
    <r>
      <rPr>
        <sz val="10"/>
        <rFont val="Arial"/>
        <family val="2"/>
      </rPr>
      <t xml:space="preserve"> - 30x12cm)  </t>
    </r>
  </si>
  <si>
    <t xml:space="preserve">
PB-MOD02-01
PB-MOD02-02
PB-MOD02-03
PB-MOD02-04
PB-MOD02-05
PB-MOD02-06
PB-MOD02-07
PB-MOD02-08</t>
  </si>
  <si>
    <r>
      <rPr>
        <b/>
        <sz val="10"/>
        <rFont val="Arial"/>
        <family val="2"/>
      </rPr>
      <t>P</t>
    </r>
    <r>
      <rPr>
        <sz val="10"/>
        <rFont val="Arial"/>
        <family val="2"/>
      </rPr>
      <t xml:space="preserve">LACA EM </t>
    </r>
    <r>
      <rPr>
        <b/>
        <sz val="10"/>
        <rFont val="Arial"/>
        <family val="2"/>
      </rPr>
      <t>B</t>
    </r>
    <r>
      <rPr>
        <sz val="10"/>
        <rFont val="Arial"/>
        <family val="2"/>
      </rPr>
      <t>RAILE PARA SINALIZAÇÃO INTERNA:  emergência //   rampa  //  escadas  / escadas // elevador // retpv // resgate // térreo // subsolo // garagem // placa de andar // numeração de salas // auditório // etc  - (</t>
    </r>
    <r>
      <rPr>
        <b/>
        <sz val="10"/>
        <rFont val="Arial"/>
        <family val="2"/>
      </rPr>
      <t>Mod</t>
    </r>
    <r>
      <rPr>
        <sz val="10"/>
        <rFont val="Arial"/>
        <family val="2"/>
      </rPr>
      <t xml:space="preserve">elo </t>
    </r>
    <r>
      <rPr>
        <b/>
        <sz val="10"/>
        <rFont val="Arial"/>
        <family val="2"/>
      </rPr>
      <t>2</t>
    </r>
    <r>
      <rPr>
        <sz val="10"/>
        <rFont val="Arial"/>
        <family val="2"/>
      </rPr>
      <t xml:space="preserve"> - 16x6cm)  
4-  sanitário feminino 
05-  sanitário masculino
06-  sanitário feminino acessível 
07-  sanitário masculino acessível 
09-  copa 
10-  dml 
11-  arquivo</t>
    </r>
  </si>
  <si>
    <t xml:space="preserve">2 - Atente-se aos novos materiais utilizados bem como às cores indicadas no CDIS de espaços admnistrativos. </t>
  </si>
  <si>
    <t xml:space="preserve">2 - Os itens estão detalhados no Caderno de Diretrizes de Instalação de Sinalização CDIS - Interna - VS34- setembro e nos projetos executivos disponibilizados pela CAIXA </t>
  </si>
  <si>
    <t>1- Apenas os elementos estruturais da carenagem terão incidência de BDI</t>
  </si>
  <si>
    <t>3- Todos os itens de sinalização aqui descritos estão detalhados no Caderno de Padrão de Sinalização: Sedes Administrativas Diretrizes Gerais.</t>
  </si>
  <si>
    <t>5 - As peças da Rede VICAT estão descritas no Caderno de Diretrizes Ambientais - Escritório Exclusivo e Rede VICAT.</t>
  </si>
  <si>
    <t>6- Necessário apresentação de projeto de fundação, para o caso de instalação de totens e Identificação externa tipo B.</t>
  </si>
  <si>
    <t xml:space="preserve">1 - TODOS OS itens de sinalização externa foram modernizados, </t>
  </si>
  <si>
    <t xml:space="preserve">ADM-STA-PICT-A </t>
  </si>
  <si>
    <t>ADM-STA-PICT-B</t>
  </si>
  <si>
    <t>m2</t>
  </si>
  <si>
    <t>4 -Os valores previstos incluem o pagamento das taxas de ART/ RRT para a apresentação de laudo técnico e para a sua instalação e/ou apresentação de projeto de fundação, para o caso de instalação de totens e Identificação externa tipo B.</t>
  </si>
  <si>
    <t>ADVR 1-1A
ADVR 2 - 2A
ADVR 3- 3A
ADVV1 -1A 
ADVV2- 2A
ADVV3- 3A
ADVL1- 1A 
ADVL2 -2A
ADVL3 -3A</t>
  </si>
  <si>
    <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R</t>
    </r>
    <r>
      <rPr>
        <sz val="11"/>
        <rFont val="Arial"/>
        <family val="2"/>
      </rPr>
      <t xml:space="preserve">eduzido
</t>
    </r>
    <r>
      <rPr>
        <b/>
        <sz val="11"/>
        <rFont val="Arial"/>
        <family val="2"/>
      </rPr>
      <t xml:space="preserve">* ITEM SEM BDI </t>
    </r>
  </si>
  <si>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renagem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</si>
  <si>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r>
      <rPr>
        <sz val="11"/>
        <rFont val="Arial"/>
        <family val="2"/>
      </rPr>
      <t xml:space="preserve">Adesivo </t>
    </r>
    <r>
      <rPr>
        <b/>
        <sz val="11"/>
        <rFont val="Arial"/>
        <family val="2"/>
      </rPr>
      <t>A</t>
    </r>
    <r>
      <rPr>
        <sz val="11"/>
        <rFont val="Arial"/>
        <family val="2"/>
      </rPr>
      <t xml:space="preserve">tendimento </t>
    </r>
    <r>
      <rPr>
        <b/>
        <sz val="11"/>
        <rFont val="Arial"/>
        <family val="2"/>
      </rPr>
      <t>P</t>
    </r>
    <r>
      <rPr>
        <sz val="11"/>
        <rFont val="Arial"/>
        <family val="2"/>
      </rPr>
      <t xml:space="preserve">referencial Carenagem 
</t>
    </r>
    <r>
      <rPr>
        <b/>
        <sz val="11"/>
        <rFont val="Arial"/>
        <family val="2"/>
      </rPr>
      <t xml:space="preserve">* ITEM SEM BDI </t>
    </r>
  </si>
  <si>
    <r>
      <rPr>
        <b/>
        <sz val="11"/>
        <rFont val="Arial"/>
        <family val="2"/>
      </rPr>
      <t>A</t>
    </r>
    <r>
      <rPr>
        <sz val="11"/>
        <rFont val="Arial"/>
        <family val="2"/>
      </rPr>
      <t xml:space="preserve">desivo do </t>
    </r>
    <r>
      <rPr>
        <b/>
        <sz val="11"/>
        <rFont val="Arial"/>
        <family val="2"/>
      </rPr>
      <t>L</t>
    </r>
    <r>
      <rPr>
        <sz val="11"/>
        <rFont val="Arial"/>
        <family val="2"/>
      </rPr>
      <t xml:space="preserve">eitor </t>
    </r>
    <r>
      <rPr>
        <b/>
        <sz val="11"/>
        <rFont val="Arial"/>
        <family val="2"/>
      </rPr>
      <t>B</t>
    </r>
    <r>
      <rPr>
        <sz val="11"/>
        <rFont val="Arial"/>
        <family val="2"/>
      </rPr>
      <t xml:space="preserve">iométrico / ATM 
</t>
    </r>
    <r>
      <rPr>
        <b/>
        <sz val="11"/>
        <rFont val="Arial"/>
        <family val="2"/>
      </rPr>
      <t xml:space="preserve">* ITEM SEM BDI </t>
    </r>
  </si>
  <si>
    <r>
      <rPr>
        <sz val="11"/>
        <rFont val="Arial"/>
        <family val="2"/>
      </rPr>
      <t xml:space="preserve">Kit de </t>
    </r>
    <r>
      <rPr>
        <b/>
        <sz val="11"/>
        <rFont val="Arial"/>
        <family val="2"/>
      </rPr>
      <t>A</t>
    </r>
    <r>
      <rPr>
        <sz val="11"/>
        <rFont val="Arial"/>
        <family val="2"/>
      </rPr>
      <t xml:space="preserve">desivos para </t>
    </r>
    <r>
      <rPr>
        <b/>
        <sz val="11"/>
        <rFont val="Arial"/>
        <family val="2"/>
      </rPr>
      <t xml:space="preserve">ATM / ATM </t>
    </r>
    <r>
      <rPr>
        <sz val="11"/>
        <rFont val="Arial"/>
        <family val="2"/>
      </rPr>
      <t xml:space="preserve">
</t>
    </r>
    <r>
      <rPr>
        <b/>
        <sz val="11"/>
        <rFont val="Arial"/>
        <family val="2"/>
      </rPr>
      <t xml:space="preserve">* ITEM SEM BDI </t>
    </r>
  </si>
  <si>
    <r>
      <rPr>
        <b/>
        <sz val="11"/>
        <rFont val="Arial"/>
        <family val="2"/>
      </rPr>
      <t>A</t>
    </r>
    <r>
      <rPr>
        <sz val="11"/>
        <rFont val="Arial"/>
        <family val="2"/>
      </rPr>
      <t>desivo</t>
    </r>
    <r>
      <rPr>
        <b/>
        <sz val="11"/>
        <rFont val="Arial"/>
        <family val="2"/>
      </rPr>
      <t xml:space="preserve"> L</t>
    </r>
    <r>
      <rPr>
        <sz val="11"/>
        <rFont val="Arial"/>
        <family val="2"/>
      </rPr>
      <t xml:space="preserve">ixeira </t>
    </r>
    <r>
      <rPr>
        <b/>
        <sz val="11"/>
        <rFont val="Arial"/>
        <family val="2"/>
      </rPr>
      <t>A</t>
    </r>
    <r>
      <rPr>
        <sz val="11"/>
        <rFont val="Arial"/>
        <family val="2"/>
      </rPr>
      <t xml:space="preserve">utoatendimento
</t>
    </r>
    <r>
      <rPr>
        <b/>
        <sz val="11"/>
        <rFont val="Arial"/>
        <family val="2"/>
      </rPr>
      <t xml:space="preserve">* ITEM SEM BDI </t>
    </r>
  </si>
  <si>
    <r>
      <rPr>
        <b/>
        <sz val="11"/>
        <color theme="1"/>
        <rFont val="Arial"/>
        <family val="2"/>
      </rPr>
      <t>Ade</t>
    </r>
    <r>
      <rPr>
        <sz val="11"/>
        <color theme="1"/>
        <rFont val="Arial"/>
        <family val="2"/>
      </rPr>
      <t xml:space="preserve">sivo </t>
    </r>
    <r>
      <rPr>
        <b/>
        <sz val="11"/>
        <color theme="1"/>
        <rFont val="Arial"/>
        <family val="2"/>
      </rPr>
      <t>bio</t>
    </r>
    <r>
      <rPr>
        <sz val="11"/>
        <color theme="1"/>
        <rFont val="Arial"/>
        <family val="2"/>
      </rPr>
      <t xml:space="preserve">metria - Acima dos ATMs com biometria 
</t>
    </r>
    <r>
      <rPr>
        <b/>
        <sz val="11"/>
        <color theme="1"/>
        <rFont val="Arial"/>
        <family val="2"/>
      </rPr>
      <t xml:space="preserve">* ITEM SEM BDI 
</t>
    </r>
    <r>
      <rPr>
        <b/>
        <i/>
        <sz val="10"/>
        <color theme="1"/>
        <rFont val="Arial"/>
        <family val="2"/>
      </rPr>
      <t>NOVO ITEM - SUBSTITUI MODELO ANTERIOR - NOVO TAMANHO</t>
    </r>
  </si>
  <si>
    <r>
      <rPr>
        <b/>
        <sz val="14"/>
        <color rgb="FF000000"/>
        <rFont val="Arial"/>
        <family val="2"/>
      </rPr>
      <t>1 -DIVERSOS itens de sinalização para espaços administrativos foram modernizados,</t>
    </r>
    <r>
      <rPr>
        <b/>
        <sz val="11"/>
        <color indexed="8"/>
        <rFont val="Arial"/>
        <family val="2"/>
      </rPr>
      <t xml:space="preserve"> </t>
    </r>
  </si>
  <si>
    <r>
      <t>A</t>
    </r>
    <r>
      <rPr>
        <sz val="11"/>
        <color rgb="FF000000"/>
        <rFont val="Arial"/>
        <family val="2"/>
      </rPr>
      <t>desivo Reduzido de</t>
    </r>
    <r>
      <rPr>
        <b/>
        <sz val="11"/>
        <color rgb="FF000000"/>
        <rFont val="Arial"/>
        <family val="2"/>
      </rPr>
      <t xml:space="preserve"> </t>
    </r>
    <r>
      <rPr>
        <sz val="11"/>
        <color rgb="FF000000"/>
        <rFont val="Arial"/>
        <family val="2"/>
      </rPr>
      <t xml:space="preserve"> </t>
    </r>
    <r>
      <rPr>
        <b/>
        <sz val="11"/>
        <color rgb="FF000000"/>
        <rFont val="Arial"/>
        <family val="2"/>
      </rPr>
      <t>E</t>
    </r>
    <r>
      <rPr>
        <sz val="11"/>
        <color rgb="FF000000"/>
        <rFont val="Arial"/>
        <family val="2"/>
      </rPr>
      <t>ntrada Porta Giratória</t>
    </r>
    <r>
      <rPr>
        <b/>
        <sz val="11"/>
        <color rgb="FF000000"/>
        <rFont val="Arial"/>
        <family val="2"/>
      </rPr>
      <t xml:space="preserve">
AD</t>
    </r>
    <r>
      <rPr>
        <sz val="11"/>
        <color rgb="FF000000"/>
        <rFont val="Arial"/>
        <family val="2"/>
      </rPr>
      <t xml:space="preserve">esivo Reduzido de </t>
    </r>
    <r>
      <rPr>
        <b/>
        <sz val="11"/>
        <color rgb="FF000000"/>
        <rFont val="Arial"/>
        <family val="2"/>
      </rPr>
      <t>S</t>
    </r>
    <r>
      <rPr>
        <sz val="11"/>
        <color rgb="FF000000"/>
        <rFont val="Arial"/>
        <family val="2"/>
      </rPr>
      <t>aída Porta Giratória</t>
    </r>
    <r>
      <rPr>
        <b/>
        <sz val="11"/>
        <color rgb="FF000000"/>
        <rFont val="Arial"/>
        <family val="2"/>
      </rPr>
      <t xml:space="preserve">
ITEM NOVO </t>
    </r>
  </si>
  <si>
    <r>
      <rPr>
        <b/>
        <sz val="11"/>
        <rFont val="Arial"/>
        <family val="2"/>
      </rPr>
      <t>A</t>
    </r>
    <r>
      <rPr>
        <sz val="11"/>
        <rFont val="Arial"/>
        <family val="2"/>
      </rPr>
      <t xml:space="preserve">desivo de </t>
    </r>
    <r>
      <rPr>
        <b/>
        <sz val="11"/>
        <rFont val="Arial"/>
        <family val="2"/>
      </rPr>
      <t>v</t>
    </r>
    <r>
      <rPr>
        <sz val="11"/>
        <rFont val="Arial"/>
        <family val="2"/>
      </rPr>
      <t xml:space="preserve">isor </t>
    </r>
    <r>
      <rPr>
        <b/>
        <sz val="11"/>
        <rFont val="Arial"/>
        <family val="2"/>
      </rPr>
      <t>A</t>
    </r>
    <r>
      <rPr>
        <sz val="11"/>
        <rFont val="Arial"/>
        <family val="2"/>
      </rPr>
      <t xml:space="preserve">giliza
</t>
    </r>
    <r>
      <rPr>
        <b/>
        <sz val="11"/>
        <rFont val="Arial"/>
        <family val="2"/>
      </rPr>
      <t>ITEM NOVO</t>
    </r>
  </si>
  <si>
    <r>
      <rPr>
        <b/>
        <sz val="11"/>
        <rFont val="Arial"/>
        <family val="2"/>
      </rPr>
      <t>P</t>
    </r>
    <r>
      <rPr>
        <sz val="11"/>
        <rFont val="Arial"/>
        <family val="2"/>
      </rPr>
      <t xml:space="preserve">laca de </t>
    </r>
    <r>
      <rPr>
        <b/>
        <sz val="11"/>
        <rFont val="Arial"/>
        <family val="2"/>
      </rPr>
      <t>s</t>
    </r>
    <r>
      <rPr>
        <sz val="11"/>
        <rFont val="Arial"/>
        <family val="2"/>
      </rPr>
      <t xml:space="preserve">erviços </t>
    </r>
    <r>
      <rPr>
        <b/>
        <sz val="11"/>
        <rFont val="Arial"/>
        <family val="2"/>
      </rPr>
      <t>A</t>
    </r>
    <r>
      <rPr>
        <sz val="11"/>
        <rFont val="Arial"/>
        <family val="2"/>
      </rPr>
      <t xml:space="preserve">giliza / Adesivo sobre acrílico 
</t>
    </r>
    <r>
      <rPr>
        <b/>
        <sz val="11"/>
        <rFont val="Arial"/>
        <family val="2"/>
      </rPr>
      <t>ITEM NOVO</t>
    </r>
  </si>
  <si>
    <t>ELEMENTOS DE SINALIZAÇÃO PARA REFORMA E REPOSIÇÃO DE PEQUENO PORTE / UNIDADES EXISTENTES</t>
  </si>
  <si>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A</t>
    </r>
    <r>
      <rPr>
        <sz val="11"/>
        <color rgb="FF000000"/>
        <rFont val="Arial"/>
        <family val="2"/>
      </rPr>
      <t xml:space="preserve">desivo para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3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*ITEM SEM BDI </t>
    </r>
  </si>
  <si>
    <r>
      <rPr>
        <b/>
        <sz val="11"/>
        <rFont val="Arial"/>
        <family val="2"/>
      </rPr>
      <t>A</t>
    </r>
    <r>
      <rPr>
        <sz val="11"/>
        <rFont val="Arial"/>
        <family val="2"/>
      </rPr>
      <t xml:space="preserve">desivo </t>
    </r>
    <r>
      <rPr>
        <b/>
        <sz val="11"/>
        <rFont val="Arial"/>
        <family val="2"/>
      </rPr>
      <t>E</t>
    </r>
    <r>
      <rPr>
        <sz val="11"/>
        <rFont val="Arial"/>
        <family val="2"/>
      </rPr>
      <t xml:space="preserve">ntintamento de </t>
    </r>
    <r>
      <rPr>
        <b/>
        <sz val="11"/>
        <rFont val="Arial"/>
        <family val="2"/>
      </rPr>
      <t>C</t>
    </r>
    <r>
      <rPr>
        <sz val="11"/>
        <rFont val="Arial"/>
        <family val="2"/>
      </rPr>
      <t xml:space="preserve">édulas </t>
    </r>
    <r>
      <rPr>
        <b/>
        <sz val="11"/>
        <rFont val="Arial"/>
        <family val="2"/>
      </rPr>
      <t>ATM</t>
    </r>
    <r>
      <rPr>
        <sz val="11"/>
        <rFont val="Arial"/>
        <family val="2"/>
      </rPr>
      <t xml:space="preserve"> / ATM
</t>
    </r>
    <r>
      <rPr>
        <b/>
        <sz val="11"/>
        <rFont val="Arial"/>
        <family val="2"/>
      </rPr>
      <t xml:space="preserve">* ITEM SEM BDI 
</t>
    </r>
  </si>
  <si>
    <t xml:space="preserve">
R-6b PCD
R-6b - Idoso</t>
  </si>
  <si>
    <t>PLACA DE PROIBIDO ESTACIONAR - GARAGEM - PADRÃO CAIXA</t>
  </si>
  <si>
    <r>
      <t>P</t>
    </r>
    <r>
      <rPr>
        <sz val="11"/>
        <color rgb="FF000000"/>
        <rFont val="Arial"/>
        <family val="2"/>
      </rPr>
      <t>laca de</t>
    </r>
    <r>
      <rPr>
        <b/>
        <sz val="11"/>
        <color rgb="FF000000"/>
        <rFont val="Arial"/>
        <family val="2"/>
      </rPr>
      <t xml:space="preserve"> S</t>
    </r>
    <r>
      <rPr>
        <sz val="11"/>
        <color rgb="FF000000"/>
        <rFont val="Arial"/>
        <family val="2"/>
      </rPr>
      <t>inalização</t>
    </r>
    <r>
      <rPr>
        <b/>
        <sz val="11"/>
        <color rgb="FF000000"/>
        <rFont val="Arial"/>
        <family val="2"/>
      </rPr>
      <t xml:space="preserve"> M</t>
    </r>
    <r>
      <rPr>
        <sz val="11"/>
        <color rgb="FF000000"/>
        <rFont val="Arial"/>
        <family val="2"/>
      </rPr>
      <t>ódulo</t>
    </r>
    <r>
      <rPr>
        <b/>
        <sz val="11"/>
        <color rgb="FF000000"/>
        <rFont val="Arial"/>
        <family val="2"/>
      </rPr>
      <t xml:space="preserve"> M</t>
    </r>
    <r>
      <rPr>
        <sz val="11"/>
        <color rgb="FF000000"/>
        <rFont val="Arial"/>
        <family val="2"/>
      </rPr>
      <t>erchandising</t>
    </r>
    <r>
      <rPr>
        <b/>
        <sz val="11"/>
        <color rgb="FF000000"/>
        <rFont val="Arial"/>
        <family val="2"/>
      </rPr>
      <t xml:space="preserve"> / </t>
    </r>
    <r>
      <rPr>
        <sz val="11"/>
        <color rgb="FF000000"/>
        <rFont val="Arial"/>
        <family val="2"/>
      </rPr>
      <t xml:space="preserve">Carenagem </t>
    </r>
    <r>
      <rPr>
        <b/>
        <sz val="11"/>
        <color rgb="FF000000"/>
        <rFont val="Arial"/>
        <family val="2"/>
      </rPr>
      <t xml:space="preserve">
* ITEM SEM BDI </t>
    </r>
  </si>
  <si>
    <r>
      <rPr>
        <b/>
        <sz val="11"/>
        <color rgb="FF000000"/>
        <rFont val="Arial"/>
        <family val="2"/>
      </rPr>
      <t>P</t>
    </r>
    <r>
      <rPr>
        <sz val="11"/>
        <color rgb="FF000000"/>
        <rFont val="Arial"/>
        <family val="2"/>
      </rPr>
      <t xml:space="preserve">laca de </t>
    </r>
    <r>
      <rPr>
        <b/>
        <sz val="11"/>
        <color rgb="FF000000"/>
        <rFont val="Arial"/>
        <family val="2"/>
      </rPr>
      <t>S</t>
    </r>
    <r>
      <rPr>
        <sz val="11"/>
        <color rgb="FF000000"/>
        <rFont val="Arial"/>
        <family val="2"/>
      </rPr>
      <t xml:space="preserve">inalização de </t>
    </r>
    <r>
      <rPr>
        <b/>
        <sz val="11"/>
        <color rgb="FF000000"/>
        <rFont val="Arial"/>
        <family val="2"/>
      </rPr>
      <t>A</t>
    </r>
    <r>
      <rPr>
        <sz val="11"/>
        <color rgb="FF000000"/>
        <rFont val="Arial"/>
        <family val="2"/>
      </rPr>
      <t xml:space="preserve">poio para </t>
    </r>
    <r>
      <rPr>
        <b/>
        <sz val="11"/>
        <color rgb="FF000000"/>
        <rFont val="Arial"/>
        <family val="2"/>
      </rPr>
      <t>M</t>
    </r>
    <r>
      <rPr>
        <sz val="11"/>
        <color rgb="FF000000"/>
        <rFont val="Arial"/>
        <family val="2"/>
      </rPr>
      <t xml:space="preserve">erchandising /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</si>
  <si>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t>
    </r>
    <r>
      <rPr>
        <b/>
        <i/>
        <sz val="11"/>
        <color rgb="FF000000"/>
        <rFont val="Arial"/>
        <family val="2"/>
      </rPr>
      <t xml:space="preserve"> </t>
    </r>
    <r>
      <rPr>
        <sz val="11"/>
        <color rgb="FF000000"/>
        <rFont val="Arial"/>
        <family val="2"/>
      </rPr>
      <t>de</t>
    </r>
    <r>
      <rPr>
        <b/>
        <i/>
        <sz val="11"/>
        <color rgb="FF000000"/>
        <rFont val="Arial"/>
        <family val="2"/>
      </rPr>
      <t xml:space="preserve"> </t>
    </r>
    <r>
      <rPr>
        <b/>
        <sz val="11"/>
        <color rgb="FF000000"/>
        <rFont val="Arial"/>
        <family val="2"/>
      </rPr>
      <t>a</t>
    </r>
    <r>
      <rPr>
        <sz val="11"/>
        <color rgb="FF000000"/>
        <rFont val="Arial"/>
        <family val="2"/>
      </rPr>
      <t>poio para</t>
    </r>
    <r>
      <rPr>
        <b/>
        <sz val="11"/>
        <color rgb="FF000000"/>
        <rFont val="Arial"/>
        <family val="2"/>
      </rPr>
      <t xml:space="preserve"> m</t>
    </r>
    <r>
      <rPr>
        <sz val="11"/>
        <color rgb="FF000000"/>
        <rFont val="Arial"/>
        <family val="2"/>
      </rPr>
      <t>erchandising</t>
    </r>
    <r>
      <rPr>
        <b/>
        <sz val="11"/>
        <color rgb="FF000000"/>
        <rFont val="Arial"/>
        <family val="2"/>
      </rPr>
      <t xml:space="preserve"> </t>
    </r>
    <r>
      <rPr>
        <sz val="11"/>
        <color rgb="FF000000"/>
        <rFont val="Arial"/>
        <family val="2"/>
      </rPr>
      <t xml:space="preserve">com 1 bolsa/ carenagem
</t>
    </r>
    <r>
      <rPr>
        <b/>
        <sz val="11"/>
        <color rgb="FF000000"/>
        <rFont val="Arial"/>
        <family val="2"/>
      </rPr>
      <t xml:space="preserve">* ITEM SEM BDI </t>
    </r>
  </si>
  <si>
    <r>
      <rPr>
        <b/>
        <sz val="11"/>
        <rFont val="Arial"/>
        <family val="2"/>
      </rPr>
      <t>N</t>
    </r>
    <r>
      <rPr>
        <sz val="11"/>
        <rFont val="Arial"/>
        <family val="2"/>
      </rPr>
      <t xml:space="preserve">umeração de </t>
    </r>
    <r>
      <rPr>
        <b/>
        <sz val="11"/>
        <rFont val="Arial"/>
        <family val="2"/>
      </rPr>
      <t>ATM</t>
    </r>
    <r>
      <rPr>
        <sz val="11"/>
        <rFont val="Arial"/>
        <family val="2"/>
      </rPr>
      <t xml:space="preserve"> -adesivo
</t>
    </r>
    <r>
      <rPr>
        <b/>
        <sz val="11"/>
        <rFont val="Arial"/>
        <family val="2"/>
      </rPr>
      <t xml:space="preserve">* ITEM SEM BDI </t>
    </r>
  </si>
  <si>
    <r>
      <t>V</t>
    </r>
    <r>
      <rPr>
        <sz val="10"/>
        <color rgb="FF000000"/>
        <rFont val="Arial"/>
        <family val="2"/>
      </rPr>
      <t xml:space="preserve">idro </t>
    </r>
    <r>
      <rPr>
        <b/>
        <sz val="10"/>
        <color rgb="FF000000"/>
        <rFont val="Arial"/>
        <family val="2"/>
      </rPr>
      <t>T</t>
    </r>
    <r>
      <rPr>
        <sz val="10"/>
        <color rgb="FF000000"/>
        <rFont val="Arial"/>
        <family val="2"/>
      </rPr>
      <t xml:space="preserve">emperado para </t>
    </r>
    <r>
      <rPr>
        <b/>
        <sz val="10"/>
        <color rgb="FF000000"/>
        <rFont val="Arial"/>
        <family val="2"/>
      </rPr>
      <t>C</t>
    </r>
    <r>
      <rPr>
        <sz val="10"/>
        <color rgb="FF000000"/>
        <rFont val="Arial"/>
        <family val="2"/>
      </rPr>
      <t xml:space="preserve">arenagem
com na cor laranja, para prateleira de carenagem, inclusive parafusos de fixação
</t>
    </r>
    <r>
      <rPr>
        <b/>
        <sz val="10"/>
        <color rgb="FF000000"/>
        <rFont val="Arial"/>
        <family val="2"/>
      </rPr>
      <t>SOMENTE PARA SUBSTITUIÇÃO EM CARENAGENS EXISTENTE</t>
    </r>
    <r>
      <rPr>
        <sz val="10"/>
        <color rgb="FF000000"/>
        <rFont val="Arial"/>
        <family val="2"/>
      </rPr>
      <t xml:space="preserve">S
* ITEM SEM BDI </t>
    </r>
  </si>
  <si>
    <t>ELEMENTOS DE CARENAGEM PARA REFORMA/SUBSTITUIÇÃO</t>
  </si>
  <si>
    <r>
      <rPr>
        <b/>
        <sz val="11"/>
        <color rgb="FF000000"/>
        <rFont val="Arial"/>
        <family val="2"/>
      </rPr>
      <t>P</t>
    </r>
    <r>
      <rPr>
        <sz val="11"/>
        <color rgb="FF000000"/>
        <rFont val="Arial"/>
        <family val="2"/>
      </rPr>
      <t>laca de</t>
    </r>
    <r>
      <rPr>
        <b/>
        <sz val="11"/>
        <color rgb="FF000000"/>
        <rFont val="Arial"/>
        <family val="2"/>
      </rPr>
      <t xml:space="preserve"> s</t>
    </r>
    <r>
      <rPr>
        <sz val="11"/>
        <color rgb="FF000000"/>
        <rFont val="Arial"/>
        <family val="2"/>
      </rPr>
      <t>inalização d</t>
    </r>
    <r>
      <rPr>
        <b/>
        <sz val="11"/>
        <color rgb="FF000000"/>
        <rFont val="Arial"/>
        <family val="2"/>
      </rPr>
      <t>e a</t>
    </r>
    <r>
      <rPr>
        <sz val="11"/>
        <color rgb="FF000000"/>
        <rFont val="Arial"/>
        <family val="2"/>
      </rPr>
      <t>poio para</t>
    </r>
    <r>
      <rPr>
        <b/>
        <sz val="11"/>
        <color rgb="FF000000"/>
        <rFont val="Arial"/>
        <family val="2"/>
      </rPr>
      <t xml:space="preserve"> m</t>
    </r>
    <r>
      <rPr>
        <sz val="11"/>
        <color rgb="FF000000"/>
        <rFont val="Arial"/>
        <family val="2"/>
      </rPr>
      <t xml:space="preserve">erchandising com 4 bolsas/ carenagem
</t>
    </r>
    <r>
      <rPr>
        <b/>
        <sz val="11"/>
        <color rgb="FF000000"/>
        <rFont val="Arial"/>
        <family val="2"/>
      </rPr>
      <t xml:space="preserve">* ITEM SEM BDI </t>
    </r>
  </si>
  <si>
    <r>
      <t xml:space="preserve">FUNIL </t>
    </r>
    <r>
      <rPr>
        <sz val="11"/>
        <color rgb="FF000000"/>
        <rFont val="Arial"/>
        <family val="2"/>
      </rPr>
      <t xml:space="preserve">para carenagem </t>
    </r>
    <r>
      <rPr>
        <b/>
        <sz val="11"/>
        <color rgb="FF000000"/>
        <rFont val="Arial"/>
        <family val="2"/>
      </rPr>
      <t xml:space="preserve">
* ITEM SEM BDI </t>
    </r>
  </si>
  <si>
    <r>
      <t>L</t>
    </r>
    <r>
      <rPr>
        <sz val="11"/>
        <color rgb="FF000000"/>
        <rFont val="Arial"/>
        <family val="2"/>
      </rPr>
      <t>i</t>
    </r>
    <r>
      <rPr>
        <b/>
        <sz val="11"/>
        <color rgb="FF000000"/>
        <rFont val="Arial"/>
        <family val="2"/>
      </rPr>
      <t>X</t>
    </r>
    <r>
      <rPr>
        <sz val="11"/>
        <color rgb="FF000000"/>
        <rFont val="Arial"/>
        <family val="2"/>
      </rPr>
      <t>ei</t>
    </r>
    <r>
      <rPr>
        <b/>
        <sz val="11"/>
        <color rgb="FF000000"/>
        <rFont val="Arial"/>
        <family val="2"/>
      </rPr>
      <t>RA</t>
    </r>
    <r>
      <rPr>
        <sz val="11"/>
        <color rgb="FF000000"/>
        <rFont val="Arial"/>
        <family val="2"/>
      </rPr>
      <t xml:space="preserve"> para carenagem 
em chapa perfurada dobrada de aço galvanizado</t>
    </r>
    <r>
      <rPr>
        <b/>
        <sz val="11"/>
        <color rgb="FF000000"/>
        <rFont val="Arial"/>
        <family val="2"/>
      </rPr>
      <t xml:space="preserve">
* ITEM SEM BDI </t>
    </r>
  </si>
  <si>
    <r>
      <rPr>
        <sz val="10"/>
        <rFont val="Arial"/>
        <family val="2"/>
      </rPr>
      <t xml:space="preserve">BANDEIRA </t>
    </r>
    <r>
      <rPr>
        <b/>
        <sz val="10"/>
        <rFont val="Arial"/>
        <family val="2"/>
      </rPr>
      <t xml:space="preserve">BX9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t>
    </r>
    <r>
      <rPr>
        <b/>
        <sz val="10"/>
        <rFont val="Arial"/>
        <family val="2"/>
      </rPr>
      <t>O</t>
    </r>
  </si>
  <si>
    <r>
      <rPr>
        <sz val="10"/>
        <rFont val="Arial"/>
        <family val="2"/>
      </rPr>
      <t>BANDEIRA</t>
    </r>
    <r>
      <rPr>
        <b/>
        <sz val="10"/>
        <rFont val="Arial"/>
        <family val="2"/>
      </rPr>
      <t xml:space="preserve"> BX86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t>
    </r>
    <r>
      <rPr>
        <sz val="10"/>
        <rFont val="Arial"/>
        <family val="2"/>
      </rPr>
      <t xml:space="preserve"> EM CHAPA METÁLICA + LETRAS EM ACRÍLICO EXTRUDADO</t>
    </r>
  </si>
  <si>
    <r>
      <rPr>
        <sz val="10"/>
        <rFont val="Arial"/>
        <family val="2"/>
      </rPr>
      <t xml:space="preserve">BANDEIRA </t>
    </r>
    <r>
      <rPr>
        <b/>
        <sz val="10"/>
        <rFont val="Arial"/>
        <family val="2"/>
      </rPr>
      <t xml:space="preserve">BX140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EM CHAPA METÁLICA + LETRAS EM ACRÍLICO EXTRUDADO</t>
    </r>
  </si>
  <si>
    <r>
      <rPr>
        <b/>
        <sz val="10"/>
        <rFont val="Arial"/>
        <family val="2"/>
      </rPr>
      <t>SINALIZAÇÃO VERTICAL (PLACA</t>
    </r>
    <r>
      <rPr>
        <sz val="10"/>
        <rFont val="Arial"/>
        <family val="2"/>
      </rPr>
      <t>) EM CHAPA METALICA PINTADA E SERIGRAFADA 
PARA ÁREA DESTINADA AO EMBARQUE/DESEMBARQUE DE</t>
    </r>
    <r>
      <rPr>
        <b/>
        <sz val="10"/>
        <rFont val="Arial"/>
        <family val="2"/>
      </rPr>
      <t xml:space="preserve"> PESSOA COM  DEFICIÊNCIA E IDOSOS</t>
    </r>
    <r>
      <rPr>
        <sz val="10"/>
        <rFont val="Arial"/>
        <family val="2"/>
      </rPr>
      <t xml:space="preserve"> CONTEMPLADOS PELA RESOLUÇÃO 965/2022
</t>
    </r>
    <r>
      <rPr>
        <b/>
        <sz val="10"/>
        <rFont val="Arial"/>
        <family val="2"/>
      </rPr>
      <t xml:space="preserve">ATENÇÃO: USAR SEMPRE O MODELO HOMOLOGADO PELO CONTRAN NO ANEXO1 DA RESOLUÇÃO 965/2022
NÃO PODE SER DIFERENTE DO MODELO OFICIAL </t>
    </r>
  </si>
  <si>
    <t xml:space="preserve">MC70 
MC1 70
MC2 70
</t>
  </si>
  <si>
    <r>
      <t xml:space="preserve">POSTE E PLACA </t>
    </r>
    <r>
      <rPr>
        <b/>
        <sz val="10"/>
        <rFont val="Arial"/>
        <family val="2"/>
      </rPr>
      <t>MC70</t>
    </r>
    <r>
      <rPr>
        <sz val="10"/>
        <rFont val="Arial"/>
        <family val="2"/>
      </rPr>
      <t xml:space="preserve">.POSTE EM AÇO.    Placa em ACM e acrílico recortado 
700X700X155mm
</t>
    </r>
    <r>
      <rPr>
        <b/>
        <sz val="10"/>
        <rFont val="Arial"/>
        <family val="2"/>
      </rPr>
      <t>ATENÇÃO: NOVA COMPOSIÇÃO DE MATERIAIS</t>
    </r>
  </si>
  <si>
    <r>
      <t>MC90  
MC1 90
MC2 90</t>
    </r>
    <r>
      <rPr>
        <b/>
        <sz val="10"/>
        <color indexed="8"/>
        <rFont val="Arial"/>
        <family val="2"/>
      </rPr>
      <t xml:space="preserve">
</t>
    </r>
  </si>
  <si>
    <r>
      <t xml:space="preserve">POSTE E PLACA </t>
    </r>
    <r>
      <rPr>
        <b/>
        <sz val="10"/>
        <rFont val="Arial"/>
        <family val="2"/>
      </rPr>
      <t>MC90</t>
    </r>
    <r>
      <rPr>
        <sz val="10"/>
        <rFont val="Arial"/>
        <family val="2"/>
      </rPr>
      <t xml:space="preserve">.POSTE EM AÇO.    Placa em ACM e acrílico recortado 
938X938X200mm
</t>
    </r>
    <r>
      <rPr>
        <b/>
        <sz val="10"/>
        <rFont val="Arial"/>
        <family val="2"/>
      </rPr>
      <t>ATENÇÃO: NOVA COMPOSIÇÃO DE MATERIAIS</t>
    </r>
  </si>
  <si>
    <r>
      <t>ME70
ME70b
ME70f</t>
    </r>
    <r>
      <rPr>
        <b/>
        <sz val="10"/>
        <color indexed="8"/>
        <rFont val="Arial"/>
        <family val="2"/>
      </rPr>
      <t xml:space="preserve">
</t>
    </r>
  </si>
  <si>
    <r>
      <t xml:space="preserve">POSTE E PLACA. </t>
    </r>
    <r>
      <rPr>
        <b/>
        <sz val="10"/>
        <rFont val="Arial"/>
        <family val="2"/>
      </rPr>
      <t xml:space="preserve">ME70 </t>
    </r>
    <r>
      <rPr>
        <sz val="10"/>
        <rFont val="Arial"/>
        <family val="2"/>
      </rPr>
      <t xml:space="preserve">- POSTE EM AÇO.  Placa em ACM e acrílico recortado 
700X1430X155mm
ME70 - fixada no poste
ME70b-  fixada na parede
ME70f- face única fixada na parede
</t>
    </r>
    <r>
      <rPr>
        <b/>
        <sz val="10"/>
        <rFont val="Arial"/>
        <family val="2"/>
      </rPr>
      <t>ATENÇÃO: NOVA COMPOSIÇÃO DE MATERIAIS</t>
    </r>
  </si>
  <si>
    <r>
      <t xml:space="preserve">POSTE E PLACA. </t>
    </r>
    <r>
      <rPr>
        <b/>
        <sz val="10"/>
        <rFont val="Arial"/>
        <family val="2"/>
      </rPr>
      <t>ME90</t>
    </r>
    <r>
      <rPr>
        <sz val="10"/>
        <rFont val="Arial"/>
        <family val="2"/>
      </rPr>
      <t xml:space="preserve"> - POSTE EM AÇO.  Placa em ACM e acrílico recortado 
930X1916X155mm
ME90 - fixada no poste
ME90b-  fixada na parede
ME90f- face única fixada na parede
</t>
    </r>
    <r>
      <rPr>
        <b/>
        <sz val="10"/>
        <rFont val="Arial"/>
        <family val="2"/>
      </rPr>
      <t>ATENÇÃO: NOVA COMPOSIÇÃO DE MATERIAIS</t>
    </r>
  </si>
  <si>
    <r>
      <t>ME90
ME90b
ME90f</t>
    </r>
    <r>
      <rPr>
        <b/>
        <sz val="10"/>
        <color indexed="8"/>
        <rFont val="Arial"/>
        <family val="2"/>
      </rPr>
      <t xml:space="preserve">
</t>
    </r>
  </si>
  <si>
    <r>
      <rPr>
        <b/>
        <sz val="10"/>
        <rFont val="Arial"/>
        <family val="2"/>
      </rPr>
      <t>SUB-PÓRTICO</t>
    </r>
    <r>
      <rPr>
        <sz val="10"/>
        <rFont val="Arial"/>
        <family val="2"/>
      </rPr>
      <t xml:space="preserve"> AUTO ATENDIMENTO - SEM BOTOEIRA - PARA MODELOS 1, 2, 3, 10 E 11- EM ACM 
</t>
    </r>
    <r>
      <rPr>
        <b/>
        <sz val="10"/>
        <rFont val="Arial"/>
        <family val="2"/>
      </rPr>
      <t>ATENÇÃO: NOVA COMPOSIÇÃO DE MATERIAIS</t>
    </r>
  </si>
  <si>
    <r>
      <t xml:space="preserve">SUB-PÓRTICO PARA CAIXA AZUL </t>
    </r>
    <r>
      <rPr>
        <b/>
        <sz val="10"/>
        <rFont val="Arial"/>
        <family val="2"/>
      </rPr>
      <t xml:space="preserve">24H </t>
    </r>
    <r>
      <rPr>
        <sz val="10"/>
        <rFont val="Arial"/>
        <family val="2"/>
      </rPr>
      <t xml:space="preserve">- SEM BOTOEIRA -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</si>
  <si>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4 E 5 (INCLUI BANDEIRA)
EM ACM 
</t>
    </r>
    <r>
      <rPr>
        <b/>
        <sz val="10"/>
        <rFont val="Arial"/>
        <family val="2"/>
      </rPr>
      <t>ATENÇÃO: NOVA COMPOSIÇÃO DE MATERIAIS</t>
    </r>
  </si>
  <si>
    <r>
      <rPr>
        <b/>
        <sz val="10"/>
        <rFont val="Arial"/>
        <family val="2"/>
      </rPr>
      <t>SUB-PÓRTICO</t>
    </r>
    <r>
      <rPr>
        <sz val="10"/>
        <rFont val="Arial"/>
        <family val="2"/>
      </rPr>
      <t xml:space="preserve"> AUTO ATENDIMENTO - SEM BOTOEIRA - PARA MODELOS 6,7,8 E 9 (INCLUI BANDEIRA)
EM ACM 
</t>
    </r>
    <r>
      <rPr>
        <b/>
        <sz val="10"/>
        <rFont val="Arial"/>
        <family val="2"/>
      </rPr>
      <t>ATENÇÃO: NOVA COMPOSIÇÃO DE MATERIAIS</t>
    </r>
  </si>
  <si>
    <r>
      <rPr>
        <b/>
        <sz val="10"/>
        <rFont val="Arial"/>
        <family val="2"/>
      </rPr>
      <t>SUB-PÓRTICO</t>
    </r>
    <r>
      <rPr>
        <sz val="10"/>
        <rFont val="Arial"/>
        <family val="2"/>
      </rPr>
      <t xml:space="preserve"> PARA FACHADAS COM ALTURA MÍNIMA</t>
    </r>
    <r>
      <rPr>
        <sz val="10"/>
        <color theme="1"/>
        <rFont val="Arial"/>
        <family val="2"/>
      </rPr>
      <t xml:space="preserve"> - SEM BOTOEIRA</t>
    </r>
    <r>
      <rPr>
        <sz val="10"/>
        <rFont val="Arial"/>
        <family val="2"/>
      </rPr>
      <t xml:space="preserve"> - EM ACM 
</t>
    </r>
    <r>
      <rPr>
        <b/>
        <sz val="10"/>
        <rFont val="Arial"/>
        <family val="2"/>
      </rPr>
      <t>ATENÇÃO: NOVA COMPOSIÇÃO DE MATERIAIS</t>
    </r>
  </si>
  <si>
    <t>SBP1</t>
  </si>
  <si>
    <t>SBP1R</t>
  </si>
  <si>
    <t>SBP2</t>
  </si>
  <si>
    <t>SBP2R</t>
  </si>
  <si>
    <t>SBP3</t>
  </si>
  <si>
    <t>SBP3R</t>
  </si>
  <si>
    <t>SBP24HR</t>
  </si>
  <si>
    <t>SBP4</t>
  </si>
  <si>
    <t>SBP4R</t>
  </si>
  <si>
    <t xml:space="preserve">BUR43-R
</t>
  </si>
  <si>
    <t xml:space="preserve">BUR43-RR
</t>
  </si>
  <si>
    <t>BUR70</t>
  </si>
  <si>
    <t xml:space="preserve">BUR70-R
</t>
  </si>
  <si>
    <t xml:space="preserve">BUR70-RR
</t>
  </si>
  <si>
    <t xml:space="preserve">BUR90-R
</t>
  </si>
  <si>
    <t xml:space="preserve">BUR90-RR
</t>
  </si>
  <si>
    <t xml:space="preserve">BX3-R
</t>
  </si>
  <si>
    <t xml:space="preserve">BX3-RR
</t>
  </si>
  <si>
    <t xml:space="preserve">BX6-R
</t>
  </si>
  <si>
    <t xml:space="preserve">BX6-RR
</t>
  </si>
  <si>
    <t xml:space="preserve">BX9-R
</t>
  </si>
  <si>
    <t xml:space="preserve">BX9-RR
</t>
  </si>
  <si>
    <t xml:space="preserve">BX86
</t>
  </si>
  <si>
    <t xml:space="preserve">BX86-R 
</t>
  </si>
  <si>
    <t xml:space="preserve">BX86-RR 
</t>
  </si>
  <si>
    <t xml:space="preserve">BX140-R
</t>
  </si>
  <si>
    <t xml:space="preserve">BX140-RR
</t>
  </si>
  <si>
    <t>FX70-R</t>
  </si>
  <si>
    <t>FX70-RR</t>
  </si>
  <si>
    <t>FX90-R</t>
  </si>
  <si>
    <t>FX90-RR</t>
  </si>
  <si>
    <t>FX50-R</t>
  </si>
  <si>
    <t>FX50-RR</t>
  </si>
  <si>
    <t>FX60-R</t>
  </si>
  <si>
    <t>FX60-RR</t>
  </si>
  <si>
    <t>FX150-R</t>
  </si>
  <si>
    <t>FX150-RR</t>
  </si>
  <si>
    <t>FX70- módulo-R</t>
  </si>
  <si>
    <t>FX70- módulo-RR</t>
  </si>
  <si>
    <t xml:space="preserve">FX90- módulo </t>
  </si>
  <si>
    <t>FX90- módulo-R</t>
  </si>
  <si>
    <t>FX90- módulo-RR</t>
  </si>
  <si>
    <t>PPE-G</t>
  </si>
  <si>
    <t>POSTE-1</t>
  </si>
  <si>
    <t xml:space="preserve">MC70-R
MC1 70-R
MC2 70-R
</t>
  </si>
  <si>
    <t xml:space="preserve">MC70-RR  
MC1 70-RR
MC2 70-RR
</t>
  </si>
  <si>
    <r>
      <t>MC90-R
MC1 90-R
MC2 90-R</t>
    </r>
    <r>
      <rPr>
        <b/>
        <sz val="10"/>
        <color indexed="8"/>
        <rFont val="Arial"/>
        <family val="2"/>
      </rPr>
      <t xml:space="preserve">
</t>
    </r>
  </si>
  <si>
    <r>
      <t>MC90-RR 
MC1 90-RR
MC2 90-RR</t>
    </r>
    <r>
      <rPr>
        <b/>
        <sz val="10"/>
        <color indexed="8"/>
        <rFont val="Arial"/>
        <family val="2"/>
      </rPr>
      <t xml:space="preserve">
</t>
    </r>
  </si>
  <si>
    <r>
      <t>ME70-R</t>
    </r>
    <r>
      <rPr>
        <b/>
        <sz val="10"/>
        <color indexed="8"/>
        <rFont val="Arial"/>
        <family val="2"/>
      </rPr>
      <t xml:space="preserve">
</t>
    </r>
  </si>
  <si>
    <r>
      <t>ME70RR</t>
    </r>
    <r>
      <rPr>
        <b/>
        <sz val="10"/>
        <color indexed="8"/>
        <rFont val="Arial"/>
        <family val="2"/>
      </rPr>
      <t xml:space="preserve">
</t>
    </r>
  </si>
  <si>
    <r>
      <t>ME90-RR</t>
    </r>
    <r>
      <rPr>
        <b/>
        <sz val="10"/>
        <color indexed="8"/>
        <rFont val="Arial"/>
        <family val="2"/>
      </rPr>
      <t xml:space="preserve">
</t>
    </r>
  </si>
  <si>
    <r>
      <t>ME90-R</t>
    </r>
    <r>
      <rPr>
        <b/>
        <sz val="10"/>
        <color indexed="8"/>
        <rFont val="Arial"/>
        <family val="2"/>
      </rPr>
      <t xml:space="preserve">
</t>
    </r>
  </si>
  <si>
    <t>TX6-R</t>
  </si>
  <si>
    <t>TX6-RR</t>
  </si>
  <si>
    <t>TX9R</t>
  </si>
  <si>
    <t>TX3R</t>
  </si>
  <si>
    <t>TX3RR</t>
  </si>
  <si>
    <t>TX5R</t>
  </si>
  <si>
    <t>TX5RR</t>
  </si>
  <si>
    <r>
      <t xml:space="preserve">BANDEIRA </t>
    </r>
    <r>
      <rPr>
        <b/>
        <sz val="10"/>
        <rFont val="Arial"/>
        <family val="2"/>
      </rPr>
      <t>BUR43</t>
    </r>
    <r>
      <rPr>
        <sz val="10"/>
        <rFont val="Arial"/>
        <family val="2"/>
      </rPr>
      <t xml:space="preserve"> - CIDADE LIMPA
CHAPA DE ACM + LETRAS EM CHAPA DE ACRÍLICO 
530x1720x220mm
</t>
    </r>
    <r>
      <rPr>
        <b/>
        <sz val="10"/>
        <rFont val="Arial"/>
        <family val="2"/>
      </rPr>
      <t xml:space="preserve">ATENÇÃO:  NOVA ESPESSURA, NOVA COMPOSIÇÃO DE MATERIAIS </t>
    </r>
  </si>
  <si>
    <r>
      <t xml:space="preserve">BANDEIRA </t>
    </r>
    <r>
      <rPr>
        <b/>
        <sz val="10"/>
        <rFont val="Arial"/>
        <family val="2"/>
      </rPr>
      <t>BUR70</t>
    </r>
    <r>
      <rPr>
        <sz val="10"/>
        <rFont val="Arial"/>
        <family val="2"/>
      </rPr>
      <t xml:space="preserve">
CHAPA DE ACM + LETRAS EM CHAPA DE ACRÍLICO 
820x2844x220mm
</t>
    </r>
    <r>
      <rPr>
        <b/>
        <sz val="10"/>
        <rFont val="Arial"/>
        <family val="2"/>
      </rPr>
      <t>ATENÇÃO:  NOVA ESPESSURA,NOVA COMPOSIÇÃO DE MATERIAIS</t>
    </r>
  </si>
  <si>
    <r>
      <t xml:space="preserve">BANDEIRA </t>
    </r>
    <r>
      <rPr>
        <b/>
        <sz val="10"/>
        <rFont val="Arial"/>
        <family val="2"/>
      </rPr>
      <t>BUR90</t>
    </r>
    <r>
      <rPr>
        <sz val="10"/>
        <rFont val="Arial"/>
        <family val="2"/>
      </rPr>
      <t xml:space="preserve">
CHAPA DE ACM + LETRAS EM CHAPA DE ACRÍLICO 
1088x3798x220mm
</t>
    </r>
    <r>
      <rPr>
        <b/>
        <sz val="10"/>
        <rFont val="Arial"/>
        <family val="2"/>
      </rPr>
      <t>ATENÇÃO:  NOVA ESPESSURA,NOVA COMPOSIÇÃO DE MATERIAIS</t>
    </r>
  </si>
  <si>
    <r>
      <t xml:space="preserve">BANDEIRA </t>
    </r>
    <r>
      <rPr>
        <b/>
        <sz val="10"/>
        <rFont val="Arial"/>
        <family val="2"/>
      </rPr>
      <t>BX3</t>
    </r>
    <r>
      <rPr>
        <sz val="10"/>
        <rFont val="Arial"/>
        <family val="2"/>
      </rPr>
      <t xml:space="preserve">
CHAPA DE ACM + LETRAS EM CHAPA DE ACRÍLICO 
1500x1500x238mm
</t>
    </r>
    <r>
      <rPr>
        <b/>
        <sz val="10"/>
        <rFont val="Arial"/>
        <family val="2"/>
      </rPr>
      <t xml:space="preserve">ATENÇÃO:  NOVA ESPESSURA,NOVA COMPOSIÇÃO DE MATERIAIS </t>
    </r>
  </si>
  <si>
    <r>
      <t xml:space="preserve">BANDEIRA </t>
    </r>
    <r>
      <rPr>
        <b/>
        <sz val="10"/>
        <rFont val="Arial"/>
        <family val="2"/>
      </rPr>
      <t>BX6</t>
    </r>
    <r>
      <rPr>
        <sz val="10"/>
        <rFont val="Arial"/>
        <family val="2"/>
      </rPr>
      <t xml:space="preserve">
CHAPA DE ACM + LETRAS EM CHAPA DE ACRÍLICO
2180x2000x355mm 
</t>
    </r>
    <r>
      <rPr>
        <b/>
        <sz val="10"/>
        <rFont val="Arial"/>
        <family val="2"/>
      </rPr>
      <t>ATENÇÃO:  NOVA ESPESSURA, NOVA COMPOSIÇÃO DE MATERIAIS</t>
    </r>
  </si>
  <si>
    <r>
      <t xml:space="preserve">BANDEIRA </t>
    </r>
    <r>
      <rPr>
        <b/>
        <sz val="10"/>
        <rFont val="Arial"/>
        <family val="2"/>
      </rPr>
      <t>BX9</t>
    </r>
    <r>
      <rPr>
        <sz val="10"/>
        <rFont val="Arial"/>
        <family val="2"/>
      </rPr>
      <t xml:space="preserve">
CHAPA DE ACM + LETRAS EM CHAPA DE ACRÍLICO 
2700x2500x420mm
</t>
    </r>
    <r>
      <rPr>
        <b/>
        <sz val="10"/>
        <rFont val="Arial"/>
        <family val="2"/>
      </rPr>
      <t xml:space="preserve">ATENÇÃO:  NOVA ESPESSURA, NOVA COMPOSIÇÃO DE MATERIAIS </t>
    </r>
  </si>
  <si>
    <r>
      <t xml:space="preserve">BANDEIRA </t>
    </r>
    <r>
      <rPr>
        <b/>
        <sz val="10"/>
        <rFont val="Arial"/>
        <family val="2"/>
      </rPr>
      <t>BX86</t>
    </r>
    <r>
      <rPr>
        <sz val="10"/>
        <rFont val="Arial"/>
        <family val="2"/>
      </rPr>
      <t xml:space="preserve">- PEÇA CIDADE LIMPA
CHAPA DE ACM + LETRAS EM CHAPA DE ACRÍLICO
980x860x232mm 
</t>
    </r>
    <r>
      <rPr>
        <b/>
        <sz val="10"/>
        <rFont val="Arial"/>
        <family val="2"/>
      </rPr>
      <t>ATENÇÃO:  NOVA ESPESSURA, NOVA COMPOSIÇÃO DE MATERIAIS</t>
    </r>
  </si>
  <si>
    <r>
      <t xml:space="preserve">BANDEIRA </t>
    </r>
    <r>
      <rPr>
        <b/>
        <sz val="10"/>
        <rFont val="Arial"/>
        <family val="2"/>
      </rPr>
      <t>BX140</t>
    </r>
    <r>
      <rPr>
        <sz val="10"/>
        <rFont val="Arial"/>
        <family val="2"/>
      </rPr>
      <t xml:space="preserve"> - PEÇA CIDADE LIMPA
CHAPA DE ACM + LETRAS EM CHAPA DE ACRÍLICO
1560x1400x260mm  
</t>
    </r>
    <r>
      <rPr>
        <b/>
        <sz val="10"/>
        <rFont val="Arial"/>
        <family val="2"/>
      </rPr>
      <t>ATENÇÃO:  NOVA ESPESSURA, NOVA COMPOSIÇÃO DE MATERIAIS</t>
    </r>
  </si>
  <si>
    <r>
      <rPr>
        <b/>
        <sz val="10"/>
        <rFont val="Arial"/>
        <family val="2"/>
      </rPr>
      <t>FX70-</t>
    </r>
    <r>
      <rPr>
        <sz val="10"/>
        <rFont val="Arial"/>
        <family val="2"/>
      </rPr>
      <t xml:space="preserve"> LETREIRO COM ILUMINAÇÃO
CHAPA DE ACM + LETRAS EM CHAPA DE ACRÍLICO 
Altura padrão 70cm
Dimensão: 2844x700x73mm
</t>
    </r>
    <r>
      <rPr>
        <b/>
        <sz val="10"/>
        <rFont val="Arial"/>
        <family val="2"/>
      </rPr>
      <t>ATENÇÃO:  NOVA ESPESSURA, NOVA COMPOSIÇÃO DE MATERIAIS</t>
    </r>
  </si>
  <si>
    <r>
      <rPr>
        <b/>
        <sz val="10"/>
        <rFont val="Arial"/>
        <family val="2"/>
      </rPr>
      <t>FX90</t>
    </r>
    <r>
      <rPr>
        <sz val="10"/>
        <rFont val="Arial"/>
        <family val="2"/>
      </rPr>
      <t xml:space="preserve"> - LETREIRO COM ILUMINAÇÃO
CHAPA DE ACM + LETRAS EM CHAPA DE ACRÍLICO 
Altura Padrão: 93cm
Dimensão: 3798x938x73mm
</t>
    </r>
    <r>
      <rPr>
        <b/>
        <sz val="10"/>
        <rFont val="Arial"/>
        <family val="2"/>
      </rPr>
      <t>ATENÇÃO:  NOVA ESPESSURA, NOVA COMPOSIÇÃO DE MATERIAIS</t>
    </r>
  </si>
  <si>
    <r>
      <rPr>
        <b/>
        <sz val="10"/>
        <rFont val="Arial"/>
        <family val="2"/>
      </rPr>
      <t>FX50</t>
    </r>
    <r>
      <rPr>
        <sz val="10"/>
        <rFont val="Arial"/>
        <family val="2"/>
      </rPr>
      <t xml:space="preserve">- LETREIRO COM ILUMINAÇÃO- CIDADE LIMPA
CHAPA DE ACM + LETRAS EM CHAPA DE ACRÍLICO 
Altura Padrão: 50cm
Dimensão: 2031x500x73mm
</t>
    </r>
    <r>
      <rPr>
        <b/>
        <sz val="10"/>
        <rFont val="Arial"/>
        <family val="2"/>
      </rPr>
      <t>ATENÇÃO:  NOVA ESPESSURA, NOVA COMPOSIÇÃO DE MATERIAIS</t>
    </r>
  </si>
  <si>
    <r>
      <rPr>
        <b/>
        <sz val="10"/>
        <rFont val="Arial"/>
        <family val="2"/>
      </rPr>
      <t>FX60-</t>
    </r>
    <r>
      <rPr>
        <sz val="10"/>
        <rFont val="Arial"/>
        <family val="2"/>
      </rPr>
      <t xml:space="preserve"> LETREIRO COM ILUMINAÇÃO - CIDADE LIMPA
CHAPA DE ACM + LETRAS EM CHAPA DE ACRÍLICO 
Altura Padrão: 60cm 
Dimensão: 2400x600x73mm
</t>
    </r>
    <r>
      <rPr>
        <b/>
        <sz val="10"/>
        <rFont val="Arial"/>
        <family val="2"/>
      </rPr>
      <t xml:space="preserve">ATENÇÃO:  NOVA ESPESSURA, NOVA COMPOSIÇÃO DE MATERIAIS </t>
    </r>
  </si>
  <si>
    <r>
      <rPr>
        <b/>
        <sz val="10"/>
        <rFont val="Arial"/>
        <family val="2"/>
      </rPr>
      <t>FX150</t>
    </r>
    <r>
      <rPr>
        <sz val="10"/>
        <rFont val="Arial"/>
        <family val="2"/>
      </rPr>
      <t xml:space="preserve">- LETREIRO COM ILUMINAÇÃO
CHAPA DE ACM + LETRAS EM CHAPA DE ACRÍLICO 
Altura Padrão: 150cm
Dimensão: 6200x1500x73mm
</t>
    </r>
    <r>
      <rPr>
        <b/>
        <sz val="10"/>
        <rFont val="Arial"/>
        <family val="2"/>
      </rPr>
      <t>ATENÇÃO:  NOVA ESPESSURA, NOVA COMPOSIÇÃO DE MATERIAIS</t>
    </r>
  </si>
  <si>
    <r>
      <t>FX70-</t>
    </r>
    <r>
      <rPr>
        <sz val="10"/>
        <rFont val="Arial"/>
        <family val="2"/>
      </rPr>
      <t xml:space="preserve"> MÓDULO HORIZONTAL - SEM ILUMINAÇÃO</t>
    </r>
    <r>
      <rPr>
        <b/>
        <sz val="10"/>
        <rFont val="Arial"/>
        <family val="2"/>
      </rPr>
      <t xml:space="preserve"> 
</t>
    </r>
    <r>
      <rPr>
        <sz val="10"/>
        <rFont val="Arial"/>
        <family val="2"/>
      </rPr>
      <t>CHAPAS DE ACM 
Altura Padrão: 70cm
Dimensão: 700x700x73mm</t>
    </r>
    <r>
      <rPr>
        <b/>
        <sz val="10"/>
        <rFont val="Arial"/>
        <family val="2"/>
      </rPr>
      <t xml:space="preserve">
ATENÇÃO:  NOVA ESPESSURA, NOVA COMPOSIÇÃO DE MATERIAIS </t>
    </r>
  </si>
  <si>
    <r>
      <rPr>
        <b/>
        <sz val="10"/>
        <rFont val="Arial"/>
        <family val="2"/>
      </rPr>
      <t xml:space="preserve">FX70 -S </t>
    </r>
    <r>
      <rPr>
        <sz val="10"/>
        <rFont val="Arial"/>
        <family val="2"/>
      </rPr>
      <t xml:space="preserve">- LETREIRO </t>
    </r>
    <r>
      <rPr>
        <b/>
        <sz val="10"/>
        <rFont val="Arial"/>
        <family val="2"/>
      </rPr>
      <t>SEM ILUMINAÇÃO</t>
    </r>
    <r>
      <rPr>
        <sz val="10"/>
        <rFont val="Arial"/>
        <family val="2"/>
      </rPr>
      <t xml:space="preserve">
CHAPA DE ACM + LETRAS EM CHAPA DE ACRÍLICO 
Altura padrão 70cm
Dimensão: 2844x700x73mm
</t>
    </r>
    <r>
      <rPr>
        <b/>
        <sz val="10"/>
        <rFont val="Arial"/>
        <family val="2"/>
      </rPr>
      <t xml:space="preserve">ATENÇÃO:  NOVO ITEM </t>
    </r>
  </si>
  <si>
    <r>
      <rPr>
        <b/>
        <sz val="10"/>
        <rFont val="Arial"/>
        <family val="2"/>
      </rPr>
      <t>FX90 -S</t>
    </r>
    <r>
      <rPr>
        <sz val="10"/>
        <rFont val="Arial"/>
        <family val="2"/>
      </rPr>
      <t xml:space="preserve"> -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 xml:space="preserve">ATENÇÃO: NOVO ITEM </t>
    </r>
    <r>
      <rPr>
        <sz val="10"/>
        <rFont val="Arial"/>
        <family val="2"/>
      </rPr>
      <t xml:space="preserve"> </t>
    </r>
    <r>
      <rPr>
        <b/>
        <sz val="10"/>
        <rFont val="Arial"/>
        <family val="2"/>
      </rPr>
      <t xml:space="preserve"> </t>
    </r>
  </si>
  <si>
    <r>
      <rPr>
        <b/>
        <sz val="10"/>
        <rFont val="Arial"/>
        <family val="2"/>
      </rPr>
      <t>FX50 -S -</t>
    </r>
    <r>
      <rPr>
        <sz val="10"/>
        <rFont val="Arial"/>
        <family val="2"/>
      </rPr>
      <t xml:space="preserve"> LETREIRO </t>
    </r>
    <r>
      <rPr>
        <b/>
        <sz val="10"/>
        <rFont val="Arial"/>
        <family val="2"/>
      </rPr>
      <t>SEM ILUMINAÇÃO</t>
    </r>
    <r>
      <rPr>
        <sz val="10"/>
        <rFont val="Arial"/>
        <family val="2"/>
      </rPr>
      <t xml:space="preserve">
CHAPA DE ACM + LETRAS EM CHAPA DE ACRÍLICO 
Altura Padrão: 93cm
Dimensão: 1890x938x73mm 
</t>
    </r>
    <r>
      <rPr>
        <b/>
        <sz val="10"/>
        <rFont val="Arial"/>
        <family val="2"/>
      </rPr>
      <t>ATENÇÃO: NOVO ITEM</t>
    </r>
    <r>
      <rPr>
        <sz val="10"/>
        <rFont val="Arial"/>
        <family val="2"/>
      </rPr>
      <t xml:space="preserve">  </t>
    </r>
  </si>
  <si>
    <r>
      <rPr>
        <b/>
        <sz val="10"/>
        <rFont val="Arial"/>
        <family val="2"/>
      </rPr>
      <t>FX60 -S</t>
    </r>
    <r>
      <rPr>
        <sz val="10"/>
        <rFont val="Arial"/>
        <family val="2"/>
      </rPr>
      <t xml:space="preserve"> - LETREIRO </t>
    </r>
    <r>
      <rPr>
        <b/>
        <sz val="10"/>
        <rFont val="Arial"/>
        <family val="2"/>
      </rPr>
      <t>SEM ILUMINAÇÃO</t>
    </r>
    <r>
      <rPr>
        <sz val="10"/>
        <rFont val="Arial"/>
        <family val="2"/>
      </rPr>
      <t xml:space="preserve">
CHAPA DE ACM + LETRAS EM CHAPA DE ALUMÍNIO
Altura Padrão: 60cm 
Dimensão: 2400x600x73mm
</t>
    </r>
    <r>
      <rPr>
        <b/>
        <sz val="10"/>
        <rFont val="Arial"/>
        <family val="2"/>
      </rPr>
      <t xml:space="preserve">ATENÇÃO: NOVO ITEM </t>
    </r>
  </si>
  <si>
    <r>
      <t>FX150 -S -</t>
    </r>
    <r>
      <rPr>
        <sz val="10"/>
        <rFont val="Arial"/>
        <family val="2"/>
      </rPr>
      <t xml:space="preserve"> LETREIRO </t>
    </r>
    <r>
      <rPr>
        <b/>
        <sz val="10"/>
        <rFont val="Arial"/>
        <family val="2"/>
      </rPr>
      <t>SEM ILUMINAÇÃO</t>
    </r>
    <r>
      <rPr>
        <sz val="10"/>
        <rFont val="Arial"/>
        <family val="2"/>
      </rPr>
      <t xml:space="preserve">
CHAPA DE ACM + LETRAS EM CHAPA DE ALUMÍNIO
Altura Padrão: 150cm
Dimensão: 6200x1500x73mm
</t>
    </r>
    <r>
      <rPr>
        <b/>
        <sz val="10"/>
        <rFont val="Arial"/>
        <family val="2"/>
      </rPr>
      <t xml:space="preserve">ATENÇÃO: NOVO ITEM </t>
    </r>
  </si>
  <si>
    <r>
      <rPr>
        <b/>
        <sz val="10"/>
        <rFont val="Arial"/>
        <family val="2"/>
      </rPr>
      <t>TOTEM TX 6 -</t>
    </r>
    <r>
      <rPr>
        <sz val="10"/>
        <rFont val="Arial"/>
        <family val="2"/>
      </rPr>
      <t xml:space="preserve"> INCLUSO CUSTO COM FUNDAÇAO
POSTE AÇO + CHAPA ACM + CHAPAS ACRÍLICO
2000x2000x355mm
</t>
    </r>
    <r>
      <rPr>
        <b/>
        <sz val="10"/>
        <rFont val="Arial"/>
        <family val="2"/>
      </rPr>
      <t>ATENÇÃO: NOVA ESPESSURA-  NOVA COMPOSIÇÃO DE MATERIAIS</t>
    </r>
  </si>
  <si>
    <r>
      <rPr>
        <b/>
        <sz val="10"/>
        <rFont val="Arial"/>
        <family val="2"/>
      </rPr>
      <t>TOTEM TX 9</t>
    </r>
    <r>
      <rPr>
        <sz val="10"/>
        <rFont val="Arial"/>
        <family val="2"/>
      </rPr>
      <t xml:space="preserve"> - INCLUSO CUSTO COM FUNDAÇAO
POSTE AÇO + CHAPA ACM + CHAPAS ACRÍLICO
2500x2500x420mm
</t>
    </r>
    <r>
      <rPr>
        <b/>
        <sz val="10"/>
        <rFont val="Arial"/>
        <family val="2"/>
      </rPr>
      <t>ATENÇÃO: NOVA ESPESSURA -  NOVA COMPOSIÇÃO DE MATERIAIS</t>
    </r>
  </si>
  <si>
    <r>
      <rPr>
        <b/>
        <sz val="10"/>
        <rFont val="Arial"/>
        <family val="2"/>
      </rPr>
      <t>TOTEM TX 3</t>
    </r>
    <r>
      <rPr>
        <sz val="10"/>
        <rFont val="Arial"/>
        <family val="2"/>
      </rPr>
      <t xml:space="preserve"> - PEÇA CIDADE LIMPA - POSTE AÇO + CHAPA ACM + CHAPAS ACRÍLICO. INCLUSO CUSTO COM FUNDAÇAO
860x860x238mm
</t>
    </r>
    <r>
      <rPr>
        <b/>
        <sz val="10"/>
        <rFont val="Arial"/>
        <family val="2"/>
      </rPr>
      <t>ATENÇÃO: NOVA ESPESSURA -  NOVA COMPOSIÇÃO DE MATERIAIS</t>
    </r>
  </si>
  <si>
    <r>
      <rPr>
        <b/>
        <sz val="10"/>
        <rFont val="Arial"/>
        <family val="2"/>
      </rPr>
      <t>TOTEM TX 5</t>
    </r>
    <r>
      <rPr>
        <sz val="10"/>
        <rFont val="Arial"/>
        <family val="2"/>
      </rPr>
      <t xml:space="preserve"> - PEÇA CIDADE LIMPA -POSTE AÇO + CHAPA ACM + CHAPAS ACRÍLICO. INCLUSO CUSTO COM FUNDAÇAO
1400x1400x238mm
</t>
    </r>
    <r>
      <rPr>
        <b/>
        <sz val="10"/>
        <rFont val="Arial"/>
        <family val="2"/>
      </rPr>
      <t>ATENÇÃO: NOVA ESPESSURA -  NOVA COMPOSIÇÃO DE MATERIAIS</t>
    </r>
  </si>
  <si>
    <r>
      <t xml:space="preserve">PLACA X3
CHAPA ACM + CHAPAS ACRÍLICO
1500X1500X184mm
</t>
    </r>
    <r>
      <rPr>
        <b/>
        <sz val="10"/>
        <rFont val="Arial"/>
        <family val="2"/>
      </rPr>
      <t>ATENÇÃO: NOVA ESPESSURA -  NOVA COMPOSIÇÃO DE MATERIAIS</t>
    </r>
  </si>
  <si>
    <t>PX3R</t>
  </si>
  <si>
    <t>PX3RR</t>
  </si>
  <si>
    <r>
      <t xml:space="preserve">PLACA X6
CHAPA ACM + CHAPAS ACRÍLICO
2000X2000X229mm
</t>
    </r>
    <r>
      <rPr>
        <b/>
        <sz val="10"/>
        <rFont val="Arial"/>
        <family val="2"/>
      </rPr>
      <t xml:space="preserve">ATENÇÃO: NOVA ESPESSURA -  NOVA COMPOSIÇÃO DE MATERIAIS </t>
    </r>
  </si>
  <si>
    <t>PX6R</t>
  </si>
  <si>
    <t>PX6RR</t>
  </si>
  <si>
    <r>
      <t xml:space="preserve">PLACA X9
CHAPA ACM + CHAPAS ACRÍLICO
2500X2500X274mm
</t>
    </r>
    <r>
      <rPr>
        <b/>
        <sz val="10"/>
        <rFont val="Arial"/>
        <family val="2"/>
      </rPr>
      <t xml:space="preserve">ATENÇÃO: NOVA ESPESSURA -  NOVA COMPOSIÇÃO DE MATERIAIS  </t>
    </r>
  </si>
  <si>
    <t>PX9R</t>
  </si>
  <si>
    <t>PX9RR</t>
  </si>
  <si>
    <t>S-CJB-R</t>
  </si>
  <si>
    <r>
      <rPr>
        <b/>
        <sz val="10"/>
        <rFont val="Arial"/>
        <family val="2"/>
      </rPr>
      <t xml:space="preserve">CONJUNTO BÁSICO </t>
    </r>
    <r>
      <rPr>
        <sz val="10"/>
        <rFont val="Arial"/>
        <family val="2"/>
      </rPr>
      <t xml:space="preserve">(FX 70/PL + FAA/TL + TAA/PL)
CHAPAS ACM + CHAPAS ACRÍLICO
</t>
    </r>
    <r>
      <rPr>
        <b/>
        <sz val="10"/>
        <rFont val="Arial"/>
        <family val="2"/>
      </rPr>
      <t>ATENÇÃO: NOVA ESPESSURA - NOVO DESENHO  NOVA COMPOSIÇÃO DE MATERIAIS</t>
    </r>
    <r>
      <rPr>
        <sz val="10"/>
        <rFont val="Arial"/>
        <family val="2"/>
      </rPr>
      <t xml:space="preserve">
</t>
    </r>
  </si>
  <si>
    <r>
      <t xml:space="preserve">CONJUNTO REDUZIDO I
CHAPAS ACM + CHAPAS ACRÍLICO
1M² (1,50X0,69M)
</t>
    </r>
    <r>
      <rPr>
        <b/>
        <sz val="10"/>
        <rFont val="Arial"/>
        <family val="2"/>
      </rPr>
      <t>ATENÇÃO: NOVA ESPESSURA - NOVO DESENHO  NOVA COMPOSIÇÃO DE MATERIAIS</t>
    </r>
  </si>
  <si>
    <t>S-CJB-RI-R</t>
  </si>
  <si>
    <r>
      <rPr>
        <b/>
        <sz val="10"/>
        <rFont val="Arial"/>
        <family val="2"/>
      </rPr>
      <t>CONJUNTO REDUZIDO II</t>
    </r>
    <r>
      <rPr>
        <sz val="10"/>
        <rFont val="Arial"/>
        <family val="2"/>
      </rPr>
      <t xml:space="preserve">
CHAPAS ACM + CHAPAS ACRÍLICO
1,5M² (1,80X0,78M)
</t>
    </r>
    <r>
      <rPr>
        <b/>
        <sz val="10"/>
        <rFont val="Arial"/>
        <family val="2"/>
      </rPr>
      <t>ATENÇÃO: NOVA ESPESSURA - NOVO DESENHO  NOVA COMPOSIÇÃO DE MATERIAIS</t>
    </r>
  </si>
  <si>
    <t>S-CJB-RII-R</t>
  </si>
  <si>
    <t>S-TT
S-TT-R</t>
  </si>
  <si>
    <r>
      <rPr>
        <b/>
        <sz val="10"/>
        <rFont val="Arial"/>
        <family val="2"/>
      </rPr>
      <t xml:space="preserve">TOTEM REDUZIDO </t>
    </r>
    <r>
      <rPr>
        <sz val="10"/>
        <rFont val="Arial"/>
        <family val="2"/>
      </rPr>
      <t xml:space="preserve">
POSTE AÇO + CHAPAS ACM + CHAPAS ACRÍLICO
</t>
    </r>
    <r>
      <rPr>
        <b/>
        <sz val="10"/>
        <rFont val="Arial"/>
        <family val="2"/>
      </rPr>
      <t>ATENÇÃO: NOVA ESPESSURA - NOVO DESENHO  NOVA COMPOSIÇÃO DE MATERIAIS</t>
    </r>
  </si>
  <si>
    <t>S-BD
S-BD-R</t>
  </si>
  <si>
    <r>
      <rPr>
        <b/>
        <sz val="10"/>
        <rFont val="Arial"/>
        <family val="2"/>
      </rPr>
      <t>BANDEIRA REDUZIDA</t>
    </r>
    <r>
      <rPr>
        <sz val="10"/>
        <rFont val="Arial"/>
        <family val="2"/>
      </rPr>
      <t xml:space="preserve">- 
190,6cm x 100cm
CHAPAS ACM + CHAPAS ACRÍLICO
</t>
    </r>
    <r>
      <rPr>
        <b/>
        <sz val="10"/>
        <rFont val="Arial"/>
        <family val="2"/>
      </rPr>
      <t>ATENÇÃO: NOVA ESPESSURA - NOVO DESENHO  NOVA COMPOSIÇÃO DE MATERIAIS</t>
    </r>
  </si>
  <si>
    <r>
      <rPr>
        <b/>
        <sz val="10"/>
        <rFont val="Arial"/>
        <family val="2"/>
      </rPr>
      <t xml:space="preserve">BANDEIRA REDUZIDA </t>
    </r>
    <r>
      <rPr>
        <sz val="10"/>
        <rFont val="Arial"/>
        <family val="2"/>
      </rPr>
      <t xml:space="preserve">
95cm x 41cm
CHAPAS ACM + CHAPAS ACRÍLICO
</t>
    </r>
    <r>
      <rPr>
        <b/>
        <sz val="10"/>
        <rFont val="Arial"/>
        <family val="2"/>
      </rPr>
      <t xml:space="preserve">ATENÇÃO: NOVA ESPESSURA - NOVO DESENHO  NOVA COMPOSIÇÃO DE MATERIAIS </t>
    </r>
  </si>
  <si>
    <t>TX9RR</t>
  </si>
  <si>
    <r>
      <rPr>
        <b/>
        <sz val="10"/>
        <rFont val="Arial"/>
        <family val="2"/>
      </rPr>
      <t>PAINEL SINALIZADOR LETREIRO - LETREIRO FRONTAL</t>
    </r>
    <r>
      <rPr>
        <sz val="10"/>
        <rFont val="Arial"/>
        <family val="2"/>
      </rPr>
      <t xml:space="preserve">
82cm x 190 cm
CHAPAS ACM + CHAPAS ACRÍLICO
</t>
    </r>
    <r>
      <rPr>
        <b/>
        <sz val="10"/>
        <rFont val="Arial"/>
        <family val="2"/>
      </rPr>
      <t xml:space="preserve">ITEM NOVO - NOVOS MATERIAIS </t>
    </r>
  </si>
  <si>
    <r>
      <rPr>
        <b/>
        <sz val="10"/>
        <rFont val="Arial"/>
        <family val="2"/>
      </rPr>
      <t xml:space="preserve">LETREIRO FRONTAL REDUZIDO </t>
    </r>
    <r>
      <rPr>
        <sz val="10"/>
        <rFont val="Arial"/>
        <family val="2"/>
      </rPr>
      <t xml:space="preserve"> - 41cm x 95cm
CHAPAS ACM + CHAPAS ACRÍLICO
</t>
    </r>
    <r>
      <rPr>
        <b/>
        <sz val="10"/>
        <rFont val="Arial"/>
        <family val="2"/>
      </rPr>
      <t xml:space="preserve">ATENÇÃO: NOVA ESPESSURA - NOVO DESENHO  NOVA COMPOSIÇÃO DE MATERIAIS </t>
    </r>
  </si>
  <si>
    <t>S-OS
S-PSR</t>
  </si>
  <si>
    <r>
      <rPr>
        <b/>
        <sz val="10"/>
        <rFont val="Arial"/>
        <family val="2"/>
      </rPr>
      <t>IDENTIFICAÇÃO EXTERNA A</t>
    </r>
    <r>
      <rPr>
        <sz val="10"/>
        <rFont val="Arial"/>
        <family val="2"/>
      </rPr>
      <t xml:space="preserve"> (</t>
    </r>
    <r>
      <rPr>
        <b/>
        <sz val="10"/>
        <rFont val="Arial"/>
        <family val="2"/>
      </rPr>
      <t>PAINEL LETREIRO</t>
    </r>
    <r>
      <rPr>
        <sz val="10"/>
        <rFont val="Arial"/>
        <family val="2"/>
      </rPr>
      <t xml:space="preserve">): Letreiro modular de fachadas em sistema com perfis de alumínio extrudado com sistema click de encaixe e montagem. Iluminação em led interna dos módulos, marca CAIXA retroiluminada por placas de led. (dimensão 3,04x0,95m). CHAPAS DE ACM + LETRAS EM CHAPAS DE ACRÍLICO 
</t>
    </r>
    <r>
      <rPr>
        <b/>
        <sz val="10"/>
        <rFont val="Arial"/>
        <family val="2"/>
      </rPr>
      <t xml:space="preserve">ATENÇÃO: NOVA ESPESSURA -  NOVA COMPOSIÇÃO DE MATERIAIS </t>
    </r>
  </si>
  <si>
    <r>
      <rPr>
        <b/>
        <sz val="10"/>
        <rFont val="Arial"/>
        <family val="2"/>
      </rPr>
      <t>IDENTIFICAÇÃO EXTERNA A (PAINEL SIMPLES E PAINEL TEXTO)</t>
    </r>
    <r>
      <rPr>
        <sz val="10"/>
        <rFont val="Arial"/>
        <family val="2"/>
      </rPr>
      <t xml:space="preserve">: Painel modular de fachadas em sistema com perfis de alumínio extrudado com sistema click de encaixe e montagem. Iluminação em led interna dos módulos, retroiluminada por placas de led. (dimensão 3,04x0,95m).  CHAPAS DE ACM +  ADESIVO
</t>
    </r>
    <r>
      <rPr>
        <b/>
        <sz val="10"/>
        <rFont val="Arial"/>
        <family val="2"/>
      </rPr>
      <t xml:space="preserve">ATENÇÃO: NOVA ESPESSURA -  NOVA COMPOSIÇÃO DE MATERIAIS </t>
    </r>
  </si>
  <si>
    <r>
      <rPr>
        <b/>
        <sz val="10"/>
        <color theme="1"/>
        <rFont val="Arial"/>
        <family val="2"/>
      </rPr>
      <t>IDENTIFICAÇÃO EXTERNA B (LETREIRO)</t>
    </r>
    <r>
      <rPr>
        <sz val="10"/>
        <color theme="1"/>
        <rFont val="Arial"/>
        <family val="2"/>
      </rPr>
      <t xml:space="preserve">
CHAPAS DE ACM + LETRAS EM CHAPA ACM + CHAPAS ACRÍLICO
</t>
    </r>
    <r>
      <rPr>
        <b/>
        <sz val="10"/>
        <color theme="1"/>
        <rFont val="Arial"/>
        <family val="2"/>
      </rPr>
      <t>ATENÇÃO: NOVA ESPESSURA -  NOVA COMPOSIÇÃO DE MATERIAI</t>
    </r>
    <r>
      <rPr>
        <sz val="10"/>
        <color theme="1"/>
        <rFont val="Arial"/>
        <family val="2"/>
      </rPr>
      <t xml:space="preserve">S </t>
    </r>
  </si>
  <si>
    <t>ADM-IEB-TR</t>
  </si>
  <si>
    <t xml:space="preserve">ADM-IEA-letreiro-R
ADM-IEA- L-R </t>
  </si>
  <si>
    <r>
      <rPr>
        <b/>
        <sz val="10"/>
        <rFont val="Arial"/>
        <family val="2"/>
      </rPr>
      <t>TAPUME DE OBRA - PINTURA</t>
    </r>
    <r>
      <rPr>
        <sz val="10"/>
        <rFont val="Arial"/>
        <family val="2"/>
      </rPr>
      <t xml:space="preserve">
Tamanho variável, pintura em tinta acrílica ou esmalte sintético, a depender do fundo de aplicação </t>
    </r>
  </si>
  <si>
    <r>
      <rPr>
        <b/>
        <sz val="10"/>
        <rFont val="Arial"/>
        <family val="2"/>
      </rPr>
      <t>TAPUME DE OBRA - ADESIVO POSITIVO</t>
    </r>
    <r>
      <rPr>
        <sz val="10"/>
        <rFont val="Arial"/>
        <family val="2"/>
      </rPr>
      <t xml:space="preserve">
Tamanho variável,
Adesivo vinílico para área externa versão positiva (branco)</t>
    </r>
  </si>
  <si>
    <r>
      <rPr>
        <b/>
        <sz val="10"/>
        <rFont val="Arial"/>
        <family val="2"/>
      </rPr>
      <t>TAPUME DE OBRA - ADESIVO NEGATIVO</t>
    </r>
    <r>
      <rPr>
        <sz val="10"/>
        <rFont val="Arial"/>
        <family val="2"/>
      </rPr>
      <t xml:space="preserve"> Tamanho variável,
Adesivo vinílico para area externa  versão negativa (azul)</t>
    </r>
  </si>
  <si>
    <r>
      <rPr>
        <b/>
        <sz val="11"/>
        <color rgb="FF000000"/>
        <rFont val="Arial"/>
        <family val="2"/>
      </rPr>
      <t>MÓDULO CARENAGEM</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</si>
  <si>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color rgb="FF000000"/>
        <rFont val="Arial"/>
        <family val="2"/>
      </rPr>
      <t xml:space="preserve">MOLDURA DE CARENAGEM </t>
    </r>
    <r>
      <rPr>
        <sz val="10"/>
        <color indexed="8"/>
        <rFont val="Arial"/>
        <family val="2"/>
      </rPr>
      <t xml:space="preserve">
</t>
    </r>
    <r>
      <rPr>
        <i/>
        <sz val="9"/>
        <color rgb="FF000000"/>
        <rFont val="Arial"/>
        <family val="2"/>
      </rPr>
      <t>Este item não está representado no CDIS de sinalização interna- Verificar apenas o projeto executivo</t>
    </r>
  </si>
  <si>
    <r>
      <rPr>
        <b/>
        <sz val="11"/>
        <rFont val="Arial"/>
        <family val="2"/>
      </rPr>
      <t>MÓDULO LIMITE</t>
    </r>
    <r>
      <rPr>
        <sz val="11"/>
        <rFont val="Arial"/>
        <family val="2"/>
      </rPr>
      <t xml:space="preserve"> </t>
    </r>
    <r>
      <rPr>
        <sz val="10"/>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</si>
  <si>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MÓDULO PORTA </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</si>
  <si>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PAINEL DE FUNDO DA CARENAGEM</t>
    </r>
    <r>
      <rPr>
        <sz val="11"/>
        <rFont val="Arial"/>
        <family val="2"/>
      </rPr>
      <t xml:space="preserve">
</t>
    </r>
    <r>
      <rPr>
        <i/>
        <sz val="9"/>
        <rFont val="Arial"/>
        <family val="2"/>
      </rPr>
      <t>Este item não está representado no CDIS de sinalização interna- Verificar apenas o projeto executivo</t>
    </r>
  </si>
  <si>
    <r>
      <rPr>
        <b/>
        <sz val="11"/>
        <rFont val="Arial"/>
        <family val="2"/>
      </rPr>
      <t xml:space="preserve">PAREDE TÉCNICA </t>
    </r>
    <r>
      <rPr>
        <sz val="10"/>
        <rFont val="Arial"/>
        <family val="2"/>
      </rPr>
      <t xml:space="preserve">
</t>
    </r>
    <r>
      <rPr>
        <i/>
        <sz val="9"/>
        <rFont val="Arial"/>
        <family val="2"/>
      </rPr>
      <t>Este item não está representado no CDIS de sinalização interna- Verificar apenas o projeto executivo</t>
    </r>
  </si>
  <si>
    <r>
      <rPr>
        <b/>
        <sz val="11"/>
        <color rgb="FF000000"/>
        <rFont val="Arial"/>
        <family val="2"/>
      </rPr>
      <t>Pa</t>
    </r>
    <r>
      <rPr>
        <sz val="11"/>
        <color rgb="FF000000"/>
        <rFont val="Arial"/>
        <family val="2"/>
      </rPr>
      <t xml:space="preserve">inel acrílico divisor de </t>
    </r>
    <r>
      <rPr>
        <b/>
        <sz val="11"/>
        <color rgb="FF000000"/>
        <rFont val="Arial"/>
        <family val="2"/>
      </rPr>
      <t>C</t>
    </r>
    <r>
      <rPr>
        <sz val="11"/>
        <color rgb="FF000000"/>
        <rFont val="Arial"/>
        <family val="2"/>
      </rPr>
      <t xml:space="preserve">arenagem  
</t>
    </r>
    <r>
      <rPr>
        <b/>
        <sz val="11"/>
        <color rgb="FF000000"/>
        <rFont val="Arial"/>
        <family val="2"/>
      </rPr>
      <t xml:space="preserve">* ITEM SEM BDI </t>
    </r>
  </si>
  <si>
    <r>
      <t>V</t>
    </r>
    <r>
      <rPr>
        <sz val="11"/>
        <color rgb="FF000000"/>
        <rFont val="Arial"/>
        <family val="2"/>
      </rPr>
      <t xml:space="preserve">idro </t>
    </r>
    <r>
      <rPr>
        <b/>
        <sz val="11"/>
        <color rgb="FF000000"/>
        <rFont val="Arial"/>
        <family val="2"/>
      </rPr>
      <t>T</t>
    </r>
    <r>
      <rPr>
        <sz val="11"/>
        <color rgb="FF000000"/>
        <rFont val="Arial"/>
        <family val="2"/>
      </rPr>
      <t xml:space="preserve">emperado </t>
    </r>
    <r>
      <rPr>
        <b/>
        <sz val="11"/>
        <color rgb="FF000000"/>
        <rFont val="Arial"/>
        <family val="2"/>
      </rPr>
      <t>C</t>
    </r>
    <r>
      <rPr>
        <sz val="11"/>
        <color rgb="FF000000"/>
        <rFont val="Arial"/>
        <family val="2"/>
      </rPr>
      <t>ristal para C</t>
    </r>
    <r>
      <rPr>
        <b/>
        <sz val="11"/>
        <color rgb="FF000000"/>
        <rFont val="Arial"/>
        <family val="2"/>
      </rPr>
      <t>a</t>
    </r>
    <r>
      <rPr>
        <sz val="11"/>
        <color rgb="FF000000"/>
        <rFont val="Arial"/>
        <family val="2"/>
      </rPr>
      <t>renagem com aplicação de adesivo vinílico na na cor laranja, aplicado internamente,  para prateleira de carenagem, inclusive parafusos de fixação </t>
    </r>
    <r>
      <rPr>
        <b/>
        <sz val="11"/>
        <color rgb="FF000000"/>
        <rFont val="Arial"/>
        <family val="2"/>
      </rPr>
      <t xml:space="preserve">
* ITEM SEM BDI </t>
    </r>
  </si>
  <si>
    <t xml:space="preserve">ADMTDI-R </t>
  </si>
  <si>
    <t xml:space="preserve">ADM-DG-R </t>
  </si>
  <si>
    <r>
      <rPr>
        <b/>
        <sz val="10"/>
        <rFont val="Arial"/>
        <family val="2"/>
      </rPr>
      <t>ADM- TDI - R</t>
    </r>
    <r>
      <rPr>
        <sz val="10"/>
        <rFont val="Arial"/>
        <family val="2"/>
      </rPr>
      <t xml:space="preserve"> Totem Diretório Interno
</t>
    </r>
    <r>
      <rPr>
        <b/>
        <sz val="10"/>
        <rFont val="Arial"/>
        <family val="2"/>
      </rPr>
      <t>REFORMA</t>
    </r>
    <r>
      <rPr>
        <sz val="10"/>
        <rFont val="Arial"/>
        <family val="2"/>
      </rPr>
      <t xml:space="preserve"> 
Inclui retirada, recolhimento, recuperação, susbtituição das réguas, pintura e recolocação</t>
    </r>
  </si>
  <si>
    <r>
      <rPr>
        <b/>
        <sz val="11"/>
        <rFont val="Arial"/>
        <family val="2"/>
      </rPr>
      <t>ADM-TDI-</t>
    </r>
    <r>
      <rPr>
        <sz val="11"/>
        <rFont val="Arial"/>
        <family val="2"/>
      </rPr>
      <t xml:space="preserve">Totem Diretório Interno- totem diretório interno autoportante com estrutura em aço e painel em acrílico e informações adesivadas em adesivo vinílico  </t>
    </r>
    <r>
      <rPr>
        <sz val="10"/>
        <rFont val="Arial"/>
        <family val="2"/>
      </rPr>
      <t xml:space="preserve">
</t>
    </r>
    <r>
      <rPr>
        <b/>
        <sz val="10"/>
        <rFont val="Arial"/>
        <family val="2"/>
      </rPr>
      <t xml:space="preserve">ATENÇÃO: NOVO DESENHO, NOVA COMPOSIÇÃO DE MATERIAIS </t>
    </r>
    <r>
      <rPr>
        <b/>
        <i/>
        <sz val="10"/>
        <rFont val="Arial"/>
        <family val="2"/>
      </rPr>
      <t xml:space="preserve"> </t>
    </r>
  </si>
  <si>
    <r>
      <rPr>
        <b/>
        <sz val="10"/>
        <rFont val="Arial"/>
        <family val="2"/>
      </rPr>
      <t>ADM- AER-</t>
    </r>
    <r>
      <rPr>
        <sz val="10"/>
        <rFont val="Arial"/>
        <family val="2"/>
      </rPr>
      <t xml:space="preserve"> Identificação Aérea - padrão áera meio- Placas em chapa de ACM envelopadas com adesivo vinílico
</t>
    </r>
    <r>
      <rPr>
        <b/>
        <sz val="10"/>
        <rFont val="Arial"/>
        <family val="2"/>
      </rPr>
      <t>ATENÇÃO: NOVO DESENHO, NOVA COMPOSIÇÃO DE MATERIAIS</t>
    </r>
    <r>
      <rPr>
        <b/>
        <i/>
        <sz val="10"/>
        <rFont val="Arial"/>
        <family val="2"/>
      </rPr>
      <t xml:space="preserve"> </t>
    </r>
  </si>
  <si>
    <r>
      <rPr>
        <b/>
        <sz val="10"/>
        <rFont val="Arial"/>
        <family val="2"/>
      </rPr>
      <t>ADM- AER- R</t>
    </r>
    <r>
      <rPr>
        <sz val="10"/>
        <rFont val="Arial"/>
        <family val="2"/>
      </rPr>
      <t xml:space="preserve">- Identificação Aérea - padrão área meio 
</t>
    </r>
    <r>
      <rPr>
        <b/>
        <sz val="10"/>
        <rFont val="Arial"/>
        <family val="2"/>
      </rPr>
      <t xml:space="preserve">REFORMA </t>
    </r>
    <r>
      <rPr>
        <sz val="10"/>
        <rFont val="Arial"/>
        <family val="2"/>
      </rPr>
      <t xml:space="preserve">
Inclui retirada, recolhimento, recuperação, troca do acrílico e pintura</t>
    </r>
  </si>
  <si>
    <t>ADM-AER-R</t>
  </si>
  <si>
    <t>03.01.02</t>
  </si>
  <si>
    <t>ADM- PCA4</t>
  </si>
  <si>
    <r>
      <rPr>
        <b/>
        <sz val="10"/>
        <rFont val="Arial"/>
        <family val="2"/>
      </rPr>
      <t xml:space="preserve">ADM-PCA4- </t>
    </r>
    <r>
      <rPr>
        <sz val="10"/>
        <rFont val="Arial"/>
        <family val="2"/>
      </rPr>
      <t xml:space="preserve">Porta Cartaz
21cm X 29.7cm
Chapa em acrílico cristal anti reflexo 3mm-  </t>
    </r>
    <r>
      <rPr>
        <b/>
        <sz val="10"/>
        <rFont val="Arial"/>
        <family val="2"/>
      </rPr>
      <t>Formato A4</t>
    </r>
  </si>
  <si>
    <r>
      <rPr>
        <b/>
        <sz val="10"/>
        <rFont val="Arial"/>
        <family val="2"/>
      </rPr>
      <t>ADM-PCA</t>
    </r>
    <r>
      <rPr>
        <sz val="10"/>
        <rFont val="Arial"/>
        <family val="2"/>
      </rPr>
      <t xml:space="preserve">1- Porta Cartaz
841 X 594 mm
Chapa em acrílico cristal anti reflexo 3mm-  </t>
    </r>
    <r>
      <rPr>
        <b/>
        <sz val="10"/>
        <rFont val="Arial"/>
        <family val="2"/>
      </rPr>
      <t>Formato A1</t>
    </r>
  </si>
  <si>
    <r>
      <rPr>
        <b/>
        <sz val="11"/>
        <rFont val="Arial"/>
        <family val="2"/>
      </rPr>
      <t>ADM-STA-PICT-A-</t>
    </r>
    <r>
      <rPr>
        <sz val="11"/>
        <rFont val="Arial"/>
        <family val="2"/>
      </rPr>
      <t xml:space="preserve"> Pictograma A - padrão áera meio- Placas em chapa de ACM envelopadas com adesivo vinílico</t>
    </r>
    <r>
      <rPr>
        <sz val="10"/>
        <rFont val="Arial"/>
        <family val="2"/>
      </rPr>
      <t xml:space="preserve">
</t>
    </r>
    <r>
      <rPr>
        <b/>
        <sz val="10"/>
        <rFont val="Arial"/>
        <family val="2"/>
      </rPr>
      <t>ATENÇÃO: NOVO DESENHO, NOVO TAMANHO, NOVA COMPOSIÇÃO DE MATERIAIS</t>
    </r>
  </si>
  <si>
    <r>
      <rPr>
        <b/>
        <sz val="11"/>
        <rFont val="Arial"/>
        <family val="2"/>
      </rPr>
      <t xml:space="preserve">ADM-STB- </t>
    </r>
    <r>
      <rPr>
        <sz val="11"/>
        <rFont val="Arial"/>
        <family val="2"/>
      </rPr>
      <t>Identificação de Setor B - padrão áera meio-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</si>
  <si>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ADM-STA-PA</t>
    </r>
    <r>
      <rPr>
        <sz val="11"/>
        <rFont val="Arial"/>
        <family val="2"/>
      </rPr>
      <t>-Identificação de Setor A - padrão áera meio - Placas de Advertência- Placas em chapa de ACM envelopadas com adesivo vinílico</t>
    </r>
    <r>
      <rPr>
        <sz val="10"/>
        <rFont val="Arial"/>
        <family val="2"/>
      </rPr>
      <t xml:space="preserve">
</t>
    </r>
    <r>
      <rPr>
        <b/>
        <sz val="10"/>
        <rFont val="Arial"/>
        <family val="2"/>
      </rPr>
      <t xml:space="preserve">ATENÇÃO: NOVO DESENHO,NOVO TAMANHO,  NOVA COMPOSIÇÃO DE MATERIAIS </t>
    </r>
  </si>
  <si>
    <r>
      <rPr>
        <b/>
        <sz val="11"/>
        <rFont val="Arial"/>
        <family val="2"/>
      </rPr>
      <t>ADM- STA- PNS</t>
    </r>
    <r>
      <rPr>
        <sz val="11"/>
        <rFont val="Arial"/>
        <family val="2"/>
      </rPr>
      <t xml:space="preserve"> Identificação de Setor A - padrão áera meio - Placas de Numeração de Sala- Placas em chapa de ACM envelopadas com adesivo vinílico
</t>
    </r>
    <r>
      <rPr>
        <b/>
        <sz val="10"/>
        <rFont val="Arial"/>
        <family val="2"/>
      </rPr>
      <t xml:space="preserve">ATENÇÃO: NOVO DESENHO, NOVO TAMANHO, NOVA COMPOSIÇÃO DE MATERIAIS  </t>
    </r>
  </si>
  <si>
    <r>
      <rPr>
        <b/>
        <sz val="11"/>
        <rFont val="Arial"/>
        <family val="2"/>
      </rPr>
      <t>ADM- STA- PD</t>
    </r>
    <r>
      <rPr>
        <sz val="11"/>
        <rFont val="Arial"/>
        <family val="2"/>
      </rPr>
      <t xml:space="preserve">-Identificação de Setor A - padrão áera meio - Placas de Dependências- Placas em chapa de ACM envelopadas com adesivo vinílico
</t>
    </r>
    <r>
      <rPr>
        <b/>
        <sz val="11"/>
        <rFont val="Arial"/>
        <family val="2"/>
      </rPr>
      <t>ATENÇÃO: NOVO DESENHO, NOVO TAMANHO, NOVA COMPOSIÇÃO DE MATERIAIS</t>
    </r>
    <r>
      <rPr>
        <b/>
        <sz val="10"/>
        <rFont val="Arial"/>
        <family val="2"/>
      </rPr>
      <t xml:space="preserve"> </t>
    </r>
  </si>
  <si>
    <r>
      <rPr>
        <b/>
        <sz val="11"/>
        <rFont val="Arial"/>
        <family val="2"/>
      </rPr>
      <t>ADM-STA-PICT-B-</t>
    </r>
    <r>
      <rPr>
        <sz val="11"/>
        <rFont val="Arial"/>
        <family val="2"/>
      </rPr>
      <t xml:space="preserve"> Pictograma B - padrão áera meio- Placas em chapa de ACM envelopadas com adesivo vinílico instaladas sobre peça em acrilico com estrutura cromada </t>
    </r>
    <r>
      <rPr>
        <sz val="10"/>
        <rFont val="Arial"/>
        <family val="2"/>
      </rPr>
      <t xml:space="preserve">
</t>
    </r>
    <r>
      <rPr>
        <b/>
        <sz val="10"/>
        <rFont val="Arial"/>
        <family val="2"/>
      </rPr>
      <t>ATENÇÃO: NOVO DESENHO, NOVO TAMANHO, NOVA COMPOSIÇÃO DE MATERIAIS</t>
    </r>
  </si>
  <si>
    <r>
      <rPr>
        <b/>
        <sz val="11"/>
        <rFont val="Arial"/>
        <family val="2"/>
      </rPr>
      <t>ADM-STA-PS-</t>
    </r>
    <r>
      <rPr>
        <sz val="11"/>
        <rFont val="Arial"/>
        <family val="2"/>
      </rPr>
      <t xml:space="preserve"> Painel Setorial - padrão áera meio- Placas de acrílico adesivadas</t>
    </r>
    <r>
      <rPr>
        <sz val="10"/>
        <rFont val="Arial"/>
        <family val="2"/>
      </rPr>
      <t xml:space="preserve">
</t>
    </r>
    <r>
      <rPr>
        <b/>
        <sz val="10"/>
        <rFont val="Arial"/>
        <family val="2"/>
      </rPr>
      <t>ATENÇÃO: NOVO DESENHO, NOVO TAMANHO, NOVA COMPOSIÇÃO DE MATERIAIS</t>
    </r>
  </si>
  <si>
    <r>
      <rPr>
        <b/>
        <sz val="10"/>
        <rFont val="Arial"/>
        <family val="2"/>
      </rPr>
      <t>ADM-IEA- I</t>
    </r>
    <r>
      <rPr>
        <sz val="10"/>
        <rFont val="Arial"/>
        <family val="2"/>
      </rPr>
      <t xml:space="preserve">dentificação de Elevador A - padrão áera meio- Placas em chapa de ACM envelopadas com adesivo vinílico
</t>
    </r>
    <r>
      <rPr>
        <b/>
        <sz val="10"/>
        <rFont val="Arial"/>
        <family val="2"/>
      </rPr>
      <t>ATENÇÃO: NOVO DESENHO, NOVO TAMANHO, NOVA COMPOSIÇÃO DE MATERIAIS</t>
    </r>
    <r>
      <rPr>
        <sz val="10"/>
        <rFont val="Arial"/>
        <family val="2"/>
      </rPr>
      <t xml:space="preserve"> </t>
    </r>
  </si>
  <si>
    <r>
      <rPr>
        <b/>
        <sz val="10"/>
        <rFont val="Arial"/>
        <family val="2"/>
      </rPr>
      <t>ADM-IEB-</t>
    </r>
    <r>
      <rPr>
        <sz val="10"/>
        <rFont val="Arial"/>
        <family val="2"/>
      </rPr>
      <t xml:space="preserve"> Identificação de Elevador B - padrão áera meio- Placas em chapa de ACM envelopadas com adesivo vinílico
</t>
    </r>
    <r>
      <rPr>
        <b/>
        <sz val="10"/>
        <rFont val="Arial"/>
        <family val="2"/>
      </rPr>
      <t>ATENÇÃO: NOVO DESENHO, NOVA COMPOSIÇÃO DE MATERIAIS</t>
    </r>
  </si>
  <si>
    <r>
      <rPr>
        <b/>
        <sz val="10"/>
        <rFont val="Arial"/>
        <family val="2"/>
      </rPr>
      <t>ADM-PIM-</t>
    </r>
    <r>
      <rPr>
        <sz val="10"/>
        <rFont val="Arial"/>
        <family val="2"/>
      </rPr>
      <t xml:space="preserve"> Identificação de Mesa - padrão área meio
Em acrílico e adesivo vinílico
</t>
    </r>
    <r>
      <rPr>
        <b/>
        <sz val="10"/>
        <rFont val="Arial"/>
        <family val="2"/>
      </rPr>
      <t>ATENÇÃO: NOVO DESENHO, NOVA COMPOSIÇÃO DE MATERIAIS</t>
    </r>
  </si>
  <si>
    <r>
      <t xml:space="preserve">Elementos da Sinalização Terciária </t>
    </r>
    <r>
      <rPr>
        <b/>
        <sz val="10"/>
        <rFont val="Arial"/>
        <family val="2"/>
      </rPr>
      <t>NOVO MODELO</t>
    </r>
    <r>
      <rPr>
        <sz val="10"/>
        <rFont val="Arial"/>
        <family val="2"/>
      </rPr>
      <t xml:space="preserve">  exceto Identificação de Mesa
</t>
    </r>
    <r>
      <rPr>
        <b/>
        <sz val="10"/>
        <rFont val="Arial"/>
        <family val="2"/>
      </rPr>
      <t xml:space="preserve">REFORMA </t>
    </r>
    <r>
      <rPr>
        <sz val="10"/>
        <rFont val="Arial"/>
        <family val="2"/>
      </rPr>
      <t xml:space="preserve">
Inclui retirada, recolhimento, recuperação, e substiuição do adesivo</t>
    </r>
  </si>
  <si>
    <r>
      <rPr>
        <b/>
        <sz val="10"/>
        <rFont val="Arial"/>
        <family val="2"/>
      </rPr>
      <t>ADM-DG -</t>
    </r>
    <r>
      <rPr>
        <sz val="10"/>
        <rFont val="Arial"/>
        <family val="2"/>
      </rPr>
      <t xml:space="preserve"> Direcional de Garagem - Placa Suspensa - padrão áera meio- reguas em chapa de ACM envelopadas com adesivo vinílico</t>
    </r>
    <r>
      <rPr>
        <b/>
        <sz val="10"/>
        <rFont val="Arial"/>
        <family val="2"/>
      </rPr>
      <t xml:space="preserve"> 
ATENÇÃO: NOVO DESENHO, NOVA COMPOSIÇÃO DE MATERIAIS </t>
    </r>
  </si>
  <si>
    <r>
      <rPr>
        <b/>
        <sz val="10"/>
        <rFont val="Arial"/>
        <family val="2"/>
      </rPr>
      <t>ADM-DG-R-</t>
    </r>
    <r>
      <rPr>
        <sz val="10"/>
        <rFont val="Arial"/>
        <family val="2"/>
      </rPr>
      <t xml:space="preserve">Direcional de Garagem
</t>
    </r>
    <r>
      <rPr>
        <b/>
        <sz val="10"/>
        <rFont val="Arial"/>
        <family val="2"/>
      </rPr>
      <t>REFORMA</t>
    </r>
    <r>
      <rPr>
        <sz val="10"/>
        <rFont val="Arial"/>
        <family val="2"/>
      </rPr>
      <t xml:space="preserve">
Inclui retirada, recolhimento, recuperação e substiuição do adesivo </t>
    </r>
  </si>
  <si>
    <r>
      <rPr>
        <b/>
        <sz val="10"/>
        <rFont val="Arial"/>
        <family val="2"/>
      </rPr>
      <t>ADM -DGF-</t>
    </r>
    <r>
      <rPr>
        <sz val="10"/>
        <rFont val="Arial"/>
        <family val="2"/>
      </rPr>
      <t xml:space="preserve"> Diretório Geral (Foto): Composto  por  painéis  de vidro     temperado     10mm,     com     bordas lapidadas (raio=0,5mm) e  acabamento  uv </t>
    </r>
    <r>
      <rPr>
        <b/>
        <sz val="10"/>
        <rFont val="Arial"/>
        <family val="2"/>
      </rPr>
      <t>de imagem   com   paisagem   local.</t>
    </r>
    <r>
      <rPr>
        <sz val="10"/>
        <rFont val="Arial"/>
        <family val="2"/>
      </rPr>
      <t xml:space="preserve">   Módulos   de 1200mm largura e h=3000mm (altura variável de acordo com pé direito)</t>
    </r>
  </si>
  <si>
    <r>
      <rPr>
        <b/>
        <sz val="10"/>
        <rFont val="Arial"/>
        <family val="2"/>
      </rPr>
      <t>ADM-DGT-</t>
    </r>
    <r>
      <rPr>
        <sz val="10"/>
        <rFont val="Arial"/>
        <family val="2"/>
      </rPr>
      <t xml:space="preserve"> Diretório Geral (Texto): Composto por  painéis  de vidro cristal    temperado     10mm,     com     bordas lapidadas      (raio=0,5mm)  
Aplicação de adesivo vinílico na na cor azul (ver referência no CDIS) , aplicado internamente,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</si>
  <si>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rPr>
        <b/>
        <sz val="10"/>
        <rFont val="Arial"/>
        <family val="2"/>
      </rPr>
      <t xml:space="preserve">ADM-TDA </t>
    </r>
    <r>
      <rPr>
        <sz val="10"/>
        <rFont val="Arial"/>
        <family val="2"/>
      </rPr>
      <t xml:space="preserve">-Diretório de Andar:
Composto por  painéis  de vidro cristal    temperado     10mm,     com     bordas lapidadas      (raio=0,5mm)  
Aplicação de adesivo vinílico na na cor azul (ver referência no CDIS) , aplicado internamente,   . 
Módulos   de   1200mm   largura   e   h=3000mm (altura variável de acordo com pé direito) 
A marca CAIXA e o nome do edifício são em acrílicos   recortado   a   laser   nas   cores branco  e  laranja  colado  com  dupla  face. Painel  geral  em  adesivo vinilico
</t>
    </r>
    <r>
      <rPr>
        <b/>
        <sz val="10"/>
        <rFont val="Arial"/>
        <family val="2"/>
      </rPr>
      <t>ATENÇÃO: NOVO DESENHO, NOVA COMPOSIÇÃO DE MATERIAIS</t>
    </r>
    <r>
      <rPr>
        <b/>
        <i/>
        <sz val="10"/>
        <rFont val="Arial"/>
        <family val="2"/>
      </rPr>
      <t xml:space="preserve"> </t>
    </r>
  </si>
  <si>
    <r>
      <t xml:space="preserve">Elementos da Sinalização Secundaria </t>
    </r>
    <r>
      <rPr>
        <b/>
        <sz val="10"/>
        <rFont val="Arial"/>
        <family val="2"/>
      </rPr>
      <t>NOVO MODELO</t>
    </r>
    <r>
      <rPr>
        <sz val="10"/>
        <rFont val="Arial"/>
        <family val="2"/>
      </rPr>
      <t xml:space="preserve"> 
</t>
    </r>
    <r>
      <rPr>
        <b/>
        <sz val="10"/>
        <rFont val="Arial"/>
        <family val="2"/>
      </rPr>
      <t xml:space="preserve">REFORMA </t>
    </r>
    <r>
      <rPr>
        <sz val="10"/>
        <rFont val="Arial"/>
        <family val="2"/>
      </rPr>
      <t xml:space="preserve">
Inclui retirada, recolhimento, recuperação, e substiuição de adesivos e acrílicos. </t>
    </r>
  </si>
  <si>
    <t>03.03.09</t>
  </si>
  <si>
    <t>03.03.10</t>
  </si>
  <si>
    <t>03.02.05</t>
  </si>
  <si>
    <t>03.02.10</t>
  </si>
  <si>
    <r>
      <rPr>
        <b/>
        <sz val="10"/>
        <rFont val="Arial"/>
        <family val="2"/>
      </rPr>
      <t xml:space="preserve">ADM- PMV - </t>
    </r>
    <r>
      <rPr>
        <sz val="10"/>
        <rFont val="Arial"/>
        <family val="2"/>
      </rPr>
      <t>Painel marca CAIXA ou Painel texto.
Faixa de 30x120cm em acrílico azul (Edifício Administrativo) ou Preto (Rede VICAT) 5mm, marca CAIXA e textos informativos em acrílico recortado a laser nas cores branco e laranja</t>
    </r>
  </si>
  <si>
    <r>
      <rPr>
        <b/>
        <sz val="10"/>
        <rFont val="Arial"/>
        <family val="2"/>
      </rPr>
      <t>ADM-PF -</t>
    </r>
    <r>
      <rPr>
        <sz val="10"/>
        <rFont val="Arial"/>
        <family val="2"/>
      </rPr>
      <t>Painel faixa azul ou preta
Faixa de 30x120cm ou outro tamanho (conforme módulo de vidro temperado), em acrílico azul (Edifício Administrativo) ou Preto (Rede VICAT) 5mm liso</t>
    </r>
  </si>
  <si>
    <r>
      <rPr>
        <b/>
        <sz val="10"/>
        <rFont val="Arial"/>
        <family val="2"/>
      </rPr>
      <t xml:space="preserve">ADM-IDR - </t>
    </r>
    <r>
      <rPr>
        <sz val="10"/>
        <rFont val="Arial"/>
        <family val="2"/>
      </rPr>
      <t>Balcão acessível
Balcão em vidro temperado de 6mm com bordas lapidadas  (raio = 0,5mm) e acabamento em pintura tipo serigrafia na cor branco, ref.: crstallo milk da cinex ou equivalente, com detalhe de rodapé em granito h=30cm. estrutura modular de h=1100mm , l=300mm e p=300mm, estrutura interna do balcão em tubos de aço galvanizado 35x35mm  e= 2mm, soldados e laminado de madeira e=30mm.</t>
    </r>
  </si>
  <si>
    <t>03.04.05</t>
  </si>
  <si>
    <r>
      <t xml:space="preserve">Elementos da Sinalização Primária  
</t>
    </r>
    <r>
      <rPr>
        <b/>
        <sz val="10"/>
        <rFont val="Arial"/>
        <family val="2"/>
      </rPr>
      <t xml:space="preserve">REFORMA </t>
    </r>
    <r>
      <rPr>
        <sz val="10"/>
        <rFont val="Arial"/>
        <family val="2"/>
      </rPr>
      <t xml:space="preserve">
Inclui retirada, recolhimento, recuperação, pintura,polimento e subsituição de  acrílicos. </t>
    </r>
  </si>
  <si>
    <t xml:space="preserve">ADS-ADM-G
ADS-ADM-PVT
ADS-ADM-ATAC
ADS-ADM- FQB
ADS-REFEITORIO
ADS- CIDADES E ESTADOS </t>
  </si>
  <si>
    <t>01.01.09</t>
  </si>
  <si>
    <t xml:space="preserve">ADESIVOS DE IDENTIFICAÇÃO, MERCHANDISING, INSTITUCIONAIS OU PROMOCIONAIS </t>
  </si>
  <si>
    <t xml:space="preserve">ADESIVOS DE IDENTIFICAÇÃO,  MERCHANDISING, INSTITUCIONAIS E PROMOCIONAIS </t>
  </si>
  <si>
    <t>04.01.12</t>
  </si>
  <si>
    <t xml:space="preserve">ADESIVOS DE IDENTIFICAÇÃO, MERCHANDISING, INSTITUCUIONAIS E PROMOCIONAIS </t>
  </si>
  <si>
    <t xml:space="preserve">ADS-ADM-G
ADS - SINGULAR 
ADS-AGRO- SINGULAR  </t>
  </si>
  <si>
    <r>
      <t xml:space="preserve">ADESIVO VINILICO  PARA USO INTERNO </t>
    </r>
    <r>
      <rPr>
        <b/>
        <sz val="10"/>
        <rFont val="Arial"/>
        <family val="2"/>
      </rPr>
      <t xml:space="preserve">COM IMPRESSÃO DIGITAL VARIÁVEL </t>
    </r>
    <r>
      <rPr>
        <sz val="10"/>
        <rFont val="Arial"/>
        <family val="2"/>
      </rPr>
      <t xml:space="preserve"> APLICADO SOBRE VIDROS INTERNOS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</si>
  <si>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t>CARENAGENS</t>
  </si>
  <si>
    <t>04.01.05.13</t>
  </si>
  <si>
    <t>01.01.05.13</t>
  </si>
  <si>
    <t>01.01.05.14</t>
  </si>
  <si>
    <t>01.01.05.15</t>
  </si>
  <si>
    <t>01.01.07.05</t>
  </si>
  <si>
    <t>01.01.09.01</t>
  </si>
  <si>
    <r>
      <rPr>
        <sz val="10"/>
        <rFont val="Arial"/>
        <family val="2"/>
      </rPr>
      <t>BANDEIRA</t>
    </r>
    <r>
      <rPr>
        <b/>
        <sz val="10"/>
        <rFont val="Arial"/>
        <family val="2"/>
      </rPr>
      <t xml:space="preserve"> BUR43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</si>
  <si>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rPr>
        <sz val="10"/>
        <rFont val="Arial"/>
        <family val="2"/>
      </rPr>
      <t>BANDEIRA</t>
    </r>
    <r>
      <rPr>
        <b/>
        <sz val="10"/>
        <rFont val="Arial"/>
        <family val="2"/>
      </rPr>
      <t xml:space="preserve"> BUR70 -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</si>
  <si>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rPr>
        <sz val="10"/>
        <rFont val="Arial"/>
        <family val="2"/>
      </rPr>
      <t>BANDEIRA</t>
    </r>
    <r>
      <rPr>
        <b/>
        <sz val="10"/>
        <rFont val="Arial"/>
        <family val="2"/>
      </rPr>
      <t xml:space="preserve"> BUR90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</si>
  <si>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 xml:space="preserve">BANDEIRA </t>
    </r>
    <r>
      <rPr>
        <b/>
        <sz val="10"/>
        <rFont val="Arial"/>
        <family val="2"/>
      </rPr>
      <t xml:space="preserve">BX3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</si>
  <si>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sz val="10"/>
        <rFont val="Arial"/>
        <family val="2"/>
      </rPr>
      <t>BANDEIRA</t>
    </r>
    <r>
      <rPr>
        <b/>
        <sz val="10"/>
        <rFont val="Arial"/>
        <family val="2"/>
      </rPr>
      <t xml:space="preserve"> BX6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</si>
  <si>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t>BANDEIRA BUR43 - REFORMA E REMANEJAMENTO (somente para os casos em que os endereços  das unidades de origem e destino forem distintos)
EXCLUSIVO PARA ITEM EM CHAPA METÁLICA + LETRAS EM ACRÍLICO EXTRUDADO</t>
  </si>
  <si>
    <t>BANDEIRA BUR70 - REFORMA E REMANEJAMENTO (somente para os casos em que os endereços  das unidades de origem e destino forem distintos)
EXCLUSIVO PARA ITEM EM CHAPA METÁLICA + LETRAS EM ACRÍLICO EXTRUDADO</t>
  </si>
  <si>
    <t>BANDEIRA BUR90 - REFORMA E REMANEJAMENTO (somente para os casos em que os endereços  das unidades de origem e destino forem distintos)
EXCLUSIVO PARA ITEM EM CHAPA METÁLICA + LETRAS EM ACRÍLICO EXTRUDADO</t>
  </si>
  <si>
    <t xml:space="preserve">BANDEIRA BX9 - REFORMA E REMANEJAMENTO (somente para os casos em que os endereços  das unidades de origem e destino forem distintos)
EXCLUSIVO PARA ITEM EM CHAPA METÁLICA + LETRAS EM ACRÍLICO EXTRUDADO </t>
  </si>
  <si>
    <t>BANDEIRA BX86- REFORMA E REMANEJAMENTO (somente para os casos em que os endereços  das unidades de origem e destino forem distintos)
EXCLUSIVO PARA ITEM EM CHAPA METÁLICA + LETRAS EM ACRÍLICO EXTRUDADO</t>
  </si>
  <si>
    <t>BANDEIRA BX140 - REFORMA E REMANEJAMENTO (somente para os casos em que os endereços  das unidades de origem e destino forem distintos)
EXCLUSIVO PARA ITEM EM CHAPA METÁLICA + LETRAS EM ACRÍLICO EXTRUDADO</t>
  </si>
  <si>
    <r>
      <rPr>
        <sz val="10"/>
        <rFont val="Arial"/>
        <family val="2"/>
      </rPr>
      <t xml:space="preserve">BANDEIRA </t>
    </r>
    <r>
      <rPr>
        <b/>
        <sz val="10"/>
        <rFont val="Arial"/>
        <family val="2"/>
      </rPr>
      <t xml:space="preserve">BX6 - REFORMA E REMANEJAMENTO </t>
    </r>
    <r>
      <rPr>
        <sz val="10"/>
        <rFont val="Arial"/>
        <family val="2"/>
      </rPr>
      <t>(somente para os casos em que os endereços  das unidades de origem e destino forem distintos)</t>
    </r>
    <r>
      <rPr>
        <b/>
        <sz val="10"/>
        <rFont val="Arial"/>
        <family val="2"/>
      </rPr>
      <t xml:space="preserve">
EXCLUSIVO PARA ITEM</t>
    </r>
    <r>
      <rPr>
        <sz val="10"/>
        <rFont val="Arial"/>
        <family val="2"/>
      </rPr>
      <t xml:space="preserve"> </t>
    </r>
    <r>
      <rPr>
        <b/>
        <sz val="10"/>
        <rFont val="Arial"/>
        <family val="2"/>
      </rPr>
      <t xml:space="preserve">EM CHAPA METÁLICA + LETRAS EM ACRÍLICO EXTRUDADO </t>
    </r>
  </si>
  <si>
    <t xml:space="preserve">BANDEIRA BX3 - REFORMA E REMANEJAMENTO (somente para os casos em que os endereços  das unidades de origem e destino forem distintos)
EXCLUSIVO PARA ITEM EM CHAPA METÁLICA + LETRAS EM ACRÍLICO EXTRUDADO </t>
  </si>
  <si>
    <r>
      <t xml:space="preserve">FX70- </t>
    </r>
    <r>
      <rPr>
        <sz val="10"/>
        <rFont val="Arial"/>
        <family val="2"/>
      </rPr>
      <t>LETREIRO COM ILUMINAÇÃO</t>
    </r>
    <r>
      <rPr>
        <b/>
        <sz val="10"/>
        <rFont val="Arial"/>
        <family val="2"/>
      </rPr>
      <t xml:space="preserve">
</t>
    </r>
    <r>
      <rPr>
        <sz val="10"/>
        <rFont val="Arial"/>
        <family val="2"/>
      </rPr>
      <t xml:space="preserve">Altura padrão 70cm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</si>
  <si>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FX70- LETREIRO COM ILUMINAÇÃO
Altura padrão 70cm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</si>
  <si>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FX90 </t>
    </r>
    <r>
      <rPr>
        <sz val="10"/>
        <rFont val="Arial"/>
        <family val="2"/>
      </rPr>
      <t>- LETREIRO COM ILUMINAÇÃO</t>
    </r>
    <r>
      <rPr>
        <b/>
        <sz val="10"/>
        <rFont val="Arial"/>
        <family val="2"/>
      </rPr>
      <t xml:space="preserve">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CHAPA METÁLICA + LETRAS EM ACRÍLICO EXTRUDADO</t>
    </r>
  </si>
  <si>
    <r>
      <t xml:space="preserve">FX90 -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</si>
  <si>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FX50- </t>
    </r>
    <r>
      <rPr>
        <sz val="10"/>
        <rFont val="Arial"/>
        <family val="2"/>
      </rPr>
      <t>LETREIRO COM ILUMINAÇÃO -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</si>
  <si>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 FX50- LETREIRO COM ILUMINAÇÃO - CIDADE LIMPA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</si>
  <si>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t xml:space="preserve">FX60- </t>
    </r>
    <r>
      <rPr>
        <sz val="10"/>
        <rFont val="Arial"/>
        <family val="2"/>
      </rPr>
      <t xml:space="preserve">LETREIRO COM ILUMINAÇÃO - CIDADE LIMPA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</si>
  <si>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FX60- LETREIRO COM ILUMINAÇÃO - CIDADE LIMPA REFORMA E REMANEJAMENTO</t>
    </r>
    <r>
      <rPr>
        <sz val="10"/>
        <rFont val="Arial"/>
        <family val="2"/>
      </rPr>
      <t xml:space="preserve"> (somente para os casos em que os endereços  das unidades de origem e destino forem distintos)</t>
    </r>
    <r>
      <rPr>
        <b/>
        <sz val="10"/>
        <rFont val="Arial"/>
        <family val="2"/>
      </rPr>
      <t xml:space="preserve"> 
EXCLUSIVO PARA ITEM EM CHAPA METÁLICA + LETRAS EM ACRÍLICO EXTRUDADO</t>
    </r>
  </si>
  <si>
    <r>
      <t xml:space="preserve">FX150- </t>
    </r>
    <r>
      <rPr>
        <sz val="10"/>
        <rFont val="Arial"/>
        <family val="2"/>
      </rPr>
      <t>LETREIRO COM ILUMINAÇÃO</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</si>
  <si>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FX150 - LETREIRO COM ILUMINAÇÃO REFORMA E REMANEJAMENTO </t>
    </r>
    <r>
      <rPr>
        <sz val="10"/>
        <rFont val="Arial"/>
        <family val="2"/>
      </rPr>
      <t xml:space="preserve">(somente para os casos em que os endereços  das unidades de origem e destino forem distintos) </t>
    </r>
    <r>
      <rPr>
        <b/>
        <sz val="10"/>
        <rFont val="Arial"/>
        <family val="2"/>
      </rPr>
      <t xml:space="preserve">
EXCLUSIVO PARA ITEM EM CHAPA METÁLICA + LETRAS EM ACRÍLICO EXTRUDADO</t>
    </r>
  </si>
  <si>
    <r>
      <rPr>
        <b/>
        <sz val="10"/>
        <rFont val="Arial"/>
        <family val="2"/>
      </rPr>
      <t>FX70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</si>
  <si>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FX70-</t>
    </r>
    <r>
      <rPr>
        <sz val="10"/>
        <rFont val="Arial"/>
        <family val="2"/>
      </rPr>
      <t xml:space="preserve"> MÓDULO HORIZONTAL - </t>
    </r>
    <r>
      <rPr>
        <b/>
        <sz val="10"/>
        <rFont val="Arial"/>
        <family val="2"/>
      </rPr>
      <t>SEM ILUMINAÇÃO REFORMA E REMANEJAMENTO</t>
    </r>
    <r>
      <rPr>
        <sz val="10"/>
        <rFont val="Arial"/>
        <family val="2"/>
      </rPr>
      <t xml:space="preserve"> (somente para os casos em que os endereços  das unidades de origem e destino forem distintos)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</si>
  <si>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CHAPAS DE ACM</t>
    </r>
    <r>
      <rPr>
        <sz val="10"/>
        <rFont val="Arial"/>
        <family val="2"/>
      </rPr>
      <t xml:space="preserve">
Altura Padrão: 93cm
Dimensão: 1890x938x73mm 
</t>
    </r>
    <r>
      <rPr>
        <b/>
        <sz val="10"/>
        <rFont val="Arial"/>
        <family val="2"/>
      </rPr>
      <t xml:space="preserve">ATENÇÃO:  NOVA ESPESSURA, NOVA COMPOSIÇÃO DE MATERIAIS </t>
    </r>
  </si>
  <si>
    <r>
      <rPr>
        <b/>
        <sz val="10"/>
        <rFont val="Arial"/>
        <family val="2"/>
      </rPr>
      <t>FX90</t>
    </r>
    <r>
      <rPr>
        <sz val="10"/>
        <rFont val="Arial"/>
        <family val="2"/>
      </rPr>
      <t xml:space="preserve">- MÓDULO HORIZONTAL - SEM ILUMINAÇÃO
</t>
    </r>
    <r>
      <rPr>
        <b/>
        <sz val="10"/>
        <rFont val="Arial"/>
        <family val="2"/>
      </rPr>
      <t>REFORMA</t>
    </r>
    <r>
      <rPr>
        <sz val="10"/>
        <rFont val="Arial"/>
        <family val="2"/>
      </rPr>
      <t xml:space="preserve">
inclui recolhimento, recuperação e pintura dos elementos metálicos. Inclui reinstalação no mesmo local
</t>
    </r>
    <r>
      <rPr>
        <b/>
        <sz val="10"/>
        <rFont val="Arial"/>
        <family val="2"/>
      </rPr>
      <t xml:space="preserve">EXCLUSIVO PARA ITEM EM CHAPA METÁLICA </t>
    </r>
  </si>
  <si>
    <r>
      <rPr>
        <b/>
        <sz val="10"/>
        <rFont val="Arial"/>
        <family val="2"/>
      </rPr>
      <t>FX90-</t>
    </r>
    <r>
      <rPr>
        <sz val="10"/>
        <rFont val="Arial"/>
        <family val="2"/>
      </rPr>
      <t xml:space="preserve"> MÓDULO HORIZONTAL - SEM ILUMINAÇÃO </t>
    </r>
    <r>
      <rPr>
        <b/>
        <sz val="10"/>
        <rFont val="Arial"/>
        <family val="2"/>
      </rPr>
      <t xml:space="preserve">REFORMA E REMANEJAMENTO </t>
    </r>
    <r>
      <rPr>
        <sz val="10"/>
        <rFont val="Arial"/>
        <family val="2"/>
      </rPr>
      <t xml:space="preserve">(somente para os casos em que os endereços  das unidades de origem e destino forem distintos)
EXCLUSIVO PARA ITEM EM CHAPA METÁLICA  </t>
    </r>
  </si>
  <si>
    <r>
      <t xml:space="preserve">POSTE E PLACA </t>
    </r>
    <r>
      <rPr>
        <b/>
        <sz val="10"/>
        <rFont val="Arial"/>
        <family val="2"/>
      </rPr>
      <t>MC70</t>
    </r>
    <r>
      <rPr>
        <sz val="10"/>
        <rFont val="Arial"/>
        <family val="2"/>
      </rPr>
      <t xml:space="preserve"> - 
</t>
    </r>
    <r>
      <rPr>
        <b/>
        <sz val="10"/>
        <rFont val="Arial"/>
        <family val="2"/>
      </rPr>
      <t xml:space="preserve">REFORMA.
</t>
    </r>
    <r>
      <rPr>
        <sz val="10"/>
        <rFont val="Arial"/>
        <family val="2"/>
      </rPr>
      <t xml:space="preserve">inclui recolhimento, recuperação e pintura dos elementos metálicos e substituição do acrílico
</t>
    </r>
    <r>
      <rPr>
        <b/>
        <sz val="10"/>
        <rFont val="Arial"/>
        <family val="2"/>
      </rPr>
      <t>EXCLUSIVO ITEM DE POSTE EM AÇO.  PLACA METÁLICA + PELÍCULA</t>
    </r>
    <r>
      <rPr>
        <sz val="10"/>
        <rFont val="Arial"/>
        <family val="2"/>
      </rPr>
      <t xml:space="preserve">
</t>
    </r>
  </si>
  <si>
    <r>
      <t xml:space="preserve">POSTE E PLACA </t>
    </r>
    <r>
      <rPr>
        <b/>
        <sz val="10"/>
        <rFont val="Arial"/>
        <family val="2"/>
      </rPr>
      <t>MC70</t>
    </r>
    <r>
      <rPr>
        <sz val="10"/>
        <rFont val="Arial"/>
        <family val="2"/>
      </rPr>
      <t xml:space="preserve"> - </t>
    </r>
    <r>
      <rPr>
        <b/>
        <sz val="10"/>
        <rFont val="Arial"/>
        <family val="2"/>
      </rPr>
      <t>REFORMA E REMANEJAMENTO</t>
    </r>
    <r>
      <rPr>
        <sz val="10"/>
        <rFont val="Arial"/>
        <family val="2"/>
      </rPr>
      <t xml:space="preserve"> (somente para os casos em que os endereços  das unidades de origem e destino forem distintos) 
</t>
    </r>
    <r>
      <rPr>
        <b/>
        <sz val="10"/>
        <rFont val="Arial"/>
        <family val="2"/>
      </rPr>
      <t>EXCLUSIVO EM ITEM DE POSTE EM AÇO.  PLACA METÁLICA + PELÍCULA</t>
    </r>
  </si>
  <si>
    <r>
      <t xml:space="preserve">POSTE  E PLACA </t>
    </r>
    <r>
      <rPr>
        <b/>
        <sz val="10"/>
        <rFont val="Arial"/>
        <family val="2"/>
      </rPr>
      <t xml:space="preserve">MC90 -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t>
    </r>
    <r>
      <rPr>
        <b/>
        <sz val="10"/>
        <rFont val="Arial"/>
        <family val="2"/>
      </rPr>
      <t>o</t>
    </r>
    <r>
      <rPr>
        <sz val="10"/>
        <rFont val="Arial"/>
        <family val="2"/>
      </rPr>
      <t xml:space="preserve">. </t>
    </r>
    <r>
      <rPr>
        <b/>
        <sz val="10"/>
        <rFont val="Arial"/>
        <family val="2"/>
      </rPr>
      <t>EXCLUSIVO EM ITEM</t>
    </r>
    <r>
      <rPr>
        <sz val="10"/>
        <rFont val="Arial"/>
        <family val="2"/>
      </rPr>
      <t xml:space="preserve"> </t>
    </r>
    <r>
      <rPr>
        <b/>
        <sz val="10"/>
        <rFont val="Arial"/>
        <family val="2"/>
      </rPr>
      <t>DE PLACA METÁLICA + PELÍCULA</t>
    </r>
  </si>
  <si>
    <r>
      <t xml:space="preserve">POSTE E PLACA </t>
    </r>
    <r>
      <rPr>
        <b/>
        <sz val="10"/>
        <rFont val="Arial"/>
        <family val="2"/>
      </rPr>
      <t>MC90 - REFORMA E REMANEJAMENTO</t>
    </r>
    <r>
      <rPr>
        <sz val="10"/>
        <rFont val="Arial"/>
        <family val="2"/>
      </rPr>
      <t xml:space="preserve"> (somente para os casos em que os endereços  das unidades de origem e destino forem distintos) 
</t>
    </r>
    <r>
      <rPr>
        <b/>
        <sz val="10"/>
        <rFont val="Arial"/>
        <family val="2"/>
      </rPr>
      <t xml:space="preserve">EXCLUSIVO EM ITEM DE PLACA METÁLICA + PELÍCULA </t>
    </r>
  </si>
  <si>
    <r>
      <t xml:space="preserve">POSTE E PLACA </t>
    </r>
    <r>
      <rPr>
        <b/>
        <sz val="10"/>
        <rFont val="Arial"/>
        <family val="2"/>
      </rPr>
      <t xml:space="preserve">ME70 </t>
    </r>
    <r>
      <rPr>
        <sz val="10"/>
        <rFont val="Arial"/>
        <family val="2"/>
      </rPr>
      <t xml:space="preserve">- 
</t>
    </r>
    <r>
      <rPr>
        <b/>
        <sz val="10"/>
        <rFont val="Arial"/>
        <family val="2"/>
      </rPr>
      <t>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</si>
  <si>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POSTE E PLACA</t>
    </r>
    <r>
      <rPr>
        <b/>
        <sz val="10"/>
        <rFont val="Arial"/>
        <family val="2"/>
      </rPr>
      <t xml:space="preserve"> ME70</t>
    </r>
    <r>
      <rPr>
        <sz val="10"/>
        <rFont val="Arial"/>
        <family val="2"/>
      </rPr>
      <t xml:space="preserve"> - REFORMA E REMANEJAMENTO (somente para os casos em que os endereços  das unidades de origem e destino forem distintos) 
</t>
    </r>
    <r>
      <rPr>
        <b/>
        <sz val="10"/>
        <rFont val="Arial"/>
        <family val="2"/>
      </rPr>
      <t>EXCLUSIVO EM ITEM DE PLACA METÁLICA + PELÍCULA</t>
    </r>
  </si>
  <si>
    <r>
      <t xml:space="preserve">POSTE  E PLACA </t>
    </r>
    <r>
      <rPr>
        <b/>
        <sz val="10"/>
        <rFont val="Arial"/>
        <family val="2"/>
      </rPr>
      <t>ME90 - 
REFORMA</t>
    </r>
    <r>
      <rPr>
        <sz val="10"/>
        <rFont val="Arial"/>
        <family val="2"/>
      </rPr>
      <t xml:space="preserve">
inclui recolhimento, recuperação e pintura dos elementos metálicos e substituição do acrílico
</t>
    </r>
    <r>
      <rPr>
        <b/>
        <sz val="10"/>
        <rFont val="Arial"/>
        <family val="2"/>
      </rPr>
      <t>EXCLUSIVO EM ITEM DE PLACA METÁLICA + PELÍCULA</t>
    </r>
  </si>
  <si>
    <r>
      <t xml:space="preserve">POSTE E PLACA ME90 - REFORMA E REMANEJAMENTO (somente para os casos em que os endereços  das unidades de origem e destino forem distintos
</t>
    </r>
    <r>
      <rPr>
        <b/>
        <sz val="10"/>
        <rFont val="Arial"/>
        <family val="2"/>
      </rPr>
      <t>EXCLUSIVO EM ITEM DE PLACA METÁLICA + PELÍCULA</t>
    </r>
  </si>
  <si>
    <r>
      <rPr>
        <b/>
        <sz val="10"/>
        <rFont val="Arial"/>
        <family val="2"/>
      </rPr>
      <t>SUB-PÓRTICO</t>
    </r>
    <r>
      <rPr>
        <sz val="10"/>
        <rFont val="Arial"/>
        <family val="2"/>
      </rPr>
      <t xml:space="preserve"> AUTO ATENDIMENTO - SEM BOTOEIRA - PARA MODELOS 1, 2, 3, 10 E 12 - </t>
    </r>
    <r>
      <rPr>
        <b/>
        <sz val="10"/>
        <rFont val="Arial"/>
        <family val="2"/>
      </rPr>
      <t xml:space="preserve">REFORMA </t>
    </r>
    <r>
      <rPr>
        <sz val="10"/>
        <rFont val="Arial"/>
        <family val="2"/>
      </rPr>
      <t>(inclui recolhimento, substituição de peças com corrosão, desamassamento e pintura conforme projeto padrão. Inclui reinstalação no mesmo local).</t>
    </r>
    <r>
      <rPr>
        <b/>
        <sz val="10"/>
        <rFont val="Arial"/>
        <family val="2"/>
      </rPr>
      <t xml:space="preserve"> EXCLUSIVO EM ITEM DE CHAPA METÁLICA PINTADA NA COR AZUL </t>
    </r>
  </si>
  <si>
    <r>
      <rPr>
        <b/>
        <sz val="10"/>
        <rFont val="Arial"/>
        <family val="2"/>
      </rPr>
      <t>SUB-PÓRTICO</t>
    </r>
    <r>
      <rPr>
        <sz val="10"/>
        <rFont val="Arial"/>
        <family val="2"/>
      </rPr>
      <t xml:space="preserve"> AUTO ATENDIMENTO - SEM BOTOEIRA - PARA MODELOS 4 E 5 (INCLUI BANDEIRA) -
</t>
    </r>
    <r>
      <rPr>
        <b/>
        <sz val="10"/>
        <rFont val="Arial"/>
        <family val="2"/>
      </rPr>
      <t xml:space="preserve">REFORMA </t>
    </r>
    <r>
      <rPr>
        <sz val="10"/>
        <rFont val="Arial"/>
        <family val="2"/>
      </rPr>
      <t xml:space="preserve">(inclui recolhimento, substituição de peças com corrosão, desamassamento e pintura conforme projeto padrão. Inclui reinstalação no mesmo local)
</t>
    </r>
    <r>
      <rPr>
        <b/>
        <sz val="10"/>
        <rFont val="Arial"/>
        <family val="2"/>
      </rPr>
      <t xml:space="preserve">EXCLUSIVO EM ITEM DE CHAPA METÁLICA PINTADA NA COR AZUL </t>
    </r>
  </si>
  <si>
    <r>
      <rPr>
        <b/>
        <sz val="10"/>
        <rFont val="Arial"/>
        <family val="2"/>
      </rPr>
      <t xml:space="preserve">SUB-PÓRTICO </t>
    </r>
    <r>
      <rPr>
        <sz val="10"/>
        <rFont val="Arial"/>
        <family val="2"/>
      </rPr>
      <t xml:space="preserve">AUTO ATENDIMENTO - SEM BOTOEIRA - PARA MODELOS 6, 7, 8 E 9 (INCLUI BANDEIRA) - 
</t>
    </r>
    <r>
      <rPr>
        <b/>
        <sz val="10"/>
        <rFont val="Arial"/>
        <family val="2"/>
      </rPr>
      <t>REFORMA (</t>
    </r>
    <r>
      <rPr>
        <sz val="10"/>
        <rFont val="Arial"/>
        <family val="2"/>
      </rPr>
      <t xml:space="preserve">inclui recolhimento, substituição de peças com corrosão, desamassamento e pintura conforme projeto padrão)
</t>
    </r>
    <r>
      <rPr>
        <b/>
        <sz val="10"/>
        <rFont val="Arial"/>
        <family val="2"/>
      </rPr>
      <t xml:space="preserve">EXCLUSIVO EM ITEM DE CHAPA METÁLICA PINTADA NA COR AZUL </t>
    </r>
  </si>
  <si>
    <r>
      <rPr>
        <b/>
        <sz val="10"/>
        <rFont val="Arial"/>
        <family val="2"/>
      </rPr>
      <t>SUB-PÓRTICO</t>
    </r>
    <r>
      <rPr>
        <sz val="10"/>
        <rFont val="Arial"/>
        <family val="2"/>
      </rPr>
      <t xml:space="preserve"> PARA CAIXA AZUL</t>
    </r>
    <r>
      <rPr>
        <b/>
        <sz val="10"/>
        <rFont val="Arial"/>
        <family val="2"/>
      </rPr>
      <t xml:space="preserve"> 24H</t>
    </r>
    <r>
      <rPr>
        <sz val="10"/>
        <rFont val="Arial"/>
        <family val="2"/>
      </rPr>
      <t xml:space="preserve"> - SEM BOTOEIRA - 
</t>
    </r>
    <r>
      <rPr>
        <b/>
        <sz val="10"/>
        <color rgb="FF000000"/>
        <rFont val="Arial"/>
        <family val="2"/>
      </rPr>
      <t>REFORMA</t>
    </r>
    <r>
      <rPr>
        <sz val="11"/>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EXCLUSIVO EM ITEM</t>
    </r>
    <r>
      <rPr>
        <sz val="10"/>
        <rFont val="Arial"/>
        <family val="2"/>
      </rPr>
      <t xml:space="preserve"> </t>
    </r>
    <r>
      <rPr>
        <b/>
        <sz val="10"/>
        <rFont val="Arial"/>
        <family val="2"/>
      </rPr>
      <t xml:space="preserve">DE CHAPA METÁLICA PINTADA NA COR AZUL </t>
    </r>
  </si>
  <si>
    <r>
      <t>SUB-PÓRTICO PARA FACHADAS COM ALTURA MÍNIMA</t>
    </r>
    <r>
      <rPr>
        <sz val="10"/>
        <color theme="1"/>
        <rFont val="Arial"/>
        <family val="2"/>
      </rPr>
      <t xml:space="preserve"> - SEM BOTOEIRA - 
</t>
    </r>
    <r>
      <rPr>
        <b/>
        <sz val="10"/>
        <color indexed="8"/>
        <rFont val="Arial"/>
        <family val="2"/>
      </rPr>
      <t>REFORMA</t>
    </r>
    <r>
      <rPr>
        <sz val="10"/>
        <color rgb="FF000000"/>
        <rFont val="Arial"/>
        <family val="2"/>
      </rPr>
      <t xml:space="preserve"> (inclui recolhimento, substituição de peças com corrosão, desamassamento e pintura conforme projeto padrão)</t>
    </r>
    <r>
      <rPr>
        <sz val="10"/>
        <rFont val="Arial"/>
        <family val="2"/>
      </rPr>
      <t xml:space="preserve">
</t>
    </r>
    <r>
      <rPr>
        <b/>
        <sz val="10"/>
        <rFont val="Arial"/>
        <family val="2"/>
      </rPr>
      <t xml:space="preserve">EXCLUSIVO EM ITEM DE CHAPA METÁLICA PINTADA NA COR AZUL </t>
    </r>
  </si>
  <si>
    <r>
      <t xml:space="preserve">TOTEM TX 6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</si>
  <si>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6 -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</si>
  <si>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</si>
  <si>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9 -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</si>
  <si>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3 - </t>
    </r>
    <r>
      <rPr>
        <sz val="10"/>
        <rFont val="Arial"/>
        <family val="2"/>
      </rPr>
      <t>PEÇA CIDADE LIMPA</t>
    </r>
    <r>
      <rPr>
        <b/>
        <sz val="10"/>
        <rFont val="Arial"/>
        <family val="2"/>
      </rPr>
      <t xml:space="preserve">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POSTE EM AÇO + CHAPA METÁLICA + LETRAS EM ACRÍLICO EXTRUDADO</t>
    </r>
  </si>
  <si>
    <r>
      <t xml:space="preserve">TOTEM TX 3 -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</si>
  <si>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 xml:space="preserve">TOTEM TX 5 - PEÇA CIDADE LIMPA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EM POSTE EM AÇO + CHAPA METÁLICA + LETRAS EM ACRÍLICO EXTRUDADO</t>
    </r>
  </si>
  <si>
    <r>
      <t xml:space="preserve">TOTEM TX 5 - PEÇA CIDADE LIMPA - REFORMA E REMANEJAMENTO </t>
    </r>
    <r>
      <rPr>
        <sz val="10"/>
        <rFont val="Arial"/>
        <family val="2"/>
      </rPr>
      <t>(somente para os casos em que os endereços  das unidades de origem e destino forem distintos)</t>
    </r>
    <r>
      <rPr>
        <b/>
        <sz val="10"/>
        <rFont val="Arial"/>
        <family val="2"/>
      </rPr>
      <t xml:space="preserve">
EXCLUSIVO PARA ITEM EM POSTE EM AÇO + CHAPA METÁLICA + LETRAS EM ACRÍLICO EXTRUDADO</t>
    </r>
  </si>
  <si>
    <r>
      <t>PLACA PX3 
REFORMA -</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</si>
  <si>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X3-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</si>
  <si>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X6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EXTRUDADO</t>
    </r>
  </si>
  <si>
    <r>
      <t xml:space="preserve">PLACA X6 -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</si>
  <si>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 xml:space="preserve">PLACA X9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</si>
  <si>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PLACA X9- REFORMA E REMANEJAMENTO </t>
    </r>
    <r>
      <rPr>
        <sz val="10"/>
        <rFont val="Arial"/>
        <family val="2"/>
      </rPr>
      <t>(somente para os casos em que os endereços  das unidades de origem e destino forem distintos)</t>
    </r>
    <r>
      <rPr>
        <b/>
        <sz val="10"/>
        <rFont val="Arial"/>
        <family val="2"/>
      </rPr>
      <t xml:space="preserve">
EXCLUSIVO PARA ITEM EM CHAPA METÁLICA + LETRAS EM ACRÍLICO EXTRUDADO</t>
    </r>
  </si>
  <si>
    <r>
      <t>CONJUNTO BÁSICO</t>
    </r>
    <r>
      <rPr>
        <sz val="10"/>
        <rFont val="Arial"/>
        <family val="2"/>
      </rPr>
      <t xml:space="preserve"> (FX 70/PL + FAA/TL + TAA/PL)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t>
    </r>
    <r>
      <rPr>
        <sz val="10"/>
        <rFont val="Arial"/>
        <family val="2"/>
      </rPr>
      <t xml:space="preserve"> </t>
    </r>
    <r>
      <rPr>
        <b/>
        <sz val="10"/>
        <rFont val="Arial"/>
        <family val="2"/>
      </rPr>
      <t>EM CHAPA METÁLICA + LETRAS EM ACRÍLICO EXTRUDAD</t>
    </r>
    <r>
      <rPr>
        <sz val="10"/>
        <rFont val="Arial"/>
        <family val="2"/>
      </rPr>
      <t>O</t>
    </r>
  </si>
  <si>
    <r>
      <t xml:space="preserve">CONJUNTO REDUZIDO I
</t>
    </r>
    <r>
      <rPr>
        <sz val="10"/>
        <rFont val="Arial"/>
        <family val="2"/>
      </rPr>
      <t xml:space="preserve">1M² (1,50X0,69M) - 
</t>
    </r>
    <r>
      <rPr>
        <b/>
        <sz val="10"/>
        <rFont val="Arial"/>
        <family val="2"/>
      </rPr>
      <t xml:space="preserve">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</si>
  <si>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t xml:space="preserve">CONJUNTO REDUZIDO II
</t>
    </r>
    <r>
      <rPr>
        <sz val="10"/>
        <rFont val="Arial"/>
        <family val="2"/>
      </rPr>
      <t xml:space="preserve">1,5M² (1,80X0,78M)
</t>
    </r>
    <r>
      <rPr>
        <b/>
        <sz val="10"/>
        <rFont val="Arial"/>
        <family val="2"/>
      </rPr>
      <t>REFORMA</t>
    </r>
    <r>
      <rPr>
        <sz val="10"/>
        <rFont val="Arial"/>
        <family val="2"/>
      </rPr>
      <t xml:space="preserve">
inclui recolhimento, recuperação e pintura dos elementos metálicos e substituição do acrílico. Inclui reinstalação no mesmo local</t>
    </r>
    <r>
      <rPr>
        <b/>
        <sz val="10"/>
        <rFont val="Arial"/>
        <family val="2"/>
      </rPr>
      <t xml:space="preserve">
EXCLUSIVO PARA ITEM EM CHAPA METÁLICA + LETRAS EM ACRÍLICO EXTRUDADO</t>
    </r>
  </si>
  <si>
    <r>
      <rPr>
        <b/>
        <sz val="10"/>
        <rFont val="Arial"/>
        <family val="2"/>
      </rPr>
      <t xml:space="preserve">TOTEM REDUZIDO
REFORMA 
</t>
    </r>
    <r>
      <rPr>
        <sz val="10"/>
        <rFont val="Arial"/>
        <family val="2"/>
      </rPr>
      <t xml:space="preserve">inclui recolhimento, recuperação e pintura dos elementos metálicos e substituição do acrílico. Inclui reinstalação no mesmo local
</t>
    </r>
    <r>
      <rPr>
        <b/>
        <sz val="10"/>
        <rFont val="Arial"/>
        <family val="2"/>
      </rPr>
      <t>EXCLUSIVO PARA ITEM DE POSTE AÇO +CHAPAS METALICAS + LETRAS ACRÍLICO EXTRUDADO</t>
    </r>
  </si>
  <si>
    <r>
      <t xml:space="preserve">BANDEIRA E BANDEIRA REDUZIDA  
REFORMA 
</t>
    </r>
    <r>
      <rPr>
        <sz val="10"/>
        <rFont val="Arial"/>
        <family val="2"/>
      </rPr>
      <t>inclui recolhimento, recuperação e pintura dos elementos metálicos e substituição do acrílico. Inclui reinstalação no mesmo local.</t>
    </r>
    <r>
      <rPr>
        <b/>
        <sz val="10"/>
        <rFont val="Arial"/>
        <family val="2"/>
      </rPr>
      <t xml:space="preserve"> EXCLUSIVO PARA ITEM </t>
    </r>
    <r>
      <rPr>
        <sz val="10"/>
        <rFont val="Arial"/>
        <family val="2"/>
      </rPr>
      <t>E</t>
    </r>
    <r>
      <rPr>
        <b/>
        <sz val="10"/>
        <rFont val="Arial"/>
        <family val="2"/>
      </rPr>
      <t>M CHAPA METÁLICA + LETRAS EM ACRÍLICO EXTRUDADO</t>
    </r>
  </si>
  <si>
    <r>
      <t xml:space="preserve">PAINEL SINALIZADOR LETREIRO  LETREIRO FRONTAL REDUZIDO
REFORMA
</t>
    </r>
    <r>
      <rPr>
        <sz val="10"/>
        <rFont val="Arial"/>
        <family val="2"/>
      </rPr>
      <t>inclui recolhimento, recuperação e pintura dos elementos metálicos e substituição do acrílico. Inclui reinstalação no mesmo local EXCLUSIVO PARA ITEM EM CHAPA METÁLICA + LETRAS EM ACRÍLICO EXTRUDADO</t>
    </r>
  </si>
  <si>
    <r>
      <rPr>
        <b/>
        <sz val="10"/>
        <rFont val="Arial"/>
        <family val="2"/>
      </rPr>
      <t>IIDENTIFICAÇÃO EXTERNA A (PAINEL LETREIRO, PAINEL SIMPLES E PAINEL TEXTO</t>
    </r>
    <r>
      <rPr>
        <sz val="10"/>
        <rFont val="Arial"/>
        <family val="2"/>
      </rPr>
      <t xml:space="preserve">
</t>
    </r>
    <r>
      <rPr>
        <b/>
        <sz val="10"/>
        <rFont val="Arial"/>
        <family val="2"/>
      </rPr>
      <t xml:space="preserve">REFORMA
</t>
    </r>
    <r>
      <rPr>
        <sz val="10"/>
        <rFont val="Arial"/>
        <family val="2"/>
      </rPr>
      <t xml:space="preserve">inclui recolhimento, substituição de peças com corrosão, desamassamento e pintura conforme projeto padrão
</t>
    </r>
    <r>
      <rPr>
        <b/>
        <sz val="10"/>
        <rFont val="Arial"/>
        <family val="2"/>
      </rPr>
      <t>EXCLUSIVO PARA ITEM</t>
    </r>
    <r>
      <rPr>
        <sz val="10"/>
        <rFont val="Arial"/>
        <family val="2"/>
      </rPr>
      <t xml:space="preserve"> </t>
    </r>
    <r>
      <rPr>
        <b/>
        <sz val="10"/>
        <rFont val="Arial"/>
        <family val="2"/>
      </rPr>
      <t xml:space="preserve">EM CHAPA METÁLICA </t>
    </r>
  </si>
  <si>
    <r>
      <rPr>
        <b/>
        <sz val="10"/>
        <color theme="1"/>
        <rFont val="Arial"/>
        <family val="2"/>
      </rPr>
      <t>IDENTIFICAÇÃO EXTERNA B -</t>
    </r>
    <r>
      <rPr>
        <sz val="10"/>
        <color theme="1"/>
        <rFont val="Arial"/>
        <family val="2"/>
      </rPr>
      <t xml:space="preserve"> 
</t>
    </r>
    <r>
      <rPr>
        <b/>
        <sz val="10"/>
        <color theme="1"/>
        <rFont val="Arial"/>
        <family val="2"/>
      </rPr>
      <t>REFORMA</t>
    </r>
    <r>
      <rPr>
        <sz val="10"/>
        <color theme="1"/>
        <rFont val="Arial"/>
        <family val="2"/>
      </rPr>
      <t xml:space="preserve">
</t>
    </r>
    <r>
      <rPr>
        <sz val="10"/>
        <color rgb="FF000000"/>
        <rFont val="Arial"/>
        <family val="2"/>
      </rPr>
      <t>inclui recolhimento, substituição de peças com corrosão, desamassamento e pintura conforme projeto padrão</t>
    </r>
    <r>
      <rPr>
        <sz val="10"/>
        <color theme="1"/>
        <rFont val="Arial"/>
        <family val="2"/>
      </rPr>
      <t xml:space="preserve">
</t>
    </r>
    <r>
      <rPr>
        <b/>
        <sz val="10"/>
        <color theme="1"/>
        <rFont val="Arial"/>
        <family val="2"/>
      </rPr>
      <t>EXCLUSIVO PARA ITEM EM CHAPA METÁLICA</t>
    </r>
    <r>
      <rPr>
        <sz val="10"/>
        <color theme="1"/>
        <rFont val="Arial"/>
        <family val="2"/>
      </rPr>
      <t xml:space="preserve"> </t>
    </r>
  </si>
  <si>
    <r>
      <t xml:space="preserve">ADESIVO VINILICO  PARA USO EXTERNO COM </t>
    </r>
    <r>
      <rPr>
        <b/>
        <sz val="10"/>
        <rFont val="Arial"/>
        <family val="2"/>
      </rPr>
      <t>IMPRESSÃO DIGITAL VARIÁVEL</t>
    </r>
    <r>
      <rPr>
        <sz val="10"/>
        <rFont val="Arial"/>
        <family val="2"/>
      </rPr>
      <t xml:space="preserve">  APLICADO SOBRE VIDRO OU PLACA DE ACM.
As artes finais para este tipo de implantação estão determinadas nos cadernos de diretrizes, cabendo à CILOG a definição desta instalação. 
</t>
    </r>
    <r>
      <rPr>
        <b/>
        <sz val="10"/>
        <rFont val="Arial"/>
        <family val="2"/>
      </rPr>
      <t xml:space="preserve">QUALQUER EXCEÇÃO NÃO PREVISTA NOS CADERNOS DE DIRETRIZES SÓ PODERÁ SER IIMPLANTADA COM AUTORIZAÇÃO E ANUÊNCIA DA GELOG/ GECOM. </t>
    </r>
  </si>
  <si>
    <t xml:space="preserve">2-Não será devida a remuneração extra (itens constantes na aba 5-Serviços Complementares) para o serviço de retirada de placa de sinalização externa nos casos de substituição/reforma. Tais serviços serão remunerados pelo valor previsto na "instalação" do item contratado.
3-Os valores propostos incluem o pagamento das taxas de ART/ RRT para a apresentação de laudo técnico e para a sua instalação e/ou apresentação de projeto de fundação, para o caso de instalação de totens e Identificação externa tipo B.
4- Os itens de sinalização externa de agência, SNC, quiosque e PAE estão detalhados no Caderno de Diretrizes de Instalação de Sinalização – CDIS: Sinalização Externa de Agências e SAANC - </t>
  </si>
  <si>
    <t>01.01.07. SUBTOTAL - UNIDADE ADMINISTRATIVA - SINALIZAÇÃO PRIMÁRIA</t>
  </si>
  <si>
    <t>01.01.08. SUBTOTAL - MATERIAIS DE SINALIZAÇÃO DE OBRAS E INAUGURAÇÃO DE ESPAÇOS</t>
  </si>
  <si>
    <t xml:space="preserve">01.01.08. SUBTOTAL - ADESIVOS DE IDENTIFICAÇÃO, MERCHANDISING, INSTITUCIONAIS OU PROMOCIONAIS </t>
  </si>
  <si>
    <r>
      <t xml:space="preserve">Testeira de Carenagem - testeira completa, com réguas e transações 
</t>
    </r>
    <r>
      <rPr>
        <b/>
        <sz val="10"/>
        <color rgb="FF000000"/>
        <rFont val="Arial"/>
        <family val="2"/>
      </rPr>
      <t>SOMENTE PARA SUBSTITUIÇÃO EM TESTEIRAS EXISTENTES</t>
    </r>
    <r>
      <rPr>
        <sz val="10"/>
        <color indexed="8"/>
        <rFont val="Arial"/>
        <family val="2"/>
      </rPr>
      <t xml:space="preserve">
* ITEM SEM BDI </t>
    </r>
  </si>
  <si>
    <r>
      <t xml:space="preserve">RÉGUA REMOVÍVEL TRANSFERÊNCIAS
RÉGUA REMOVÍVEL SALDOS/EXTRATOS
RÉGUA REMOVÍVEL PAGAMENTOS 
RÉGUA REMOVÍVEL PENHOR
</t>
    </r>
    <r>
      <rPr>
        <b/>
        <sz val="10"/>
        <rFont val="Arial"/>
        <family val="2"/>
      </rPr>
      <t xml:space="preserve">SOMENTE PARA SUBSTITUIÇÃO EM TESTEIRAS EXISTENTES
* ITEM SEM BDI 
</t>
    </r>
  </si>
  <si>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enagem</t>
    </r>
    <r>
      <rPr>
        <b/>
        <sz val="11"/>
        <color rgb="FF000000"/>
        <rFont val="Arial"/>
        <family val="2"/>
      </rPr>
      <t xml:space="preserve"> 4 R</t>
    </r>
    <r>
      <rPr>
        <sz val="11"/>
        <color rgb="FF000000"/>
        <rFont val="Arial"/>
        <family val="2"/>
      </rPr>
      <t xml:space="preserve">éguas
</t>
    </r>
    <r>
      <rPr>
        <b/>
        <sz val="11"/>
        <color rgb="FF000000"/>
        <rFont val="Arial"/>
        <family val="2"/>
      </rPr>
      <t>T</t>
    </r>
    <r>
      <rPr>
        <sz val="11"/>
        <color rgb="FF000000"/>
        <rFont val="Arial"/>
        <family val="2"/>
      </rPr>
      <t>e</t>
    </r>
    <r>
      <rPr>
        <b/>
        <sz val="11"/>
        <color rgb="FF000000"/>
        <rFont val="Arial"/>
        <family val="2"/>
      </rPr>
      <t>S</t>
    </r>
    <r>
      <rPr>
        <sz val="11"/>
        <color rgb="FF000000"/>
        <rFont val="Arial"/>
        <family val="2"/>
      </rPr>
      <t xml:space="preserve">teira de </t>
    </r>
    <r>
      <rPr>
        <b/>
        <sz val="11"/>
        <color rgb="FF000000"/>
        <rFont val="Arial"/>
        <family val="2"/>
      </rPr>
      <t>CAR</t>
    </r>
    <r>
      <rPr>
        <sz val="11"/>
        <color rgb="FF000000"/>
        <rFont val="Arial"/>
        <family val="2"/>
      </rPr>
      <t xml:space="preserve">enagem </t>
    </r>
    <r>
      <rPr>
        <b/>
        <sz val="11"/>
        <color rgb="FF000000"/>
        <rFont val="Arial"/>
        <family val="2"/>
      </rPr>
      <t>4 R</t>
    </r>
    <r>
      <rPr>
        <sz val="11"/>
        <color rgb="FF000000"/>
        <rFont val="Arial"/>
        <family val="2"/>
      </rPr>
      <t xml:space="preserve">éguas </t>
    </r>
    <r>
      <rPr>
        <b/>
        <sz val="11"/>
        <color rgb="FF000000"/>
        <rFont val="Arial"/>
        <family val="2"/>
      </rPr>
      <t>P</t>
    </r>
    <r>
      <rPr>
        <sz val="11"/>
        <color rgb="FF000000"/>
        <rFont val="Arial"/>
        <family val="2"/>
      </rPr>
      <t xml:space="preserve">referencial
</t>
    </r>
    <r>
      <rPr>
        <b/>
        <sz val="11"/>
        <color rgb="FF000000"/>
        <rFont val="Arial"/>
        <family val="2"/>
      </rPr>
      <t xml:space="preserve">* ITEM SEM BDI </t>
    </r>
  </si>
  <si>
    <t>CÓDIGO</t>
  </si>
  <si>
    <t>03.03.11</t>
  </si>
  <si>
    <t>Placa de acrílico cristal 4mm, 250x200mm, especificações a serem fornecidas pela CAIXA no pedido</t>
  </si>
  <si>
    <t>Placa de acrílico cristal 4mm, 400x250mmmm
especificações a serem fornecidas pela CAIXA no pedido</t>
  </si>
  <si>
    <r>
      <t xml:space="preserve">Elementos da Sinalização Terciária </t>
    </r>
    <r>
      <rPr>
        <b/>
        <sz val="10"/>
        <rFont val="Arial"/>
        <family val="2"/>
      </rPr>
      <t>MODELO ANTIGO</t>
    </r>
    <r>
      <rPr>
        <sz val="10"/>
        <rFont val="Arial"/>
        <family val="2"/>
      </rPr>
      <t xml:space="preserve"> incluindo identificação de Mesa  
</t>
    </r>
    <r>
      <rPr>
        <b/>
        <sz val="10"/>
        <rFont val="Arial"/>
        <family val="2"/>
      </rPr>
      <t xml:space="preserve">REFORMA. </t>
    </r>
    <r>
      <rPr>
        <sz val="10"/>
        <rFont val="Arial"/>
        <family val="2"/>
      </rPr>
      <t xml:space="preserve">
Inclui retirada, recolhimento, recuperação e pintura . </t>
    </r>
    <r>
      <rPr>
        <b/>
        <sz val="10"/>
        <rFont val="Arial"/>
        <family val="2"/>
      </rPr>
      <t xml:space="preserve">EXCLUSIVO PARA ITEM </t>
    </r>
    <r>
      <rPr>
        <sz val="10"/>
        <rFont val="Arial"/>
        <family val="2"/>
      </rPr>
      <t xml:space="preserve">EM CHAPA DE ALUMÍNIO EXTRUDADO COM PINTURA E SERIGRAFIA </t>
    </r>
  </si>
  <si>
    <r>
      <t xml:space="preserve">ADESIVO VINILICO  PARA USO INTERNO </t>
    </r>
    <r>
      <rPr>
        <b/>
        <sz val="10"/>
        <rFont val="Arial"/>
        <family val="2"/>
      </rPr>
      <t xml:space="preserve">COM IMPRESSÃO DIGITAL VARIÁVEL </t>
    </r>
    <r>
      <rPr>
        <sz val="10"/>
        <rFont val="Arial"/>
        <family val="2"/>
      </rPr>
      <t xml:space="preserve"> APLICADO SOBRE PAREDE, PLACA DE ACM OU CHAPA DE ACRÍLICO.
As artes finais para este tipo de implantação estão determinadas nos cadernos de diretrizes, cabendo à CILOG a definição desta instalação. 
</t>
    </r>
    <r>
      <rPr>
        <b/>
        <sz val="10"/>
        <rFont val="Arial"/>
        <family val="2"/>
      </rPr>
      <t>QUALQUER EXCEÇÃO NÃO PREVISTAS NOS CADERNOS DE DIRETRIZES SÓ PODERÁ SER IIMPLANTADA COM AUTORIZAÇÃO E ANUÊNCIA DA GELOG/ GECOM</t>
    </r>
    <r>
      <rPr>
        <sz val="10"/>
        <rFont val="Arial"/>
        <family val="2"/>
      </rPr>
      <t xml:space="preserve">. </t>
    </r>
  </si>
  <si>
    <r>
      <t>AD</t>
    </r>
    <r>
      <rPr>
        <sz val="11"/>
        <color rgb="FF000000"/>
        <rFont val="Arial"/>
        <family val="2"/>
      </rPr>
      <t>esivo Seta Orientativo Siga (</t>
    </r>
    <r>
      <rPr>
        <b/>
        <sz val="11"/>
        <color rgb="FF000000"/>
        <rFont val="Arial"/>
        <family val="2"/>
      </rPr>
      <t>V</t>
    </r>
    <r>
      <rPr>
        <sz val="11"/>
        <color rgb="FF000000"/>
        <rFont val="Arial"/>
        <family val="2"/>
      </rPr>
      <t>er</t>
    </r>
    <r>
      <rPr>
        <b/>
        <sz val="11"/>
        <color rgb="FF000000"/>
        <rFont val="Arial"/>
        <family val="2"/>
      </rPr>
      <t>D</t>
    </r>
    <r>
      <rPr>
        <sz val="11"/>
        <color rgb="FF000000"/>
        <rFont val="Arial"/>
        <family val="2"/>
      </rPr>
      <t xml:space="preserve">e) </t>
    </r>
    <r>
      <rPr>
        <b/>
        <sz val="11"/>
        <color rgb="FF000000"/>
        <rFont val="Arial"/>
        <family val="2"/>
      </rPr>
      <t xml:space="preserve">
AD</t>
    </r>
    <r>
      <rPr>
        <sz val="11"/>
        <color rgb="FF000000"/>
        <rFont val="Arial"/>
        <family val="2"/>
      </rPr>
      <t>esivo Seta Orientativo Pare (</t>
    </r>
    <r>
      <rPr>
        <b/>
        <sz val="11"/>
        <color rgb="FF000000"/>
        <rFont val="Arial"/>
        <family val="2"/>
      </rPr>
      <t>V</t>
    </r>
    <r>
      <rPr>
        <sz val="11"/>
        <color rgb="FF000000"/>
        <rFont val="Arial"/>
        <family val="2"/>
      </rPr>
      <t>er</t>
    </r>
    <r>
      <rPr>
        <b/>
        <sz val="11"/>
        <color rgb="FF000000"/>
        <rFont val="Arial"/>
        <family val="2"/>
      </rPr>
      <t>M</t>
    </r>
    <r>
      <rPr>
        <sz val="11"/>
        <color rgb="FF000000"/>
        <rFont val="Arial"/>
        <family val="2"/>
      </rPr>
      <t xml:space="preserve">elha) </t>
    </r>
    <r>
      <rPr>
        <b/>
        <sz val="11"/>
        <color rgb="FF000000"/>
        <rFont val="Arial"/>
        <family val="2"/>
      </rPr>
      <t xml:space="preserve">
Conjunto com 1 ADVD e 1 ADVM</t>
    </r>
  </si>
  <si>
    <r>
      <rPr>
        <b/>
        <sz val="10"/>
        <color rgb="FF000000"/>
        <rFont val="Arial"/>
        <family val="2"/>
      </rPr>
      <t>T</t>
    </r>
    <r>
      <rPr>
        <sz val="11"/>
        <color rgb="FF000000"/>
        <rFont val="Arial"/>
        <family val="2"/>
      </rPr>
      <t xml:space="preserve">otem </t>
    </r>
    <r>
      <rPr>
        <b/>
        <sz val="11"/>
        <color rgb="FF000000"/>
        <rFont val="Arial"/>
        <family val="2"/>
      </rPr>
      <t>Ambiente</t>
    </r>
    <r>
      <rPr>
        <sz val="11"/>
        <color rgb="FF000000"/>
        <rFont val="Arial"/>
        <family val="2"/>
      </rPr>
      <t xml:space="preserve"> / Atendimento</t>
    </r>
  </si>
  <si>
    <t xml:space="preserve"> Totem Atendimento - inclui desamassamento, recuperação, pintura dos elementos metálicos e adesivação </t>
  </si>
  <si>
    <r>
      <t>PL</t>
    </r>
    <r>
      <rPr>
        <sz val="10"/>
        <color indexed="8"/>
        <rFont val="Arial"/>
        <family val="2"/>
      </rPr>
      <t xml:space="preserve">aca </t>
    </r>
    <r>
      <rPr>
        <b/>
        <sz val="10"/>
        <color indexed="8"/>
        <rFont val="Arial"/>
        <family val="2"/>
      </rPr>
      <t>N</t>
    </r>
    <r>
      <rPr>
        <sz val="10"/>
        <color indexed="8"/>
        <rFont val="Arial"/>
        <family val="2"/>
      </rPr>
      <t xml:space="preserve">umérica de </t>
    </r>
    <r>
      <rPr>
        <b/>
        <sz val="10"/>
        <color indexed="8"/>
        <rFont val="Arial"/>
        <family val="2"/>
      </rPr>
      <t>M</t>
    </r>
    <r>
      <rPr>
        <sz val="10"/>
        <color indexed="8"/>
        <rFont val="Arial"/>
        <family val="2"/>
      </rPr>
      <t>esa</t>
    </r>
    <r>
      <rPr>
        <b/>
        <sz val="10"/>
        <color indexed="8"/>
        <rFont val="Arial"/>
        <family val="2"/>
      </rPr>
      <t xml:space="preserve"> com adesivo - numeração/especificação a ser fornecida no momento do pedido</t>
    </r>
  </si>
  <si>
    <r>
      <t>P</t>
    </r>
    <r>
      <rPr>
        <sz val="10"/>
        <color indexed="8"/>
        <rFont val="Arial"/>
        <family val="2"/>
      </rPr>
      <t xml:space="preserve">orta </t>
    </r>
    <r>
      <rPr>
        <b/>
        <sz val="10"/>
        <color indexed="8"/>
        <rFont val="Arial"/>
        <family val="2"/>
      </rPr>
      <t>F</t>
    </r>
    <r>
      <rPr>
        <sz val="10"/>
        <color indexed="8"/>
        <rFont val="Arial"/>
        <family val="2"/>
      </rPr>
      <t xml:space="preserve">older de </t>
    </r>
    <r>
      <rPr>
        <b/>
        <sz val="10"/>
        <color indexed="8"/>
        <rFont val="Arial"/>
        <family val="2"/>
      </rPr>
      <t>M</t>
    </r>
    <r>
      <rPr>
        <sz val="10"/>
        <color indexed="8"/>
        <rFont val="Arial"/>
        <family val="2"/>
      </rPr>
      <t xml:space="preserve">esa – com </t>
    </r>
    <r>
      <rPr>
        <b/>
        <sz val="10"/>
        <color indexed="8"/>
        <rFont val="Arial"/>
        <family val="2"/>
      </rPr>
      <t xml:space="preserve">1 </t>
    </r>
    <r>
      <rPr>
        <sz val="10"/>
        <color indexed="8"/>
        <rFont val="Arial"/>
        <family val="2"/>
      </rPr>
      <t xml:space="preserve">bolsa de acrílico </t>
    </r>
  </si>
  <si>
    <t>.</t>
  </si>
  <si>
    <t>04.01.07</t>
  </si>
  <si>
    <t>04.01.07.01</t>
  </si>
  <si>
    <t>04.01.07.02</t>
  </si>
  <si>
    <t>04.01.07.03</t>
  </si>
  <si>
    <t>04.01.07.04</t>
  </si>
  <si>
    <t>04.01.07.05</t>
  </si>
  <si>
    <t>04.01.07.06</t>
  </si>
  <si>
    <t>04.01.07.07</t>
  </si>
  <si>
    <t>AL02-frente
AL02-frente - regional
AL02-verso</t>
  </si>
  <si>
    <t>Adesivo longarina obeso-frente
Adesivo longarina obeso-frente- regional
Adesivo longarina obeso-verso</t>
  </si>
  <si>
    <t>04.01.12. SUBTOTAL - PELÍCULAS, BANNERS E FITAS</t>
  </si>
  <si>
    <t>04.02.01.01</t>
  </si>
  <si>
    <t>04.02.01</t>
  </si>
  <si>
    <t>04.02.01.02</t>
  </si>
  <si>
    <t>04.02.01.03</t>
  </si>
  <si>
    <t>04.02.01.04</t>
  </si>
  <si>
    <t>04.02.01.05</t>
  </si>
  <si>
    <t>04.02.01.06</t>
  </si>
  <si>
    <t>04.02.01.07</t>
  </si>
  <si>
    <t>04.02.01.08</t>
  </si>
  <si>
    <t>04.02.01.09</t>
  </si>
  <si>
    <t>04.02.01.10</t>
  </si>
  <si>
    <t>04.02.01.11</t>
  </si>
  <si>
    <t>04.02.01.12</t>
  </si>
  <si>
    <t>04.02.01.13</t>
  </si>
  <si>
    <t>04.02.01.14</t>
  </si>
  <si>
    <t>04.02.01.15</t>
  </si>
  <si>
    <t>04.02.01.16</t>
  </si>
  <si>
    <t>04.02.01.17</t>
  </si>
  <si>
    <t>04.02.01.18</t>
  </si>
  <si>
    <t>04.02.01.19</t>
  </si>
  <si>
    <t>04.02.01.20</t>
  </si>
  <si>
    <t>04.02.01.21</t>
  </si>
  <si>
    <t>04.02.01.22</t>
  </si>
  <si>
    <t>04.02.01.23</t>
  </si>
  <si>
    <t>04.02.01.24</t>
  </si>
  <si>
    <t>04.02.01.25</t>
  </si>
  <si>
    <t>04.02.01.26</t>
  </si>
  <si>
    <t>04.02.01.27</t>
  </si>
  <si>
    <t>04.02.01.28</t>
  </si>
  <si>
    <t>04.02.01.29</t>
  </si>
  <si>
    <t>04.02.01.30</t>
  </si>
  <si>
    <t>04.02.01.31</t>
  </si>
  <si>
    <t>04.02.01.32</t>
  </si>
  <si>
    <t>04.02.01.33</t>
  </si>
  <si>
    <t>04.02.01.34</t>
  </si>
  <si>
    <t>04.02.01.35</t>
  </si>
  <si>
    <t>04.02.01.36</t>
  </si>
  <si>
    <t>04.02.01.37</t>
  </si>
  <si>
    <t>04.02.01.38</t>
  </si>
  <si>
    <t>04.02.01.39</t>
  </si>
  <si>
    <t>04.02.01.40</t>
  </si>
  <si>
    <t>04.02.01.41</t>
  </si>
  <si>
    <t xml:space="preserve">04.02.01 SUBTOTAL - ELEMENTOS PARA REFORMA </t>
  </si>
  <si>
    <t>PCI</t>
  </si>
  <si>
    <t>Porta Cartaz Informativo</t>
  </si>
  <si>
    <t>PCI
(REFORMA)</t>
  </si>
  <si>
    <t>Porta Cartaz Informativo
(inclui pintura, desamassamento e substituição do acrílico)</t>
  </si>
  <si>
    <t>04.01.05.14</t>
  </si>
  <si>
    <t>04.01.05.15</t>
  </si>
  <si>
    <r>
      <t xml:space="preserve">Elementos da Sinalização Secundária </t>
    </r>
    <r>
      <rPr>
        <b/>
        <sz val="10"/>
        <rFont val="Arial"/>
        <family val="2"/>
      </rPr>
      <t>MODELO ANTIGO</t>
    </r>
    <r>
      <rPr>
        <sz val="10"/>
        <rFont val="Arial"/>
        <family val="2"/>
      </rPr>
      <t xml:space="preserve">  
</t>
    </r>
    <r>
      <rPr>
        <b/>
        <sz val="10"/>
        <rFont val="Arial"/>
        <family val="2"/>
      </rPr>
      <t xml:space="preserve">REFORMA </t>
    </r>
    <r>
      <rPr>
        <sz val="10"/>
        <rFont val="Arial"/>
        <family val="2"/>
      </rPr>
      <t xml:space="preserve">
Inclui retirada, recolhimento, recuperação e pintura 
</t>
    </r>
    <r>
      <rPr>
        <b/>
        <sz val="10"/>
        <rFont val="Arial"/>
        <family val="2"/>
      </rPr>
      <t xml:space="preserve">EXCLUSIVO PARA ITEM EM CHAPA DE ALUMÍNIO EXTRUDADO COM PINTURA E SERIGRAFIA </t>
    </r>
  </si>
  <si>
    <r>
      <t>"Placão"  Placa de Informações do AutoAtendimento</t>
    </r>
    <r>
      <rPr>
        <sz val="10"/>
        <color indexed="8"/>
        <rFont val="Arial"/>
        <family val="2"/>
      </rPr>
      <t xml:space="preserve"> (reforma da placa existente)</t>
    </r>
    <r>
      <rPr>
        <b/>
        <sz val="10"/>
        <color indexed="8"/>
        <rFont val="Arial"/>
        <family val="2"/>
      </rPr>
      <t xml:space="preserve">
inclui retirada, recolhimento, recuperação e pintura dos elementos metálicos, desamassamento e novo texto</t>
    </r>
  </si>
  <si>
    <t xml:space="preserve">Varal de texto                          </t>
  </si>
  <si>
    <t>Anteparo  para proteção de mesa de atendimento  - Protextor COVID (mesa ou guichê) - elemento em Acetato, policarbonato, poliestireno, Acrílico, PVC ou PETG, incolor, com 3mm a 4mm, conforme detalhamento no TR -Termo de Referência</t>
  </si>
  <si>
    <t xml:space="preserve">Conjunto de Suporte para Sinalização Aérea fixado no texto (considerar 01 par para fixação de placa aérea em cada conjunto) </t>
  </si>
  <si>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8 </t>
    </r>
    <r>
      <rPr>
        <sz val="10"/>
        <color indexed="8"/>
        <rFont val="Arial"/>
        <family val="2"/>
      </rPr>
      <t xml:space="preserve">bolsas </t>
    </r>
    <r>
      <rPr>
        <b/>
        <sz val="10"/>
        <color indexed="8"/>
        <rFont val="Arial"/>
        <family val="2"/>
      </rPr>
      <t xml:space="preserve">
*adquirir varal separadamente</t>
    </r>
  </si>
  <si>
    <r>
      <t>P</t>
    </r>
    <r>
      <rPr>
        <sz val="10"/>
        <color indexed="8"/>
        <rFont val="Arial"/>
        <family val="2"/>
      </rPr>
      <t>orta</t>
    </r>
    <r>
      <rPr>
        <b/>
        <sz val="10"/>
        <color indexed="8"/>
        <rFont val="Arial"/>
        <family val="2"/>
      </rPr>
      <t xml:space="preserve"> A</t>
    </r>
    <r>
      <rPr>
        <sz val="10"/>
        <color indexed="8"/>
        <rFont val="Arial"/>
        <family val="2"/>
      </rPr>
      <t>visos de</t>
    </r>
    <r>
      <rPr>
        <b/>
        <sz val="10"/>
        <color indexed="8"/>
        <rFont val="Arial"/>
        <family val="2"/>
      </rPr>
      <t xml:space="preserve"> V</t>
    </r>
    <r>
      <rPr>
        <sz val="10"/>
        <color indexed="8"/>
        <rFont val="Arial"/>
        <family val="2"/>
      </rPr>
      <t>aral com</t>
    </r>
    <r>
      <rPr>
        <b/>
        <sz val="10"/>
        <color indexed="8"/>
        <rFont val="Arial"/>
        <family val="2"/>
      </rPr>
      <t xml:space="preserve"> 12 </t>
    </r>
    <r>
      <rPr>
        <sz val="10"/>
        <color indexed="8"/>
        <rFont val="Arial"/>
        <family val="2"/>
      </rPr>
      <t>bolsas</t>
    </r>
    <r>
      <rPr>
        <b/>
        <sz val="10"/>
        <color indexed="8"/>
        <rFont val="Arial"/>
        <family val="2"/>
      </rPr>
      <t xml:space="preserve">
*adquirir varal separadamente</t>
    </r>
  </si>
  <si>
    <r>
      <t xml:space="preserve">POSTE METÁLICO COM PLACA PARA SINALIZAÇÃO VERTICAL. POSTE EM AÇO.
</t>
    </r>
    <r>
      <rPr>
        <b/>
        <sz val="10"/>
        <rFont val="Arial"/>
        <family val="2"/>
      </rPr>
      <t>(POSTE + PLACA. INFORMAÇÕES DA PLACA SERÃO FORNECIDAS NO MOMENTO DO PEDIDO)</t>
    </r>
  </si>
  <si>
    <r>
      <t>trio P</t>
    </r>
    <r>
      <rPr>
        <sz val="10"/>
        <color indexed="8"/>
        <rFont val="Arial"/>
        <family val="2"/>
      </rPr>
      <t>orta</t>
    </r>
    <r>
      <rPr>
        <b/>
        <sz val="10"/>
        <color indexed="8"/>
        <rFont val="Arial"/>
        <family val="2"/>
      </rPr>
      <t xml:space="preserve"> C</t>
    </r>
    <r>
      <rPr>
        <sz val="10"/>
        <color indexed="8"/>
        <rFont val="Arial"/>
        <family val="2"/>
      </rPr>
      <t xml:space="preserve">artaz </t>
    </r>
    <r>
      <rPr>
        <b/>
        <sz val="10"/>
        <color indexed="8"/>
        <rFont val="Arial"/>
        <family val="2"/>
      </rPr>
      <t>C</t>
    </r>
    <r>
      <rPr>
        <sz val="10"/>
        <color indexed="8"/>
        <rFont val="Arial"/>
        <family val="2"/>
      </rPr>
      <t xml:space="preserve">omponível 
</t>
    </r>
    <r>
      <rPr>
        <b/>
        <sz val="10"/>
        <color indexed="8"/>
        <rFont val="Arial"/>
        <family val="2"/>
      </rPr>
      <t>*adquirir varal separadamente</t>
    </r>
  </si>
  <si>
    <t xml:space="preserve">PISO TÁTIL DIRECIONAL OU DE ALERTA EM PLACA DE BORRACHA COM 25X25 CENTIMETROS - COR AZUL (manutenção trilha existente) OU PRETA  (manutenção ou novas trilhas) </t>
  </si>
  <si>
    <t xml:space="preserve">PISO TÁTIL DIRECIONAL OU DE ALERTA EM PLACA DE POLIESTER COM 25X25 CENTIMETROS - COR AZUL (Manutenção trilha existente) OU PRETA (manutenção ou novas trilhas) </t>
  </si>
  <si>
    <t>03.05</t>
  </si>
  <si>
    <t>03.05.01</t>
  </si>
  <si>
    <t xml:space="preserve">03.05. SUBTOTAL - ADESIVOS DE IDENTIFICAÇÃO, MERCHADISING , INSTITUCIONAIS E PROMOCIONAIS </t>
  </si>
  <si>
    <t>04.01.04. SUBTOTAL - SINALIZAÇÃO DE MOBILIÁRIO</t>
  </si>
  <si>
    <t>04.01.05.16</t>
  </si>
  <si>
    <t>04.01.05.17</t>
  </si>
  <si>
    <t>04.01.05.18</t>
  </si>
  <si>
    <t>04.01.05.19</t>
  </si>
  <si>
    <t>04.01.05.20</t>
  </si>
  <si>
    <t>04.01.05.21</t>
  </si>
  <si>
    <t>04.01.05.22</t>
  </si>
  <si>
    <t>04.01.05.23</t>
  </si>
  <si>
    <t>04.01.05 SUBTOTAL - PLACAS INFORMATIVAS/AUXILIARES</t>
  </si>
  <si>
    <t>04.01.06.08</t>
  </si>
  <si>
    <t>04.01.06.09</t>
  </si>
  <si>
    <t>04.01.06.10</t>
  </si>
  <si>
    <t>04.01.06.11</t>
  </si>
  <si>
    <t>04.01.06.12</t>
  </si>
  <si>
    <t>04.01.06.13</t>
  </si>
  <si>
    <t>04.01.06.14</t>
  </si>
  <si>
    <t>04.01.06.15</t>
  </si>
  <si>
    <t>04.01.06 SUBTOTAL - SUPORTES DE MERCHANDISING</t>
  </si>
  <si>
    <t>04.01.07 SUBTOTAL - ELEMENTOS DE SINALIZAÇÃO TÁTIL INTERNA</t>
  </si>
  <si>
    <t>04.01.08.05</t>
  </si>
  <si>
    <t>04.01.08.06</t>
  </si>
  <si>
    <t>04.01.08.07</t>
  </si>
  <si>
    <t>04.01.08.08</t>
  </si>
  <si>
    <t>04.01.08.09</t>
  </si>
  <si>
    <t>04.01.08.10</t>
  </si>
  <si>
    <t>04.01.08.11</t>
  </si>
  <si>
    <t>04.01.08.12</t>
  </si>
  <si>
    <t>04.01.08.13</t>
  </si>
  <si>
    <t>04.01.08.14</t>
  </si>
  <si>
    <t>04.01.08.15</t>
  </si>
  <si>
    <t>04.01.08.16</t>
  </si>
  <si>
    <t>04.01.08.17</t>
  </si>
  <si>
    <t>04.01.08.18</t>
  </si>
  <si>
    <t>04.01.08.19</t>
  </si>
  <si>
    <t>CAP03</t>
  </si>
  <si>
    <r>
      <rPr>
        <b/>
        <sz val="10"/>
        <rFont val="Arial"/>
        <family val="2"/>
      </rPr>
      <t>Cap</t>
    </r>
    <r>
      <rPr>
        <sz val="10"/>
        <rFont val="Arial"/>
        <family val="2"/>
      </rPr>
      <t xml:space="preserve">a para sofá preferencial em couro sintético </t>
    </r>
  </si>
  <si>
    <t>04.01.08.20</t>
  </si>
  <si>
    <t>CAP03-R</t>
  </si>
  <si>
    <r>
      <rPr>
        <b/>
        <sz val="10"/>
        <rFont val="Arial"/>
        <family val="2"/>
      </rPr>
      <t>Cap</t>
    </r>
    <r>
      <rPr>
        <sz val="10"/>
        <rFont val="Arial"/>
        <family val="2"/>
      </rPr>
      <t xml:space="preserve">a para sofá preferencial em couro sintético – </t>
    </r>
    <r>
      <rPr>
        <b/>
        <sz val="10"/>
        <rFont val="Arial"/>
        <family val="2"/>
      </rPr>
      <t>R</t>
    </r>
    <r>
      <rPr>
        <sz val="10"/>
        <rFont val="Arial"/>
        <family val="2"/>
      </rPr>
      <t>egional (para lei local específica)</t>
    </r>
  </si>
  <si>
    <t xml:space="preserve">04.01.08. </t>
  </si>
  <si>
    <t>04.01.09.01</t>
  </si>
  <si>
    <t>04.01.09.02</t>
  </si>
  <si>
    <t>04.01.09.03</t>
  </si>
  <si>
    <t>04.01.09.04</t>
  </si>
  <si>
    <t>04.01.10. SUBTOTAL - ADESIVOS EXTERNOS</t>
  </si>
  <si>
    <t>04.01.11 SUBTOTAL - ELEMENTOS DE SINALIZAÇÃO TÁTIL EXTERNA</t>
  </si>
  <si>
    <t>04.01.12.03</t>
  </si>
  <si>
    <t>04.01.12.04</t>
  </si>
  <si>
    <t>04.01.12.05</t>
  </si>
  <si>
    <t>04.01.12.06</t>
  </si>
  <si>
    <t>04.01.12.07</t>
  </si>
  <si>
    <t>04.01.12.08</t>
  </si>
  <si>
    <t>04.01.12.09</t>
  </si>
  <si>
    <t>04.01.13</t>
  </si>
  <si>
    <t>04.01.13.01</t>
  </si>
  <si>
    <t>04.01.13.02</t>
  </si>
  <si>
    <t>SUBTOTAL - SINALIZAÇÃO PREFERENCIAL</t>
  </si>
  <si>
    <t>0,35m²</t>
  </si>
  <si>
    <r>
      <rPr>
        <b/>
        <sz val="10"/>
        <rFont val="Arial"/>
        <family val="2"/>
      </rPr>
      <t xml:space="preserve">ADM-PMV- </t>
    </r>
    <r>
      <rPr>
        <sz val="10"/>
        <rFont val="Arial"/>
        <family val="2"/>
      </rPr>
      <t>Painéis modulares de vidro temperado 8mm dimensão 300x120cm ou outro comprimento, conforme tamanho da parede a ser aplicado</t>
    </r>
  </si>
  <si>
    <t>LOGO EMPRESA</t>
  </si>
  <si>
    <t>PLANILHA DE CÁLCULO DO BDI</t>
  </si>
  <si>
    <t>Item</t>
  </si>
  <si>
    <t>Taxa</t>
  </si>
  <si>
    <t>Despesas Indiretas</t>
  </si>
  <si>
    <t>1.1</t>
  </si>
  <si>
    <t>Administração Central</t>
  </si>
  <si>
    <t>1.2</t>
  </si>
  <si>
    <t>Despesas Financeiras</t>
  </si>
  <si>
    <t>1.3</t>
  </si>
  <si>
    <t>Riscos e Imprevistos</t>
  </si>
  <si>
    <t>1.4</t>
  </si>
  <si>
    <t>Seguro e Garantia</t>
  </si>
  <si>
    <t>S + G</t>
  </si>
  <si>
    <t>subtotal - Despesas Indiretas</t>
  </si>
  <si>
    <t>Lucro</t>
  </si>
  <si>
    <t>2.1</t>
  </si>
  <si>
    <t>subtotal - Lucro</t>
  </si>
  <si>
    <t>Tributos</t>
  </si>
  <si>
    <t>3.1</t>
  </si>
  <si>
    <t xml:space="preserve">PIS </t>
  </si>
  <si>
    <t>3.2</t>
  </si>
  <si>
    <t xml:space="preserve">COFINS </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</si>
  <si>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</si>
  <si>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</si>
  <si>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</si>
  <si>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</si>
  <si>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</si>
  <si>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</si>
  <si>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</si>
  <si>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</si>
  <si>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</si>
  <si>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</si>
  <si>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</si>
  <si>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</si>
  <si>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</si>
  <si>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</si>
  <si>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</si>
  <si>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</si>
  <si>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</si>
  <si>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r>
      <t xml:space="preserve">taxa de incidência de Impostos </t>
    </r>
    <r>
      <rPr>
        <sz val="9"/>
        <rFont val="Arial"/>
        <family val="2"/>
      </rPr>
      <t>(PIS, COFINS, ISS)</t>
    </r>
  </si>
  <si>
    <r>
      <rPr>
        <b/>
        <sz val="10"/>
        <rFont val="Arial"/>
        <family val="2"/>
      </rPr>
      <t>A licitante</t>
    </r>
    <r>
      <rPr>
        <sz val="11"/>
        <color theme="1"/>
        <rFont val="Arial"/>
        <family val="2"/>
      </rPr>
      <t xml:space="preserve"> </t>
    </r>
    <r>
      <rPr>
        <b/>
        <sz val="10"/>
        <rFont val="Arial"/>
        <family val="2"/>
      </rPr>
      <t>deve alterar os valores apresentados, de acordo com a sua realidade</t>
    </r>
    <r>
      <rPr>
        <sz val="11"/>
        <color theme="1"/>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</si>
  <si>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1"/>
        <color theme="1"/>
        <rFont val="Arial"/>
        <family val="2"/>
      </rPr>
      <t xml:space="preserve"> </t>
    </r>
    <r>
      <rPr>
        <b/>
        <sz val="10"/>
        <rFont val="Arial"/>
        <family val="2"/>
      </rPr>
      <t>devem apresentar demonstrativo de apuração</t>
    </r>
    <r>
      <rPr>
        <sz val="11"/>
        <color theme="1"/>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1"/>
        <color theme="1"/>
        <rFont val="Arial"/>
        <family val="2"/>
      </rPr>
      <t xml:space="preserve"> previstos no art. 3º das Leis ns. 10.637/2002 e 10.833/2003.</t>
    </r>
  </si>
  <si>
    <r>
      <t>As empresas optantes pelo</t>
    </r>
    <r>
      <rPr>
        <b/>
        <sz val="10"/>
        <rFont val="Arial"/>
        <family val="2"/>
      </rPr>
      <t xml:space="preserve"> Simples Nacional devem apresentar </t>
    </r>
    <r>
      <rPr>
        <sz val="11"/>
        <color theme="1"/>
        <rFont val="Arial"/>
        <family val="2"/>
      </rPr>
      <t xml:space="preserve">os percentuais de ISS, PIS e COFINS discriminados na composição do </t>
    </r>
    <r>
      <rPr>
        <b/>
        <sz val="10"/>
        <rFont val="Arial"/>
        <family val="2"/>
      </rPr>
      <t>BDI que sejam compatíveis com as alíquotas a que a empresa está obrigada a recolher</t>
    </r>
    <r>
      <rPr>
        <sz val="11"/>
        <color theme="1"/>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</si>
  <si>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1"/>
        <color theme="1"/>
        <rFont val="Arial"/>
        <family val="2"/>
      </rPr>
      <t>. Brasília: TCU, 2014.</t>
    </r>
  </si>
  <si>
    <t>SINAPI - Composição de Encargos Sociais</t>
  </si>
  <si>
    <t>SÃO PAULO</t>
  </si>
  <si>
    <t xml:space="preserve">VIGÊNCIA A PARTIR DE </t>
  </si>
  <si>
    <t>ENCARGOS   SOCIAIS   SOBRE   A   MÃO   DE   OBRA</t>
  </si>
  <si>
    <t>COM DESONERAÇÃO</t>
  </si>
  <si>
    <t>SEM DESONERAÇÃO</t>
  </si>
  <si>
    <t>HORISTA
%</t>
  </si>
  <si>
    <t>MENSALISTA
%</t>
  </si>
  <si>
    <t>HORISTA 
%</t>
  </si>
  <si>
    <t>GRUPO A</t>
  </si>
  <si>
    <t>Salário Educação</t>
  </si>
  <si>
    <t>Seguro Contra Acidentes de Trabalho</t>
  </si>
  <si>
    <t xml:space="preserve"> Total</t>
  </si>
  <si>
    <t>GRUPO B</t>
  </si>
  <si>
    <t>Repouso Semanal Remunerado</t>
  </si>
  <si>
    <t>Feriados</t>
  </si>
  <si>
    <t>Auxílio - Enfermidade</t>
  </si>
  <si>
    <t>13º Salário</t>
  </si>
  <si>
    <t>Licença Paternidade</t>
  </si>
  <si>
    <t>Faltas Justificadas</t>
  </si>
  <si>
    <t>Dias de Chuvas</t>
  </si>
  <si>
    <t>Auxílio Acidente de Trabalho</t>
  </si>
  <si>
    <t>Férias Gozadas</t>
  </si>
  <si>
    <t>Salário Maternidade</t>
  </si>
  <si>
    <t xml:space="preserve">Total </t>
  </si>
  <si>
    <t>GRUPO C</t>
  </si>
  <si>
    <t>Aviso Prévio Indenizado</t>
  </si>
  <si>
    <t>Aviso Prévio Trabalhado</t>
  </si>
  <si>
    <t>Férias Indenizadas</t>
  </si>
  <si>
    <t>Depósito Rescisão Sem Justa Causa</t>
  </si>
  <si>
    <t>Indenização Adicional</t>
  </si>
  <si>
    <t>GRUPO D</t>
  </si>
  <si>
    <t>Reincidência de Grupo A sobre Grupo B</t>
  </si>
  <si>
    <t>Reincidência de Grupo A sobre Aviso Prévio Trabalhado e Reincidência do FGTS sobre Aviso Prévio Indenizado</t>
  </si>
  <si>
    <t xml:space="preserve"> Total </t>
  </si>
  <si>
    <t>Fonte: Informação Dias de Chuva – INMET</t>
  </si>
  <si>
    <r>
      <t xml:space="preserve">Transporte para contrato até R$5.000
</t>
    </r>
    <r>
      <rPr>
        <b/>
        <sz val="10"/>
        <color indexed="8"/>
        <rFont val="Arial"/>
        <family val="2"/>
      </rPr>
      <t xml:space="preserve">
*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</si>
  <si>
    <r>
      <t xml:space="preserve">Transporte para contrato entre R$ 5.000,00 e R$ 15.000,00  
</t>
    </r>
    <r>
      <rPr>
        <b/>
        <sz val="10"/>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rFont val="Arial"/>
        <family val="2"/>
      </rPr>
      <t xml:space="preserve">
* O tranporte será limitado à 20% do valor do contrato.</t>
    </r>
  </si>
  <si>
    <r>
      <t xml:space="preserve">Transporte para contrato maior que R$15.000,00 
</t>
    </r>
    <r>
      <rPr>
        <b/>
        <sz val="10"/>
        <color indexed="8"/>
        <rFont val="Arial"/>
        <family val="2"/>
      </rPr>
      <t>* O pagamento do transporte será contabilizado, por roteiro, a partir do município sede da Superintendência Regional de vinculação das unidades atendidas até a unidade mais distante do roteiro estabelecido para o atendimento. Para fins de remuneração, será considerada apenas a distância de ida do roteiro.</t>
    </r>
    <r>
      <rPr>
        <sz val="10"/>
        <color indexed="8"/>
        <rFont val="Arial"/>
        <family val="2"/>
      </rPr>
      <t xml:space="preserve">
* O tranporte será limitado à 20% do valor do contrato.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</si>
</sst>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R$&quot;\ #,##0.00;[Red]\-&quot;R$&quot;\ #,##0.00"/>
    <numFmt numFmtId="44" formatCode="_-&quot;R$&quot;\ * #,##0.00_-;\-&quot;R$&quot;\ * #,##0.00_-;_-&quot;R$&quot;\ * &quot;-&quot;??_-;_-@_-"/>
    <numFmt numFmtId="43" formatCode="_-* #,##0.00_-;\-* #,##0.00_-;_-* &quot;-&quot;??_-;_-@_-"/>
    <numFmt numFmtId="164" formatCode="&quot;R$ &quot;#,##0_);[Red]\(&quot;R$ &quot;#,##0\)"/>
    <numFmt numFmtId="165" formatCode="0.00000"/>
    <numFmt numFmtId="166" formatCode="#,##0.00\ ;\-#,##0.00\ ;&quot; -&quot;#\ ;@\ "/>
    <numFmt numFmtId="167" formatCode="&quot; R$ &quot;#,##0.00\ ;&quot; R$ (&quot;#,##0.00\);&quot; R$ -&quot;#\ ;@\ "/>
    <numFmt numFmtId="168" formatCode="_-* #,##0.00_-;\-* #,##0.00_-;_-* \-??_-;_-@_-"/>
    <numFmt numFmtId="169" formatCode="00"/>
    <numFmt numFmtId="170" formatCode="_-&quot;R$ &quot;* #,##0.00_-;&quot;-R$ &quot;* #,##0.00_-;_-&quot;R$ &quot;* \-??_-;_-@_-"/>
    <numFmt numFmtId="171" formatCode="&quot;R$ &quot;#,##0_);&quot;(R$ &quot;#,##0\)"/>
    <numFmt numFmtId="172" formatCode="#,##0.000"/>
    <numFmt numFmtId="173" formatCode="&quot;PÇO C/ BDI &quot;0.00%"/>
    <numFmt numFmtId="174" formatCode="#,##0.0000"/>
    <numFmt numFmtId="175" formatCode="#,##0.00000"/>
    <numFmt numFmtId="176" formatCode="#,##0.000000"/>
    <numFmt numFmtId="177" formatCode="_(* #,##0_);_(* \(#,##0\);_(* &quot;-&quot;??_);_(@_)"/>
    <numFmt numFmtId="178" formatCode="0.000000%"/>
    <numFmt numFmtId="179" formatCode="0.0000000%"/>
    <numFmt numFmtId="180" formatCode="0.00000000%"/>
    <numFmt numFmtId="181" formatCode="0.000000000%"/>
    <numFmt numFmtId="182" formatCode="0.000000000000"/>
    <numFmt numFmtId="183" formatCode="_(&quot;R$ &quot;* #,##0.00_);_(&quot;R$ &quot;* \(#,##0.00\);_(&quot;R$ &quot;* &quot;-&quot;??_);_(@_)"/>
    <numFmt numFmtId="184" formatCode="0.0"/>
  </numFmts>
  <fonts count="84">
    <font>
      <sz val="11"/>
      <color theme="1"/>
      <name val="Arial"/>
      <family val="2"/>
    </font>
    <font>
      <sz val="11"/>
      <color theme="1"/>
      <name val="Calibri"/>
      <family val="2"/>
      <scheme val="minor"/>
    </font>
    <font>
      <sz val="11"/>
      <color theme="1"/>
      <name val="Calibri"/>
      <family val="2"/>
      <scheme val="minor"/>
    </font>
    <font>
      <sz val="11"/>
      <color indexed="8"/>
      <name val="Arial"/>
      <family val="2"/>
    </font>
    <font>
      <sz val="11"/>
      <color indexed="8"/>
      <name val="Arial"/>
      <family val="2"/>
    </font>
    <font>
      <b/>
      <sz val="14"/>
      <color indexed="8"/>
      <name val="Arial"/>
      <family val="2"/>
    </font>
    <font>
      <b/>
      <sz val="10"/>
      <color indexed="8"/>
      <name val="Arial"/>
      <family val="2"/>
    </font>
    <font>
      <sz val="10"/>
      <name val="Arial"/>
      <family val="2"/>
    </font>
    <font>
      <sz val="10"/>
      <name val="Arial"/>
      <family val="2"/>
    </font>
    <font>
      <b/>
      <sz val="12"/>
      <color indexed="8"/>
      <name val="Arial"/>
      <family val="2"/>
    </font>
    <font>
      <sz val="10"/>
      <color indexed="8"/>
      <name val="Arial"/>
      <family val="2"/>
    </font>
    <font>
      <sz val="12"/>
      <name val="Times New Roman"/>
      <family val="1"/>
    </font>
    <font>
      <b/>
      <sz val="10"/>
      <name val="Arial"/>
      <family val="2"/>
    </font>
    <font>
      <b/>
      <sz val="11"/>
      <color indexed="8"/>
      <name val="Arial"/>
      <family val="2"/>
    </font>
    <font>
      <sz val="8"/>
      <name val="Arial"/>
      <family val="2"/>
    </font>
    <font>
      <sz val="11"/>
      <name val="Arial"/>
      <family val="2"/>
    </font>
    <font>
      <b/>
      <sz val="16"/>
      <color indexed="8"/>
      <name val="Arial"/>
      <family val="2"/>
    </font>
    <font>
      <sz val="12"/>
      <name val="Arial"/>
      <family val="2"/>
    </font>
    <font>
      <sz val="10"/>
      <name val="Arial"/>
      <family val="2"/>
      <charset val="1"/>
    </font>
    <font>
      <b/>
      <sz val="12"/>
      <name val="Arial"/>
      <family val="2"/>
    </font>
    <font>
      <b/>
      <sz val="14"/>
      <name val="Arial"/>
      <family val="2"/>
    </font>
    <font>
      <sz val="14"/>
      <color indexed="8"/>
      <name val="Arial"/>
      <family val="2"/>
    </font>
    <font>
      <sz val="16"/>
      <color indexed="8"/>
      <name val="Arial"/>
      <family val="2"/>
    </font>
    <font>
      <sz val="18"/>
      <color indexed="8"/>
      <name val="Times New Roman"/>
      <family val="1"/>
    </font>
    <font>
      <sz val="14"/>
      <name val="Times New Roman"/>
      <family val="1"/>
    </font>
    <font>
      <sz val="14"/>
      <name val="Arial"/>
      <family val="2"/>
    </font>
    <font>
      <sz val="10"/>
      <name val="Courier New"/>
      <family val="3"/>
    </font>
    <font>
      <sz val="11"/>
      <color indexed="8"/>
      <name val="Calibri"/>
      <family val="2"/>
    </font>
    <font>
      <b/>
      <sz val="18"/>
      <color indexed="56"/>
      <name val="Cambria"/>
      <family val="2"/>
    </font>
    <font>
      <b/>
      <sz val="18"/>
      <color indexed="62"/>
      <name val="Cambria"/>
      <family val="2"/>
    </font>
    <font>
      <b/>
      <sz val="15"/>
      <color indexed="62"/>
      <name val="Calibri"/>
      <family val="2"/>
    </font>
    <font>
      <b/>
      <sz val="15"/>
      <color indexed="56"/>
      <name val="Calibri"/>
      <family val="2"/>
    </font>
    <font>
      <sz val="12"/>
      <color indexed="24"/>
      <name val="Arial"/>
      <family val="2"/>
    </font>
    <font>
      <sz val="10"/>
      <color indexed="8"/>
      <name val="MS Sans Serif"/>
      <family val="2"/>
    </font>
    <font>
      <b/>
      <sz val="11"/>
      <name val="Arial"/>
      <family val="2"/>
    </font>
    <font>
      <b/>
      <sz val="8"/>
      <color indexed="8"/>
      <name val="Arial"/>
      <family val="2"/>
    </font>
    <font>
      <sz val="9"/>
      <name val="Arial"/>
      <family val="2"/>
    </font>
    <font>
      <b/>
      <sz val="9"/>
      <name val="Arial"/>
      <family val="2"/>
    </font>
    <font>
      <sz val="12"/>
      <color indexed="8"/>
      <name val="Arial"/>
      <family val="2"/>
    </font>
    <font>
      <sz val="11"/>
      <color theme="1"/>
      <name val="Arial"/>
      <family val="2"/>
    </font>
    <font>
      <sz val="11"/>
      <color theme="1"/>
      <name val="Calibri"/>
      <family val="2"/>
      <scheme val="minor"/>
    </font>
    <font>
      <sz val="10"/>
      <color rgb="FF000000"/>
      <name val="Times New Roman"/>
      <family val="1"/>
    </font>
    <font>
      <sz val="11"/>
      <color rgb="FFFF0000"/>
      <name val="Arial"/>
      <family val="2"/>
    </font>
    <font>
      <b/>
      <sz val="11"/>
      <color theme="1"/>
      <name val="Arial"/>
      <family val="2"/>
    </font>
    <font>
      <sz val="12"/>
      <color theme="1"/>
      <name val="Arial"/>
      <family val="2"/>
    </font>
    <font>
      <sz val="16"/>
      <color theme="1"/>
      <name val="Arial"/>
      <family val="2"/>
    </font>
    <font>
      <sz val="14"/>
      <color theme="1"/>
      <name val="Arial"/>
      <family val="2"/>
    </font>
    <font>
      <sz val="11"/>
      <color theme="1"/>
      <name val="Calibri"/>
      <family val="2"/>
    </font>
    <font>
      <b/>
      <sz val="9"/>
      <color rgb="FF000000"/>
      <name val="Arial"/>
      <family val="2"/>
    </font>
    <font>
      <sz val="9"/>
      <color theme="1"/>
      <name val="Arial"/>
      <family val="2"/>
    </font>
    <font>
      <sz val="10"/>
      <color theme="1"/>
      <name val="Times New Roman"/>
      <family val="1"/>
    </font>
    <font>
      <b/>
      <i/>
      <sz val="9"/>
      <color theme="1"/>
      <name val="Arial"/>
      <family val="2"/>
    </font>
    <font>
      <b/>
      <sz val="9"/>
      <color theme="1"/>
      <name val="Arial"/>
      <family val="2"/>
    </font>
    <font>
      <b/>
      <sz val="8"/>
      <color theme="1"/>
      <name val="Arial"/>
      <family val="2"/>
    </font>
    <font>
      <sz val="9"/>
      <color rgb="FF000000"/>
      <name val="Arial"/>
      <family val="2"/>
    </font>
    <font>
      <b/>
      <sz val="10"/>
      <color rgb="FF000000"/>
      <name val="Arial"/>
      <family val="2"/>
    </font>
    <font>
      <b/>
      <sz val="10"/>
      <color theme="1"/>
      <name val="Arial"/>
      <family val="2"/>
    </font>
    <font>
      <sz val="10"/>
      <color theme="1"/>
      <name val="Arial"/>
      <family val="2"/>
    </font>
    <font>
      <sz val="10"/>
      <color rgb="FFFF0000"/>
      <name val="Arial"/>
      <family val="2"/>
    </font>
    <font>
      <sz val="8"/>
      <color indexed="8"/>
      <name val="Arial"/>
      <family val="2"/>
    </font>
    <font>
      <sz val="10"/>
      <color rgb="FF000000"/>
      <name val="Arial"/>
      <family val="2"/>
    </font>
    <font>
      <sz val="11"/>
      <color theme="1"/>
      <name val="Tw Cen MT"/>
      <family val="2"/>
    </font>
    <font>
      <sz val="11"/>
      <color rgb="FF000000"/>
      <name val="Tw Cen MT"/>
      <family val="2"/>
    </font>
    <font>
      <sz val="11"/>
      <color rgb="FF000000"/>
      <name val="Arial"/>
      <family val="2"/>
    </font>
    <font>
      <i/>
      <sz val="9"/>
      <color rgb="FF000000"/>
      <name val="Arial"/>
      <family val="2"/>
    </font>
    <font>
      <i/>
      <sz val="9"/>
      <name val="Arial"/>
      <family val="2"/>
    </font>
    <font>
      <b/>
      <sz val="11"/>
      <color rgb="FF000000"/>
      <name val="Arial"/>
      <family val="2"/>
    </font>
    <font>
      <b/>
      <i/>
      <sz val="11"/>
      <color rgb="FF000000"/>
      <name val="Arial"/>
      <family val="2"/>
    </font>
    <font>
      <b/>
      <sz val="14"/>
      <color rgb="FF000000"/>
      <name val="Arial"/>
      <family val="2"/>
    </font>
    <font>
      <b/>
      <i/>
      <sz val="10"/>
      <color theme="1"/>
      <name val="Arial"/>
      <family val="2"/>
    </font>
    <font>
      <b/>
      <i/>
      <sz val="10"/>
      <name val="Arial"/>
      <family val="2"/>
    </font>
    <font>
      <b/>
      <sz val="12"/>
      <color rgb="FF000000"/>
      <name val="Arial"/>
      <family val="2"/>
    </font>
    <font>
      <i/>
      <sz val="10"/>
      <color theme="1"/>
      <name val="Times New Roman"/>
      <family val="1"/>
    </font>
    <font>
      <i/>
      <sz val="10"/>
      <name val="Times New Roman"/>
      <family val="1"/>
    </font>
    <font>
      <sz val="11"/>
      <color theme="1"/>
      <name val="Arial1"/>
    </font>
    <font>
      <b/>
      <sz val="12"/>
      <color indexed="9"/>
      <name val="Calibri"/>
      <family val="2"/>
    </font>
    <font>
      <sz val="11"/>
      <color indexed="9"/>
      <name val="Arial1"/>
    </font>
    <font>
      <sz val="10"/>
      <color indexed="9"/>
      <name val="Calibri"/>
      <family val="2"/>
    </font>
    <font>
      <b/>
      <sz val="10"/>
      <color indexed="9"/>
      <name val="Calibri"/>
      <family val="2"/>
    </font>
    <font>
      <b/>
      <sz val="10"/>
      <name val="Calibri"/>
      <family val="2"/>
    </font>
    <font>
      <sz val="10"/>
      <name val="Calibri"/>
      <family val="2"/>
    </font>
    <font>
      <sz val="8"/>
      <name val="Calibri"/>
      <family val="2"/>
    </font>
    <font>
      <sz val="10"/>
      <color indexed="8"/>
      <name val="Calibri"/>
      <family val="2"/>
    </font>
    <font>
      <b/>
      <sz val="12"/>
      <color theme="0"/>
      <name val="Arial"/>
      <family val="2"/>
    </font>
  </fonts>
  <fills count="2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theme="0" tint="-0.249977111117893"/>
        <bgColor indexed="64"/>
      </patternFill>
    </fill>
    <fill>
      <patternFill patternType="solid">
        <fgColor rgb="FFC5D9F1"/>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bgColor indexed="64"/>
      </patternFill>
    </fill>
    <fill>
      <patternFill patternType="solid">
        <fgColor theme="7" tint="0.39997558519241921"/>
        <bgColor indexed="64"/>
      </patternFill>
    </fill>
    <fill>
      <patternFill patternType="solid">
        <fgColor indexed="23"/>
        <bgColor indexed="64"/>
      </patternFill>
    </fill>
    <fill>
      <patternFill patternType="solid">
        <fgColor theme="4" tint="-0.249977111117893"/>
        <bgColor indexed="53"/>
      </patternFill>
    </fill>
    <fill>
      <patternFill patternType="solid">
        <fgColor theme="4" tint="0.59999389629810485"/>
        <bgColor indexed="64"/>
      </patternFill>
    </fill>
  </fills>
  <borders count="55">
    <border>
      <left/>
      <right/>
      <top/>
      <bottom/>
      <diagonal/>
    </border>
    <border>
      <left/>
      <right/>
      <top/>
      <bottom style="thin">
        <color indexed="49"/>
      </bottom>
      <diagonal/>
    </border>
    <border>
      <left/>
      <right/>
      <top/>
      <bottom style="thin">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right/>
      <top/>
      <bottom style="medium">
        <color rgb="FFC5D9F1"/>
      </bottom>
      <diagonal/>
    </border>
    <border>
      <left/>
      <right style="medium">
        <color rgb="FF000000"/>
      </right>
      <top/>
      <bottom style="medium">
        <color rgb="FFC5D9F1"/>
      </bottom>
      <diagonal/>
    </border>
    <border>
      <left/>
      <right style="medium">
        <color indexed="64"/>
      </right>
      <top/>
      <bottom style="medium">
        <color rgb="FFC5D9F1"/>
      </bottom>
      <diagonal/>
    </border>
    <border>
      <left/>
      <right style="medium">
        <color indexed="64"/>
      </right>
      <top style="medium">
        <color rgb="FFC5D9F1"/>
      </top>
      <bottom style="medium">
        <color rgb="FFC5D9F1"/>
      </bottom>
      <diagonal/>
    </border>
    <border>
      <left/>
      <right/>
      <top style="thin">
        <color theme="3" tint="0.79998168889431442"/>
      </top>
      <bottom style="thin">
        <color theme="3" tint="0.79998168889431442"/>
      </bottom>
      <diagonal/>
    </border>
    <border>
      <left/>
      <right/>
      <top/>
      <bottom style="thin">
        <color theme="3" tint="0.79998168889431442"/>
      </bottom>
      <diagonal/>
    </border>
    <border>
      <left/>
      <right/>
      <top style="medium">
        <color rgb="FFC5D9F1"/>
      </top>
      <bottom/>
      <diagonal/>
    </border>
    <border>
      <left/>
      <right style="medium">
        <color rgb="FF000000"/>
      </right>
      <top style="medium">
        <color rgb="FFC5D9F1"/>
      </top>
      <bottom/>
      <diagonal/>
    </border>
    <border>
      <left/>
      <right style="medium">
        <color rgb="FF000000"/>
      </right>
      <top/>
      <bottom/>
      <diagonal/>
    </border>
    <border>
      <left/>
      <right style="medium">
        <color indexed="64"/>
      </right>
      <top style="medium">
        <color rgb="FFC5D9F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theme="0" tint="-0.34998626667073579"/>
      </left>
      <right/>
      <top style="thin">
        <color theme="0" tint="-0.34998626667073579"/>
      </top>
      <bottom style="thin">
        <color theme="0" tint="-0.34998626667073579"/>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diagonal/>
    </border>
    <border>
      <left/>
      <right style="thin">
        <color indexed="44"/>
      </right>
      <top/>
      <bottom/>
      <diagonal/>
    </border>
    <border>
      <left/>
      <right/>
      <top/>
      <bottom style="thin">
        <color indexed="44"/>
      </bottom>
      <diagonal/>
    </border>
    <border>
      <left style="thin">
        <color indexed="39"/>
      </left>
      <right style="thin">
        <color indexed="39"/>
      </right>
      <top style="thin">
        <color indexed="39"/>
      </top>
      <bottom style="thin">
        <color indexed="39"/>
      </bottom>
      <diagonal/>
    </border>
    <border>
      <left style="thin">
        <color indexed="44"/>
      </left>
      <right/>
      <top/>
      <bottom style="thin">
        <color indexed="44"/>
      </bottom>
      <diagonal/>
    </border>
    <border>
      <left/>
      <right style="thin">
        <color indexed="44"/>
      </right>
      <top/>
      <bottom style="thin">
        <color indexed="44"/>
      </bottom>
      <diagonal/>
    </border>
    <border>
      <left style="thin">
        <color indexed="39"/>
      </left>
      <right/>
      <top style="thin">
        <color indexed="39"/>
      </top>
      <bottom style="thin">
        <color indexed="39"/>
      </bottom>
      <diagonal/>
    </border>
    <border>
      <left/>
      <right style="thin">
        <color indexed="39"/>
      </right>
      <top style="thin">
        <color indexed="39"/>
      </top>
      <bottom style="thin">
        <color indexed="39"/>
      </bottom>
      <diagonal/>
    </border>
  </borders>
  <cellStyleXfs count="114">
    <xf numFmtId="0" fontId="0" fillId="0" borderId="0"/>
    <xf numFmtId="0" fontId="7" fillId="0" borderId="0"/>
    <xf numFmtId="0" fontId="7" fillId="0" borderId="0"/>
    <xf numFmtId="44" fontId="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1" fontId="7" fillId="0" borderId="0" applyFill="0" applyBorder="0" applyAlignment="0" applyProtection="0"/>
    <xf numFmtId="164"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7"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7" fillId="0" borderId="0" applyFill="0" applyBorder="0" applyAlignment="0" applyProtection="0"/>
    <xf numFmtId="44" fontId="3"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3" fillId="0" borderId="0" applyFont="0" applyFill="0" applyBorder="0" applyAlignment="0" applyProtection="0"/>
    <xf numFmtId="167" fontId="7" fillId="0" borderId="0" applyFill="0" applyBorder="0" applyAlignment="0" applyProtection="0"/>
    <xf numFmtId="44" fontId="3" fillId="0" borderId="0" applyFont="0" applyFill="0" applyBorder="0" applyAlignment="0" applyProtection="0"/>
    <xf numFmtId="0" fontId="40" fillId="0" borderId="0"/>
    <xf numFmtId="0" fontId="27" fillId="0" borderId="0"/>
    <xf numFmtId="0" fontId="7" fillId="0" borderId="0"/>
    <xf numFmtId="0" fontId="27" fillId="0" borderId="0"/>
    <xf numFmtId="0" fontId="40" fillId="0" borderId="0"/>
    <xf numFmtId="0" fontId="40" fillId="0" borderId="0"/>
    <xf numFmtId="0" fontId="7" fillId="0" borderId="0"/>
    <xf numFmtId="4" fontId="32" fillId="0" borderId="0">
      <alignment vertical="center" wrapText="1"/>
      <protection locked="0"/>
    </xf>
    <xf numFmtId="4" fontId="32" fillId="0" borderId="0">
      <alignment vertical="center" wrapText="1"/>
      <protection locked="0"/>
    </xf>
    <xf numFmtId="0" fontId="41" fillId="0" borderId="0"/>
    <xf numFmtId="0" fontId="7" fillId="0" borderId="0"/>
    <xf numFmtId="0" fontId="7" fillId="0" borderId="0"/>
    <xf numFmtId="0" fontId="33" fillId="0" borderId="0"/>
    <xf numFmtId="0" fontId="7" fillId="0" borderId="0"/>
    <xf numFmtId="0" fontId="40" fillId="0" borderId="0"/>
    <xf numFmtId="0" fontId="40" fillId="0" borderId="0"/>
    <xf numFmtId="0" fontId="8" fillId="0" borderId="0"/>
    <xf numFmtId="0" fontId="27" fillId="0" borderId="0"/>
    <xf numFmtId="0" fontId="27" fillId="0" borderId="0"/>
    <xf numFmtId="0" fontId="27" fillId="0" borderId="0"/>
    <xf numFmtId="0" fontId="27" fillId="0" borderId="0"/>
    <xf numFmtId="9" fontId="7" fillId="0" borderId="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7" fillId="0" borderId="0" applyFill="0" applyBorder="0" applyAlignment="0" applyProtection="0"/>
    <xf numFmtId="9" fontId="3" fillId="0" borderId="0" applyFont="0" applyFill="0" applyBorder="0" applyAlignment="0" applyProtection="0"/>
    <xf numFmtId="39" fontId="7" fillId="0" borderId="0" applyFill="0" applyBorder="0" applyAlignment="0" applyProtection="0"/>
    <xf numFmtId="169" fontId="7" fillId="0" borderId="0" applyFill="0" applyBorder="0" applyAlignment="0" applyProtection="0"/>
    <xf numFmtId="168" fontId="7" fillId="0" borderId="0" applyFill="0" applyBorder="0" applyAlignment="0" applyProtection="0"/>
    <xf numFmtId="0" fontId="18"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1" applyNumberFormat="0" applyFill="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1" fillId="0" borderId="2" applyNumberFormat="0" applyFill="0" applyAlignment="0" applyProtection="0"/>
    <xf numFmtId="0" fontId="31" fillId="0" borderId="2" applyNumberFormat="0" applyFill="0" applyAlignment="0" applyProtection="0"/>
    <xf numFmtId="0" fontId="28" fillId="0" borderId="0" applyNumberFormat="0" applyFill="0" applyBorder="0" applyAlignment="0" applyProtection="0"/>
    <xf numFmtId="43" fontId="4" fillId="0" borderId="0" applyFont="0" applyFill="0" applyBorder="0" applyAlignment="0" applyProtection="0"/>
    <xf numFmtId="168" fontId="7"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6" fontId="7" fillId="0" borderId="0" applyFill="0" applyBorder="0" applyAlignment="0" applyProtection="0"/>
    <xf numFmtId="43" fontId="3" fillId="0" borderId="0" applyFont="0" applyFill="0" applyBorder="0" applyAlignment="0" applyProtection="0"/>
    <xf numFmtId="0" fontId="11" fillId="0" borderId="0"/>
    <xf numFmtId="0" fontId="7" fillId="0" borderId="0"/>
    <xf numFmtId="44" fontId="3" fillId="0" borderId="0" applyFont="0" applyFill="0" applyBorder="0" applyAlignment="0" applyProtection="0"/>
    <xf numFmtId="0" fontId="2"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83" fontId="7" fillId="0" borderId="0" applyFont="0" applyFill="0" applyBorder="0" applyAlignment="0" applyProtection="0"/>
    <xf numFmtId="0" fontId="74" fillId="0" borderId="0"/>
    <xf numFmtId="9" fontId="27" fillId="0" borderId="0" applyFont="0" applyFill="0" applyBorder="0" applyAlignment="0" applyProtection="0"/>
  </cellStyleXfs>
  <cellXfs count="603">
    <xf numFmtId="0" fontId="0" fillId="0" borderId="0" xfId="0"/>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10" fillId="0" borderId="0" xfId="0" applyFont="1"/>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10" fillId="0" borderId="0" xfId="0" applyFont="1" applyAlignment="1">
      <alignment vertical="center" wrapText="1"/>
    </xf>
    <xf numFmtId="0" fontId="10" fillId="0" borderId="3"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5" xfId="0" applyFont="1" applyBorder="1" applyAlignment="1">
      <alignment vertical="center" wrapText="1"/>
    </xf>
    <xf numFmtId="0" fontId="7" fillId="0" borderId="3" xfId="46" applyFont="1" applyBorder="1" applyAlignment="1">
      <alignment vertical="center" wrapText="1"/>
    </xf>
    <xf numFmtId="0" fontId="7" fillId="0" borderId="3" xfId="46" applyFont="1" applyBorder="1" applyAlignment="1">
      <alignment horizontal="justify" vertical="center" wrapText="1"/>
    </xf>
    <xf numFmtId="0" fontId="13" fillId="0" borderId="3" xfId="0" applyFont="1" applyBorder="1" applyAlignment="1">
      <alignment horizontal="center"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12" fillId="0" borderId="3" xfId="0" applyFont="1" applyBorder="1" applyAlignment="1">
      <alignment horizontal="center" vertical="center" wrapText="1"/>
    </xf>
    <xf numFmtId="0" fontId="10" fillId="0" borderId="3" xfId="0" applyFont="1" applyBorder="1" applyAlignment="1">
      <alignment vertical="center" wrapText="1"/>
    </xf>
    <xf numFmtId="0" fontId="6" fillId="0" borderId="0" xfId="0" applyFont="1"/>
    <xf numFmtId="0" fontId="0" fillId="0" borderId="0" xfId="0" applyAlignment="1">
      <alignment horizontal="center"/>
    </xf>
    <xf numFmtId="0" fontId="0" fillId="0" borderId="3" xfId="0" applyBorder="1" applyAlignment="1">
      <alignment vertical="center" wrapText="1"/>
    </xf>
    <xf numFmtId="0" fontId="15" fillId="0" borderId="0" xfId="0" applyFont="1"/>
    <xf numFmtId="0" fontId="0" fillId="3" borderId="0" xfId="0" applyFill="1"/>
    <xf numFmtId="0" fontId="17" fillId="4" borderId="0" xfId="0" applyFont="1" applyFill="1"/>
    <xf numFmtId="0" fontId="44" fillId="0" borderId="0" xfId="0" applyFont="1"/>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5" fillId="0" borderId="0" xfId="0" applyFont="1"/>
    <xf numFmtId="0" fontId="46" fillId="0" borderId="0" xfId="0" applyFont="1"/>
    <xf numFmtId="0" fontId="16" fillId="0" borderId="8" xfId="0" applyFont="1" applyBorder="1" applyAlignment="1">
      <alignment horizontal="centerContinuous"/>
    </xf>
    <xf numFmtId="0" fontId="16" fillId="0" borderId="0" xfId="0" applyFont="1" applyAlignment="1">
      <alignment horizontal="centerContinuous"/>
    </xf>
    <xf numFmtId="0" fontId="0" fillId="5" borderId="0" xfId="0" applyFill="1"/>
    <xf numFmtId="0" fontId="9" fillId="2" borderId="9" xfId="0" applyFont="1" applyFill="1" applyBorder="1" applyAlignment="1">
      <alignment vertical="center"/>
    </xf>
    <xf numFmtId="0" fontId="9" fillId="2" borderId="4" xfId="0" applyFont="1" applyFill="1" applyBorder="1" applyAlignment="1">
      <alignment vertical="center"/>
    </xf>
    <xf numFmtId="44" fontId="7" fillId="0" borderId="6" xfId="3" applyFont="1" applyFill="1" applyBorder="1" applyAlignment="1" applyProtection="1">
      <alignment vertical="center" wrapText="1"/>
    </xf>
    <xf numFmtId="44" fontId="7" fillId="0" borderId="7" xfId="3" applyFont="1" applyFill="1" applyBorder="1" applyAlignment="1" applyProtection="1">
      <alignment vertical="center" wrapText="1"/>
    </xf>
    <xf numFmtId="44" fontId="7" fillId="0" borderId="5" xfId="3" applyFont="1" applyFill="1" applyBorder="1" applyAlignment="1" applyProtection="1">
      <alignment vertical="center" wrapText="1"/>
    </xf>
    <xf numFmtId="0" fontId="7" fillId="0" borderId="6" xfId="0" applyFont="1" applyBorder="1" applyAlignment="1">
      <alignment horizontal="center" vertical="center" wrapText="1"/>
    </xf>
    <xf numFmtId="44" fontId="9" fillId="2" borderId="4" xfId="3" applyFont="1" applyFill="1" applyBorder="1" applyAlignment="1">
      <alignment vertical="center"/>
    </xf>
    <xf numFmtId="44" fontId="6" fillId="0" borderId="3" xfId="3" applyFont="1" applyFill="1" applyBorder="1" applyAlignment="1">
      <alignment horizontal="center" vertical="center"/>
    </xf>
    <xf numFmtId="44" fontId="9" fillId="2" borderId="10" xfId="3" applyFont="1" applyFill="1" applyBorder="1" applyAlignment="1">
      <alignment horizontal="center" vertical="center"/>
    </xf>
    <xf numFmtId="0" fontId="20" fillId="2" borderId="9" xfId="0" applyFont="1" applyFill="1" applyBorder="1" applyAlignment="1">
      <alignment vertical="center"/>
    </xf>
    <xf numFmtId="0" fontId="20" fillId="2" borderId="4" xfId="0" applyFont="1" applyFill="1" applyBorder="1" applyAlignment="1">
      <alignment vertical="center"/>
    </xf>
    <xf numFmtId="44" fontId="20" fillId="2" borderId="4" xfId="3" applyFont="1" applyFill="1" applyBorder="1" applyAlignment="1">
      <alignment vertical="center"/>
    </xf>
    <xf numFmtId="8" fontId="24" fillId="2" borderId="4" xfId="3" applyNumberFormat="1" applyFont="1" applyFill="1" applyBorder="1" applyAlignment="1">
      <alignment horizontal="center" vertical="center"/>
    </xf>
    <xf numFmtId="44" fontId="20" fillId="2" borderId="10" xfId="3" applyFont="1" applyFill="1" applyBorder="1" applyAlignment="1">
      <alignment horizontal="center" vertical="center"/>
    </xf>
    <xf numFmtId="0" fontId="25" fillId="0" borderId="0" xfId="0" applyFont="1"/>
    <xf numFmtId="44" fontId="39" fillId="0" borderId="0" xfId="3" applyFont="1" applyAlignment="1">
      <alignment horizontal="center"/>
    </xf>
    <xf numFmtId="44" fontId="16" fillId="0" borderId="0" xfId="3" applyFont="1" applyBorder="1" applyAlignment="1">
      <alignment horizontal="centerContinuous"/>
    </xf>
    <xf numFmtId="44" fontId="9" fillId="2" borderId="6" xfId="3" applyFont="1" applyFill="1" applyBorder="1" applyAlignment="1">
      <alignment horizontal="center" vertical="center" wrapText="1"/>
    </xf>
    <xf numFmtId="44" fontId="39" fillId="0" borderId="4" xfId="3" applyFont="1" applyBorder="1" applyAlignment="1">
      <alignment horizontal="center"/>
    </xf>
    <xf numFmtId="0" fontId="7" fillId="3" borderId="6" xfId="0" applyFont="1" applyFill="1" applyBorder="1" applyAlignment="1">
      <alignment horizontal="justify" vertical="center" wrapText="1"/>
    </xf>
    <xf numFmtId="0" fontId="19" fillId="6" borderId="4" xfId="0" applyFont="1" applyFill="1" applyBorder="1" applyAlignment="1">
      <alignment horizontal="centerContinuous" vertical="center" wrapText="1"/>
    </xf>
    <xf numFmtId="0" fontId="11" fillId="6" borderId="4" xfId="0" applyFont="1" applyFill="1" applyBorder="1" applyAlignment="1">
      <alignment horizontal="center" vertical="center" wrapText="1"/>
    </xf>
    <xf numFmtId="44" fontId="16" fillId="0" borderId="0" xfId="3" applyFont="1" applyBorder="1" applyAlignment="1">
      <alignment horizontal="center"/>
    </xf>
    <xf numFmtId="44" fontId="22" fillId="0" borderId="0" xfId="3" applyFont="1" applyBorder="1" applyAlignment="1">
      <alignment horizontal="center"/>
    </xf>
    <xf numFmtId="0" fontId="26" fillId="0" borderId="0" xfId="0" applyFont="1" applyAlignment="1">
      <alignment horizontal="right"/>
    </xf>
    <xf numFmtId="0" fontId="43" fillId="0" borderId="0" xfId="0" applyFont="1"/>
    <xf numFmtId="0" fontId="47" fillId="0" borderId="0" xfId="0" applyFont="1" applyAlignment="1">
      <alignment vertical="center"/>
    </xf>
    <xf numFmtId="0" fontId="48" fillId="7" borderId="0" xfId="0" applyFont="1" applyFill="1" applyAlignment="1">
      <alignment vertical="center" wrapText="1"/>
    </xf>
    <xf numFmtId="0" fontId="49" fillId="0" borderId="8" xfId="0" applyFont="1" applyBorder="1" applyAlignment="1">
      <alignment horizontal="center" vertical="center" wrapText="1"/>
    </xf>
    <xf numFmtId="0" fontId="49" fillId="0" borderId="31" xfId="0" applyFont="1" applyBorder="1" applyAlignment="1">
      <alignment horizontal="center" vertical="center" wrapText="1"/>
    </xf>
    <xf numFmtId="0" fontId="49" fillId="0" borderId="31" xfId="0" applyFont="1" applyBorder="1" applyAlignment="1">
      <alignment vertical="center" wrapText="1"/>
    </xf>
    <xf numFmtId="0" fontId="49" fillId="0" borderId="32" xfId="0" applyFont="1" applyBorder="1" applyAlignment="1">
      <alignment horizontal="center" vertical="center" wrapText="1"/>
    </xf>
    <xf numFmtId="0" fontId="0" fillId="0" borderId="0" xfId="0" applyAlignment="1">
      <alignment vertical="center" wrapText="1"/>
    </xf>
    <xf numFmtId="0" fontId="49" fillId="0" borderId="0" xfId="0" applyFont="1" applyAlignment="1">
      <alignment vertical="center" wrapText="1"/>
    </xf>
    <xf numFmtId="0" fontId="50" fillId="0" borderId="0" xfId="0" applyFont="1" applyAlignment="1">
      <alignment vertical="center" wrapText="1"/>
    </xf>
    <xf numFmtId="0" fontId="50" fillId="0" borderId="0" xfId="0" applyFont="1" applyAlignment="1">
      <alignment vertical="center"/>
    </xf>
    <xf numFmtId="0" fontId="49" fillId="0" borderId="0" xfId="0" applyFont="1" applyAlignment="1">
      <alignment horizontal="right" vertical="center"/>
    </xf>
    <xf numFmtId="0" fontId="51" fillId="0" borderId="33" xfId="0" applyFont="1" applyBorder="1" applyAlignment="1">
      <alignment horizontal="center" vertical="center"/>
    </xf>
    <xf numFmtId="8" fontId="52" fillId="0" borderId="33" xfId="0" applyNumberFormat="1" applyFont="1" applyBorder="1" applyAlignment="1">
      <alignment horizontal="center" vertical="center"/>
    </xf>
    <xf numFmtId="0" fontId="52" fillId="0" borderId="0" xfId="0" applyFont="1" applyAlignment="1">
      <alignment vertical="center" wrapText="1"/>
    </xf>
    <xf numFmtId="0" fontId="52" fillId="0" borderId="11" xfId="0" applyFont="1" applyBorder="1" applyAlignment="1">
      <alignment vertical="center" wrapText="1"/>
    </xf>
    <xf numFmtId="0" fontId="52" fillId="7" borderId="12" xfId="0" applyFont="1" applyFill="1" applyBorder="1" applyAlignment="1">
      <alignment horizontal="center" vertical="center" wrapText="1"/>
    </xf>
    <xf numFmtId="0" fontId="48" fillId="7" borderId="13" xfId="0" applyFont="1" applyFill="1" applyBorder="1" applyAlignment="1">
      <alignment horizontal="center" vertical="center" wrapText="1"/>
    </xf>
    <xf numFmtId="0" fontId="48" fillId="7" borderId="14" xfId="0" applyFont="1" applyFill="1" applyBorder="1" applyAlignment="1">
      <alignment horizontal="center" vertical="center" wrapText="1"/>
    </xf>
    <xf numFmtId="0" fontId="53" fillId="0" borderId="8" xfId="0" applyFont="1" applyBorder="1" applyAlignment="1">
      <alignment vertical="center" wrapText="1"/>
    </xf>
    <xf numFmtId="0" fontId="53" fillId="0" borderId="31" xfId="0" applyFont="1" applyBorder="1" applyAlignment="1">
      <alignment vertical="center" wrapText="1"/>
    </xf>
    <xf numFmtId="0" fontId="54" fillId="0" borderId="31" xfId="0" applyFont="1" applyBorder="1" applyAlignment="1">
      <alignment horizontal="center" vertical="center" wrapText="1"/>
    </xf>
    <xf numFmtId="0" fontId="49" fillId="0" borderId="33" xfId="0" applyFont="1" applyBorder="1" applyAlignment="1">
      <alignment horizontal="center" vertical="center" wrapText="1"/>
    </xf>
    <xf numFmtId="14" fontId="49" fillId="0" borderId="31" xfId="0" applyNumberFormat="1" applyFont="1" applyBorder="1" applyAlignment="1">
      <alignment horizontal="center" vertical="center" wrapText="1"/>
    </xf>
    <xf numFmtId="0" fontId="49" fillId="0" borderId="15" xfId="0" applyFont="1" applyBorder="1" applyAlignment="1">
      <alignment vertical="center"/>
    </xf>
    <xf numFmtId="0" fontId="49" fillId="0" borderId="11" xfId="0" applyFont="1" applyBorder="1" applyAlignment="1">
      <alignment vertical="center"/>
    </xf>
    <xf numFmtId="0" fontId="49" fillId="0" borderId="11" xfId="0" applyFont="1" applyBorder="1" applyAlignment="1">
      <alignment horizontal="center" vertical="center"/>
    </xf>
    <xf numFmtId="0" fontId="52" fillId="0" borderId="11" xfId="0" applyFont="1" applyBorder="1" applyAlignment="1">
      <alignment horizontal="right" vertical="center"/>
    </xf>
    <xf numFmtId="8" fontId="52" fillId="0" borderId="16" xfId="0" applyNumberFormat="1" applyFont="1" applyBorder="1" applyAlignment="1">
      <alignment horizontal="center" vertical="center" wrapText="1"/>
    </xf>
    <xf numFmtId="14" fontId="49" fillId="0" borderId="34" xfId="0" applyNumberFormat="1" applyFont="1" applyBorder="1" applyAlignment="1">
      <alignment horizontal="center" vertical="center" wrapText="1"/>
    </xf>
    <xf numFmtId="0" fontId="5" fillId="8" borderId="8" xfId="0" applyFont="1" applyFill="1" applyBorder="1" applyAlignment="1">
      <alignment horizontal="centerContinuous"/>
    </xf>
    <xf numFmtId="0" fontId="5" fillId="8" borderId="0" xfId="0" applyFont="1" applyFill="1" applyAlignment="1">
      <alignment horizontal="centerContinuous"/>
    </xf>
    <xf numFmtId="44" fontId="23" fillId="8" borderId="0" xfId="3" applyFont="1" applyFill="1" applyBorder="1" applyAlignment="1">
      <alignment horizontal="center"/>
    </xf>
    <xf numFmtId="44" fontId="5" fillId="8" borderId="0" xfId="3" applyFont="1" applyFill="1" applyBorder="1" applyAlignment="1">
      <alignment horizontal="centerContinuous"/>
    </xf>
    <xf numFmtId="0" fontId="46" fillId="8" borderId="0" xfId="0" applyFont="1" applyFill="1"/>
    <xf numFmtId="0" fontId="10" fillId="0" borderId="3" xfId="0" applyFont="1" applyBorder="1" applyAlignment="1">
      <alignment vertical="top" wrapText="1"/>
    </xf>
    <xf numFmtId="0" fontId="5" fillId="2" borderId="17" xfId="0" applyFont="1" applyFill="1" applyBorder="1" applyAlignment="1">
      <alignment vertical="center"/>
    </xf>
    <xf numFmtId="0" fontId="0" fillId="0" borderId="0" xfId="0" applyAlignment="1">
      <alignment vertical="center"/>
    </xf>
    <xf numFmtId="0" fontId="44" fillId="0" borderId="0" xfId="0" applyFont="1" applyAlignment="1">
      <alignment horizontal="center" vertical="center"/>
    </xf>
    <xf numFmtId="0" fontId="9" fillId="2" borderId="18" xfId="0" applyFont="1" applyFill="1" applyBorder="1" applyAlignment="1">
      <alignment vertical="center"/>
    </xf>
    <xf numFmtId="0" fontId="42" fillId="0" borderId="0" xfId="0" applyFont="1"/>
    <xf numFmtId="0" fontId="5" fillId="2" borderId="19" xfId="0" applyFont="1" applyFill="1" applyBorder="1" applyAlignment="1">
      <alignment vertical="center"/>
    </xf>
    <xf numFmtId="0" fontId="7" fillId="0" borderId="9" xfId="0" applyFont="1" applyBorder="1" applyAlignment="1">
      <alignment vertical="center" wrapText="1"/>
    </xf>
    <xf numFmtId="0" fontId="6" fillId="0" borderId="10" xfId="0" applyFont="1" applyBorder="1" applyAlignment="1">
      <alignment horizontal="center" vertical="center" wrapText="1"/>
    </xf>
    <xf numFmtId="43" fontId="39" fillId="0" borderId="0" xfId="93" applyFont="1"/>
    <xf numFmtId="43" fontId="25" fillId="0" borderId="0" xfId="93" applyFont="1"/>
    <xf numFmtId="44" fontId="25" fillId="0" borderId="0" xfId="0" applyNumberFormat="1" applyFont="1"/>
    <xf numFmtId="43" fontId="17" fillId="4" borderId="0" xfId="93" applyFont="1" applyFill="1"/>
    <xf numFmtId="0" fontId="7" fillId="0" borderId="3" xfId="0" applyFont="1" applyBorder="1" applyAlignment="1">
      <alignment vertical="top" wrapText="1"/>
    </xf>
    <xf numFmtId="0" fontId="5" fillId="8" borderId="9" xfId="0" applyFont="1" applyFill="1" applyBorder="1" applyAlignment="1">
      <alignment horizontal="centerContinuous"/>
    </xf>
    <xf numFmtId="0" fontId="5" fillId="8" borderId="4" xfId="0" applyFont="1" applyFill="1" applyBorder="1" applyAlignment="1">
      <alignment horizontal="centerContinuous"/>
    </xf>
    <xf numFmtId="44" fontId="5" fillId="8" borderId="10" xfId="3" applyFont="1" applyFill="1" applyBorder="1" applyAlignment="1">
      <alignment horizontal="centerContinuous"/>
    </xf>
    <xf numFmtId="0" fontId="5" fillId="9" borderId="4" xfId="0" applyFont="1" applyFill="1" applyBorder="1" applyAlignment="1">
      <alignment horizontal="centerContinuous"/>
    </xf>
    <xf numFmtId="0" fontId="5" fillId="9" borderId="4" xfId="0" applyFont="1" applyFill="1" applyBorder="1" applyAlignment="1">
      <alignment horizontal="center"/>
    </xf>
    <xf numFmtId="0" fontId="21" fillId="9" borderId="4" xfId="0" applyFont="1" applyFill="1" applyBorder="1" applyAlignment="1">
      <alignment horizontal="center"/>
    </xf>
    <xf numFmtId="0" fontId="16" fillId="0" borderId="12" xfId="0" applyFont="1" applyBorder="1" applyAlignment="1">
      <alignment horizontal="centerContinuous"/>
    </xf>
    <xf numFmtId="0" fontId="16" fillId="0" borderId="13" xfId="0" applyFont="1" applyBorder="1" applyAlignment="1">
      <alignment horizontal="centerContinuous"/>
    </xf>
    <xf numFmtId="0" fontId="16" fillId="0" borderId="13" xfId="0" applyFont="1" applyBorder="1" applyAlignment="1">
      <alignment horizontal="center"/>
    </xf>
    <xf numFmtId="0" fontId="22" fillId="0" borderId="13" xfId="0" applyFont="1" applyBorder="1" applyAlignment="1">
      <alignment horizontal="center"/>
    </xf>
    <xf numFmtId="0" fontId="16" fillId="0" borderId="14" xfId="0" applyFont="1" applyBorder="1" applyAlignment="1">
      <alignment horizontal="centerContinuous"/>
    </xf>
    <xf numFmtId="0" fontId="5" fillId="9" borderId="20" xfId="0" applyFont="1" applyFill="1" applyBorder="1" applyAlignment="1">
      <alignment horizontal="centerContinuous"/>
    </xf>
    <xf numFmtId="0" fontId="5" fillId="9" borderId="21" xfId="0" applyFont="1" applyFill="1" applyBorder="1" applyAlignment="1">
      <alignment horizontal="centerContinuous"/>
    </xf>
    <xf numFmtId="0" fontId="9" fillId="2" borderId="22" xfId="0" applyFont="1" applyFill="1" applyBorder="1" applyAlignment="1">
      <alignment horizontal="center" vertical="center" wrapText="1"/>
    </xf>
    <xf numFmtId="44" fontId="9" fillId="2" borderId="23" xfId="3" applyFont="1" applyFill="1" applyBorder="1" applyAlignment="1">
      <alignment horizontal="center" vertical="center" wrapText="1"/>
    </xf>
    <xf numFmtId="0" fontId="20" fillId="2" borderId="20" xfId="0" applyFont="1" applyFill="1" applyBorder="1" applyAlignment="1">
      <alignment vertical="center"/>
    </xf>
    <xf numFmtId="44" fontId="20" fillId="2" borderId="21" xfId="3" applyFont="1" applyFill="1" applyBorder="1" applyAlignment="1">
      <alignment horizontal="center" vertical="center"/>
    </xf>
    <xf numFmtId="0" fontId="0" fillId="0" borderId="8" xfId="0" applyBorder="1"/>
    <xf numFmtId="0" fontId="0" fillId="0" borderId="24" xfId="0" applyBorder="1"/>
    <xf numFmtId="0" fontId="0" fillId="0" borderId="15" xfId="0" applyBorder="1"/>
    <xf numFmtId="0" fontId="0" fillId="0" borderId="11" xfId="0" applyBorder="1"/>
    <xf numFmtId="0" fontId="0" fillId="0" borderId="16" xfId="0" applyBorder="1"/>
    <xf numFmtId="0" fontId="0" fillId="0" borderId="25" xfId="0" applyBorder="1"/>
    <xf numFmtId="0" fontId="0" fillId="0" borderId="26" xfId="0" applyBorder="1"/>
    <xf numFmtId="44" fontId="9" fillId="2" borderId="10" xfId="8" applyFont="1" applyFill="1" applyBorder="1" applyAlignment="1">
      <alignment horizontal="center" vertical="center"/>
    </xf>
    <xf numFmtId="8" fontId="6" fillId="0" borderId="3" xfId="4"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justify" vertical="center" wrapText="1"/>
    </xf>
    <xf numFmtId="0" fontId="5" fillId="8" borderId="4" xfId="0" applyFont="1" applyFill="1" applyBorder="1" applyAlignment="1">
      <alignment horizontal="center"/>
    </xf>
    <xf numFmtId="0" fontId="55" fillId="8" borderId="9" xfId="0" applyFont="1" applyFill="1" applyBorder="1" applyAlignment="1">
      <alignment horizontal="left"/>
    </xf>
    <xf numFmtId="0" fontId="19" fillId="10" borderId="9" xfId="0" applyFont="1" applyFill="1" applyBorder="1" applyAlignment="1">
      <alignment horizontal="center" vertical="center" wrapText="1"/>
    </xf>
    <xf numFmtId="0" fontId="19" fillId="10" borderId="4" xfId="0" applyFont="1" applyFill="1" applyBorder="1" applyAlignment="1">
      <alignment horizontal="center" vertical="center" wrapText="1"/>
    </xf>
    <xf numFmtId="0" fontId="19" fillId="10" borderId="4" xfId="0" applyFont="1" applyFill="1" applyBorder="1" applyAlignment="1">
      <alignment horizontal="centerContinuous" vertical="center" wrapText="1"/>
    </xf>
    <xf numFmtId="44" fontId="19" fillId="10" borderId="10" xfId="3" applyFont="1" applyFill="1" applyBorder="1" applyAlignment="1">
      <alignment horizontal="centerContinuous" vertical="center" wrapText="1"/>
    </xf>
    <xf numFmtId="0" fontId="17" fillId="10" borderId="0" xfId="0" applyFont="1" applyFill="1"/>
    <xf numFmtId="44" fontId="19" fillId="10" borderId="4" xfId="3" applyFont="1" applyFill="1" applyBorder="1" applyAlignment="1">
      <alignment horizontal="centerContinuous" vertical="center" wrapText="1"/>
    </xf>
    <xf numFmtId="0" fontId="6" fillId="4" borderId="3" xfId="0" applyFont="1" applyFill="1" applyBorder="1" applyAlignment="1">
      <alignment horizontal="center" vertical="center" wrapText="1"/>
    </xf>
    <xf numFmtId="8" fontId="6" fillId="4" borderId="3" xfId="4" applyNumberFormat="1" applyFont="1" applyFill="1" applyBorder="1" applyAlignment="1">
      <alignment horizontal="center" vertical="center" wrapText="1"/>
    </xf>
    <xf numFmtId="4" fontId="37" fillId="0" borderId="36" xfId="0" applyNumberFormat="1" applyFont="1" applyBorder="1" applyAlignment="1">
      <alignment horizontal="right" vertical="center"/>
    </xf>
    <xf numFmtId="4" fontId="37" fillId="0" borderId="35" xfId="0" applyNumberFormat="1" applyFont="1" applyBorder="1" applyAlignment="1">
      <alignment horizontal="right" vertical="center"/>
    </xf>
    <xf numFmtId="173" fontId="9" fillId="2" borderId="25" xfId="0" applyNumberFormat="1" applyFont="1" applyFill="1" applyBorder="1" applyAlignment="1">
      <alignment vertical="center" wrapText="1"/>
    </xf>
    <xf numFmtId="1" fontId="6" fillId="4" borderId="3" xfId="0" applyNumberFormat="1" applyFont="1" applyFill="1" applyBorder="1" applyAlignment="1">
      <alignment horizontal="center" vertical="center" wrapText="1"/>
    </xf>
    <xf numFmtId="0" fontId="5" fillId="2" borderId="9" xfId="0" applyFont="1" applyFill="1" applyBorder="1" applyAlignment="1">
      <alignment vertical="center"/>
    </xf>
    <xf numFmtId="0" fontId="5" fillId="2" borderId="4" xfId="0" applyFont="1" applyFill="1" applyBorder="1" applyAlignment="1">
      <alignment vertical="center"/>
    </xf>
    <xf numFmtId="44" fontId="5" fillId="2" borderId="4" xfId="3" applyFont="1" applyFill="1" applyBorder="1" applyAlignment="1">
      <alignment vertical="center"/>
    </xf>
    <xf numFmtId="44" fontId="5" fillId="2" borderId="10" xfId="3" applyFont="1" applyFill="1" applyBorder="1" applyAlignment="1">
      <alignment horizontal="center" vertical="center"/>
    </xf>
    <xf numFmtId="14" fontId="37" fillId="0" borderId="0" xfId="0" applyNumberFormat="1" applyFont="1" applyAlignment="1">
      <alignment horizontal="left" vertical="center"/>
    </xf>
    <xf numFmtId="17" fontId="13" fillId="0" borderId="0" xfId="3" applyNumberFormat="1" applyFont="1" applyFill="1" applyBorder="1" applyAlignment="1">
      <alignment horizontal="left"/>
    </xf>
    <xf numFmtId="4" fontId="13" fillId="12" borderId="4" xfId="0" applyNumberFormat="1" applyFont="1" applyFill="1" applyBorder="1" applyAlignment="1">
      <alignment horizontal="right"/>
    </xf>
    <xf numFmtId="17" fontId="13" fillId="12" borderId="4" xfId="0" applyNumberFormat="1" applyFont="1" applyFill="1" applyBorder="1" applyAlignment="1">
      <alignment horizontal="left"/>
    </xf>
    <xf numFmtId="0" fontId="13" fillId="12" borderId="4" xfId="0" applyFont="1" applyFill="1" applyBorder="1" applyAlignment="1">
      <alignment horizontal="centerContinuous"/>
    </xf>
    <xf numFmtId="17" fontId="13" fillId="12" borderId="10" xfId="3" applyNumberFormat="1" applyFont="1" applyFill="1" applyBorder="1" applyAlignment="1">
      <alignment horizontal="left"/>
    </xf>
    <xf numFmtId="44" fontId="7" fillId="0" borderId="7" xfId="4" applyFont="1" applyFill="1" applyBorder="1" applyAlignment="1" applyProtection="1">
      <alignment vertical="center" wrapText="1"/>
    </xf>
    <xf numFmtId="44" fontId="7" fillId="0" borderId="6" xfId="4" applyFont="1" applyFill="1" applyBorder="1" applyAlignment="1" applyProtection="1">
      <alignment vertical="center" wrapText="1"/>
    </xf>
    <xf numFmtId="44" fontId="58" fillId="0" borderId="6" xfId="4" applyFont="1" applyFill="1" applyBorder="1" applyAlignment="1" applyProtection="1">
      <alignment vertical="center" wrapText="1"/>
    </xf>
    <xf numFmtId="44" fontId="58" fillId="0" borderId="7" xfId="4" applyFont="1" applyFill="1" applyBorder="1" applyAlignment="1" applyProtection="1">
      <alignment vertical="center" wrapText="1"/>
    </xf>
    <xf numFmtId="0" fontId="12" fillId="0" borderId="10" xfId="0" applyFont="1" applyBorder="1" applyAlignment="1">
      <alignment horizontal="center" vertical="center" wrapText="1"/>
    </xf>
    <xf numFmtId="44" fontId="58" fillId="0" borderId="5" xfId="4" applyFont="1" applyFill="1" applyBorder="1" applyAlignment="1" applyProtection="1">
      <alignment vertical="center" wrapText="1"/>
    </xf>
    <xf numFmtId="0" fontId="17" fillId="0" borderId="0" xfId="0" applyFont="1"/>
    <xf numFmtId="0" fontId="17" fillId="10" borderId="4" xfId="0" applyFont="1" applyFill="1" applyBorder="1" applyAlignment="1">
      <alignment horizontal="centerContinuous" vertical="center" wrapText="1"/>
    </xf>
    <xf numFmtId="44" fontId="19" fillId="10" borderId="4" xfId="4" applyFont="1" applyFill="1" applyBorder="1" applyAlignment="1">
      <alignment horizontal="centerContinuous" vertical="center" wrapText="1"/>
    </xf>
    <xf numFmtId="0" fontId="7" fillId="0" borderId="6" xfId="0" applyFont="1" applyBorder="1" applyAlignment="1">
      <alignment horizontal="justify" vertical="center" wrapText="1"/>
    </xf>
    <xf numFmtId="0" fontId="9" fillId="2" borderId="28" xfId="0" applyFont="1" applyFill="1" applyBorder="1" applyAlignment="1">
      <alignment vertical="center"/>
    </xf>
    <xf numFmtId="0" fontId="7" fillId="3" borderId="7" xfId="0" applyFont="1" applyFill="1" applyBorder="1" applyAlignment="1">
      <alignment horizontal="justify" vertical="center" wrapText="1"/>
    </xf>
    <xf numFmtId="0" fontId="57" fillId="0" borderId="3" xfId="0" applyFont="1" applyBorder="1" applyAlignment="1">
      <alignment vertical="center" wrapText="1"/>
    </xf>
    <xf numFmtId="0" fontId="38" fillId="2" borderId="4" xfId="0" applyFont="1" applyFill="1" applyBorder="1" applyAlignment="1">
      <alignment vertical="center"/>
    </xf>
    <xf numFmtId="44" fontId="9" fillId="2" borderId="10" xfId="4" applyFont="1" applyFill="1" applyBorder="1" applyAlignment="1">
      <alignment horizontal="center" vertical="center"/>
    </xf>
    <xf numFmtId="0" fontId="19" fillId="13" borderId="3" xfId="0" applyFont="1" applyFill="1" applyBorder="1" applyAlignment="1">
      <alignment horizontal="center" vertical="center" wrapText="1"/>
    </xf>
    <xf numFmtId="0" fontId="19" fillId="13" borderId="3" xfId="0" applyFont="1" applyFill="1" applyBorder="1" applyAlignment="1">
      <alignment horizontal="centerContinuous" vertical="center" wrapText="1"/>
    </xf>
    <xf numFmtId="0" fontId="11" fillId="13" borderId="3" xfId="0" applyFont="1" applyFill="1" applyBorder="1" applyAlignment="1">
      <alignment horizontal="center" vertical="center" wrapText="1"/>
    </xf>
    <xf numFmtId="44" fontId="19" fillId="13" borderId="3" xfId="3" applyFont="1" applyFill="1" applyBorder="1" applyAlignment="1">
      <alignment horizontal="centerContinuous" vertical="center" wrapText="1"/>
    </xf>
    <xf numFmtId="0" fontId="6" fillId="0" borderId="6" xfId="0" applyFont="1" applyBorder="1" applyAlignment="1">
      <alignment horizontal="center" vertical="center" wrapText="1"/>
    </xf>
    <xf numFmtId="0" fontId="22" fillId="0" borderId="0" xfId="0" applyFont="1" applyAlignment="1">
      <alignment horizontal="centerContinuous"/>
    </xf>
    <xf numFmtId="0" fontId="16" fillId="0" borderId="0" xfId="0" applyFont="1" applyAlignment="1">
      <alignment horizontal="centerContinuous" vertical="center"/>
    </xf>
    <xf numFmtId="44" fontId="16" fillId="0" borderId="0" xfId="4" applyFont="1" applyBorder="1" applyAlignment="1">
      <alignment horizontal="centerContinuous"/>
    </xf>
    <xf numFmtId="0" fontId="21" fillId="8" borderId="4" xfId="0" applyFont="1" applyFill="1" applyBorder="1" applyAlignment="1">
      <alignment horizontal="centerContinuous"/>
    </xf>
    <xf numFmtId="0" fontId="5" fillId="8" borderId="4" xfId="0" applyFont="1" applyFill="1" applyBorder="1" applyAlignment="1">
      <alignment horizontal="centerContinuous" vertical="center"/>
    </xf>
    <xf numFmtId="44" fontId="5" fillId="8" borderId="10" xfId="4" applyFont="1" applyFill="1" applyBorder="1" applyAlignment="1">
      <alignment horizontal="centerContinuous"/>
    </xf>
    <xf numFmtId="17" fontId="13" fillId="12" borderId="4" xfId="0" applyNumberFormat="1" applyFont="1" applyFill="1" applyBorder="1" applyAlignment="1">
      <alignment horizontal="right"/>
    </xf>
    <xf numFmtId="17" fontId="13" fillId="12" borderId="10" xfId="0" applyNumberFormat="1" applyFont="1" applyFill="1" applyBorder="1" applyAlignment="1">
      <alignment horizontal="left"/>
    </xf>
    <xf numFmtId="44" fontId="9" fillId="2" borderId="6" xfId="4" applyFont="1" applyFill="1" applyBorder="1" applyAlignment="1">
      <alignment horizontal="center" vertical="center" wrapText="1"/>
    </xf>
    <xf numFmtId="0" fontId="17" fillId="10" borderId="4" xfId="0" applyFont="1" applyFill="1" applyBorder="1" applyAlignment="1">
      <alignment horizontal="center" vertical="center" wrapText="1"/>
    </xf>
    <xf numFmtId="44" fontId="19" fillId="10" borderId="10" xfId="4" applyFont="1" applyFill="1" applyBorder="1" applyAlignment="1">
      <alignment horizontal="centerContinuous" vertical="center" wrapText="1"/>
    </xf>
    <xf numFmtId="0" fontId="6" fillId="0" borderId="3" xfId="0" applyFont="1" applyBorder="1" applyAlignment="1">
      <alignment wrapText="1"/>
    </xf>
    <xf numFmtId="3" fontId="12" fillId="0" borderId="3"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44" fontId="6" fillId="4" borderId="3" xfId="4" applyFont="1" applyFill="1" applyBorder="1" applyAlignment="1">
      <alignment horizontal="center" vertical="center"/>
    </xf>
    <xf numFmtId="0" fontId="6" fillId="0" borderId="3" xfId="0" applyFont="1" applyBorder="1" applyAlignment="1">
      <alignment horizontal="center" wrapText="1"/>
    </xf>
    <xf numFmtId="0" fontId="6" fillId="0" borderId="3" xfId="0" applyFont="1" applyBorder="1" applyAlignment="1">
      <alignment vertical="center" wrapText="1"/>
    </xf>
    <xf numFmtId="0" fontId="10" fillId="0" borderId="4" xfId="0" applyFont="1" applyBorder="1" applyAlignment="1">
      <alignment horizontal="center" vertical="center" wrapText="1"/>
    </xf>
    <xf numFmtId="0" fontId="0" fillId="0" borderId="3" xfId="0" applyBorder="1"/>
    <xf numFmtId="0" fontId="6" fillId="0" borderId="6" xfId="0" applyFont="1" applyBorder="1" applyAlignment="1">
      <alignment wrapText="1"/>
    </xf>
    <xf numFmtId="0" fontId="6" fillId="0" borderId="5" xfId="0" applyFont="1" applyBorder="1" applyAlignment="1">
      <alignment wrapText="1"/>
    </xf>
    <xf numFmtId="0" fontId="6" fillId="0" borderId="7" xfId="0" applyFont="1" applyBorder="1" applyAlignment="1">
      <alignment wrapText="1"/>
    </xf>
    <xf numFmtId="0" fontId="59" fillId="0" borderId="3" xfId="0" applyFont="1" applyBorder="1" applyAlignment="1">
      <alignment vertical="center" wrapText="1"/>
    </xf>
    <xf numFmtId="0" fontId="6" fillId="0" borderId="6" xfId="0" applyFont="1" applyBorder="1" applyAlignment="1">
      <alignment horizontal="center" wrapText="1"/>
    </xf>
    <xf numFmtId="0" fontId="10" fillId="0" borderId="3" xfId="0" applyFont="1" applyBorder="1" applyAlignment="1">
      <alignment wrapText="1"/>
    </xf>
    <xf numFmtId="43" fontId="19" fillId="10" borderId="4" xfId="102" applyFont="1" applyFill="1" applyBorder="1" applyAlignment="1">
      <alignment horizontal="centerContinuous" vertical="center" wrapText="1"/>
    </xf>
    <xf numFmtId="0" fontId="7" fillId="0" borderId="3" xfId="104" applyBorder="1" applyAlignment="1">
      <alignment vertical="center" wrapText="1"/>
    </xf>
    <xf numFmtId="0" fontId="7" fillId="0" borderId="3" xfId="104" applyBorder="1" applyAlignment="1">
      <alignment horizontal="justify" vertical="center" wrapText="1"/>
    </xf>
    <xf numFmtId="8" fontId="6" fillId="4" borderId="3" xfId="0" applyNumberFormat="1" applyFont="1" applyFill="1" applyBorder="1" applyAlignment="1">
      <alignment horizontal="center" vertical="center" wrapText="1"/>
    </xf>
    <xf numFmtId="0" fontId="7" fillId="0" borderId="3" xfId="104" applyBorder="1" applyAlignment="1">
      <alignment horizontal="justify" vertical="center"/>
    </xf>
    <xf numFmtId="44" fontId="9" fillId="2" borderId="4" xfId="4" applyFont="1" applyFill="1" applyBorder="1" applyAlignment="1">
      <alignment vertical="center"/>
    </xf>
    <xf numFmtId="8" fontId="12" fillId="4" borderId="3" xfId="0" applyNumberFormat="1" applyFont="1" applyFill="1" applyBorder="1" applyAlignment="1">
      <alignment horizontal="center" vertical="center" wrapText="1"/>
    </xf>
    <xf numFmtId="44" fontId="12" fillId="4" borderId="3" xfId="4" applyFont="1" applyFill="1" applyBorder="1" applyAlignment="1">
      <alignment horizontal="center" vertical="center"/>
    </xf>
    <xf numFmtId="0" fontId="12" fillId="0" borderId="3" xfId="0" applyFont="1" applyBorder="1" applyAlignment="1">
      <alignment wrapText="1"/>
    </xf>
    <xf numFmtId="8" fontId="6" fillId="4" borderId="6" xfId="0" applyNumberFormat="1" applyFont="1" applyFill="1" applyBorder="1" applyAlignment="1">
      <alignment horizontal="center" vertical="center" wrapText="1"/>
    </xf>
    <xf numFmtId="0" fontId="15" fillId="0" borderId="3" xfId="104" applyFont="1" applyBorder="1" applyAlignment="1">
      <alignment vertical="center" wrapText="1"/>
    </xf>
    <xf numFmtId="0" fontId="0" fillId="0" borderId="3" xfId="0" applyBorder="1" applyAlignment="1">
      <alignment horizontal="center" vertical="center" wrapText="1"/>
    </xf>
    <xf numFmtId="0" fontId="25" fillId="2" borderId="4" xfId="0" applyFont="1" applyFill="1" applyBorder="1" applyAlignment="1">
      <alignment vertical="center"/>
    </xf>
    <xf numFmtId="44" fontId="20" fillId="2" borderId="4" xfId="4" applyFont="1" applyFill="1" applyBorder="1" applyAlignment="1">
      <alignment vertical="center"/>
    </xf>
    <xf numFmtId="44" fontId="20" fillId="2" borderId="10" xfId="4" applyFont="1" applyFill="1" applyBorder="1" applyAlignment="1">
      <alignment horizontal="center" vertical="center"/>
    </xf>
    <xf numFmtId="0" fontId="10" fillId="0" borderId="4" xfId="0" applyFont="1" applyBorder="1" applyAlignment="1">
      <alignment horizontal="center" vertical="center"/>
    </xf>
    <xf numFmtId="44" fontId="39" fillId="0" borderId="4" xfId="4" applyFont="1" applyBorder="1" applyAlignment="1">
      <alignment horizontal="center"/>
    </xf>
    <xf numFmtId="0" fontId="21" fillId="2" borderId="17" xfId="0" applyFont="1" applyFill="1" applyBorder="1" applyAlignment="1">
      <alignment vertical="center"/>
    </xf>
    <xf numFmtId="0" fontId="42" fillId="0" borderId="0" xfId="0" applyFont="1" applyAlignment="1">
      <alignment vertical="center"/>
    </xf>
    <xf numFmtId="0" fontId="10" fillId="0" borderId="0" xfId="0" applyFont="1" applyAlignment="1">
      <alignment vertical="center"/>
    </xf>
    <xf numFmtId="44" fontId="39" fillId="0" borderId="0" xfId="4" applyFont="1" applyAlignment="1">
      <alignment horizontal="center"/>
    </xf>
    <xf numFmtId="0" fontId="10" fillId="0" borderId="0" xfId="0" applyFont="1" applyAlignment="1">
      <alignment horizontal="center" vertical="center"/>
    </xf>
    <xf numFmtId="0" fontId="42" fillId="0" borderId="0" xfId="0" applyFont="1" applyAlignment="1">
      <alignment horizontal="center" vertical="center"/>
    </xf>
    <xf numFmtId="0" fontId="21" fillId="2" borderId="17" xfId="0" applyFont="1" applyFill="1" applyBorder="1" applyAlignment="1">
      <alignment horizontal="center" vertical="center"/>
    </xf>
    <xf numFmtId="0" fontId="25" fillId="2" borderId="4" xfId="0" applyFont="1" applyFill="1" applyBorder="1" applyAlignment="1">
      <alignment horizontal="center" vertical="center"/>
    </xf>
    <xf numFmtId="0" fontId="0" fillId="14" borderId="0" xfId="0" applyFill="1"/>
    <xf numFmtId="4" fontId="13" fillId="12" borderId="4" xfId="0" applyNumberFormat="1" applyFont="1" applyFill="1" applyBorder="1" applyAlignment="1">
      <alignment horizontal="left"/>
    </xf>
    <xf numFmtId="0" fontId="5" fillId="8" borderId="4" xfId="0" applyFont="1" applyFill="1" applyBorder="1" applyAlignment="1">
      <alignment horizontal="center" vertical="center"/>
    </xf>
    <xf numFmtId="0" fontId="22" fillId="0" borderId="0" xfId="0" applyFont="1" applyAlignment="1">
      <alignment horizontal="center" vertical="center"/>
    </xf>
    <xf numFmtId="0" fontId="16" fillId="0" borderId="0" xfId="0" applyFont="1" applyAlignment="1">
      <alignment horizontal="left" vertical="top"/>
    </xf>
    <xf numFmtId="0" fontId="19" fillId="10" borderId="17" xfId="0" applyFont="1" applyFill="1" applyBorder="1" applyAlignment="1">
      <alignment horizontal="centerContinuous" vertical="center" wrapText="1"/>
    </xf>
    <xf numFmtId="0" fontId="20" fillId="0" borderId="0" xfId="0" applyFont="1" applyAlignment="1">
      <alignment vertical="center"/>
    </xf>
    <xf numFmtId="44" fontId="20" fillId="0" borderId="0" xfId="4" applyFont="1" applyFill="1" applyBorder="1" applyAlignment="1">
      <alignment vertical="center"/>
    </xf>
    <xf numFmtId="0" fontId="6" fillId="0" borderId="9" xfId="4" applyNumberFormat="1" applyFont="1" applyFill="1" applyBorder="1" applyAlignment="1">
      <alignment horizontal="center" vertical="center" wrapText="1"/>
    </xf>
    <xf numFmtId="0" fontId="6"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19" fillId="10" borderId="4" xfId="0" applyFont="1" applyFill="1" applyBorder="1" applyAlignment="1">
      <alignment horizontal="left" vertical="center" wrapText="1"/>
    </xf>
    <xf numFmtId="0" fontId="7" fillId="0" borderId="9" xfId="0" applyFont="1" applyBorder="1" applyAlignment="1">
      <alignment vertical="top" wrapText="1"/>
    </xf>
    <xf numFmtId="0" fontId="12" fillId="0" borderId="41" xfId="62" applyFont="1" applyBorder="1" applyAlignment="1">
      <alignment horizontal="center" vertical="center" wrapText="1"/>
    </xf>
    <xf numFmtId="4" fontId="12" fillId="0" borderId="3" xfId="0" applyNumberFormat="1" applyFont="1" applyBorder="1" applyAlignment="1">
      <alignment horizontal="center" vertical="center" wrapText="1"/>
    </xf>
    <xf numFmtId="174" fontId="12" fillId="0" borderId="3" xfId="0" applyNumberFormat="1" applyFont="1" applyBorder="1" applyAlignment="1">
      <alignment horizontal="center" vertical="center" wrapText="1"/>
    </xf>
    <xf numFmtId="0" fontId="61" fillId="0" borderId="3" xfId="0" applyFont="1" applyBorder="1" applyAlignment="1">
      <alignment wrapText="1"/>
    </xf>
    <xf numFmtId="0" fontId="62" fillId="0" borderId="3" xfId="0" applyFont="1" applyBorder="1" applyAlignment="1">
      <alignment horizontal="left" vertical="center" wrapText="1"/>
    </xf>
    <xf numFmtId="4" fontId="6" fillId="0" borderId="3" xfId="0" applyNumberFormat="1" applyFont="1" applyBorder="1" applyAlignment="1">
      <alignment horizontal="center" vertical="center" wrapText="1"/>
    </xf>
    <xf numFmtId="174" fontId="6" fillId="0" borderId="6" xfId="0" applyNumberFormat="1" applyFont="1" applyBorder="1" applyAlignment="1">
      <alignment horizontal="center" vertical="center" wrapText="1"/>
    </xf>
    <xf numFmtId="0" fontId="58" fillId="0" borderId="3" xfId="0" applyFont="1" applyBorder="1" applyAlignment="1">
      <alignment horizontal="center" vertical="center" wrapText="1"/>
    </xf>
    <xf numFmtId="0" fontId="6" fillId="0" borderId="4" xfId="0" applyFont="1" applyBorder="1" applyAlignment="1">
      <alignment horizontal="center" wrapText="1"/>
    </xf>
    <xf numFmtId="8" fontId="6" fillId="4" borderId="3" xfId="4" applyNumberFormat="1" applyFont="1" applyFill="1" applyBorder="1" applyAlignment="1">
      <alignment vertical="center" wrapText="1"/>
    </xf>
    <xf numFmtId="44" fontId="12" fillId="0" borderId="3" xfId="3" applyFont="1" applyFill="1" applyBorder="1" applyAlignment="1">
      <alignment horizontal="center" vertical="center"/>
    </xf>
    <xf numFmtId="0" fontId="12" fillId="0" borderId="3" xfId="0" applyFont="1" applyBorder="1" applyAlignment="1">
      <alignment vertical="center" wrapText="1"/>
    </xf>
    <xf numFmtId="0" fontId="12" fillId="0" borderId="3" xfId="0" applyFont="1" applyBorder="1" applyAlignment="1">
      <alignment vertical="top" wrapText="1"/>
    </xf>
    <xf numFmtId="0" fontId="10" fillId="0" borderId="29" xfId="0" applyFont="1" applyBorder="1" applyAlignment="1">
      <alignment horizontal="center" vertical="center" wrapText="1"/>
    </xf>
    <xf numFmtId="0" fontId="10" fillId="0" borderId="29" xfId="0" applyFont="1" applyBorder="1" applyAlignment="1">
      <alignment vertical="center" wrapText="1"/>
    </xf>
    <xf numFmtId="0" fontId="6" fillId="0" borderId="29" xfId="0" applyFont="1" applyBorder="1" applyAlignment="1">
      <alignment vertical="top" wrapText="1"/>
    </xf>
    <xf numFmtId="0" fontId="6" fillId="0" borderId="29" xfId="0" applyFont="1" applyBorder="1" applyAlignment="1">
      <alignment horizontal="center" vertical="center" wrapText="1"/>
    </xf>
    <xf numFmtId="0" fontId="6" fillId="0" borderId="42" xfId="0" applyFont="1" applyBorder="1" applyAlignment="1">
      <alignment horizontal="center" vertical="center" wrapText="1"/>
    </xf>
    <xf numFmtId="44" fontId="6" fillId="0" borderId="29" xfId="4" applyFont="1" applyFill="1" applyBorder="1" applyAlignment="1" applyProtection="1">
      <alignment horizontal="center" vertical="center"/>
    </xf>
    <xf numFmtId="0" fontId="7" fillId="0" borderId="43" xfId="0" applyFont="1" applyBorder="1" applyAlignment="1">
      <alignment vertical="center" wrapText="1"/>
    </xf>
    <xf numFmtId="44" fontId="5" fillId="8" borderId="4" xfId="4" applyFont="1" applyFill="1" applyBorder="1" applyAlignment="1">
      <alignment horizontal="centerContinuous"/>
    </xf>
    <xf numFmtId="44" fontId="9" fillId="2" borderId="18" xfId="4" applyFont="1" applyFill="1" applyBorder="1" applyAlignment="1">
      <alignment horizontal="center" vertical="center" wrapText="1"/>
    </xf>
    <xf numFmtId="44" fontId="20" fillId="2" borderId="4" xfId="4" applyFont="1" applyFill="1" applyBorder="1" applyAlignment="1">
      <alignment horizontal="center" vertical="center"/>
    </xf>
    <xf numFmtId="0" fontId="34" fillId="0" borderId="3" xfId="0" applyFont="1" applyBorder="1" applyAlignment="1">
      <alignment horizontal="center" vertical="center" wrapText="1"/>
    </xf>
    <xf numFmtId="0" fontId="6" fillId="0" borderId="0" xfId="0" applyFont="1" applyAlignment="1">
      <alignment vertical="center"/>
    </xf>
    <xf numFmtId="0" fontId="42" fillId="0" borderId="0" xfId="0" applyFont="1" applyFill="1" applyAlignment="1">
      <alignment vertical="center"/>
    </xf>
    <xf numFmtId="0" fontId="6" fillId="0" borderId="3" xfId="0" applyFont="1" applyFill="1" applyBorder="1" applyAlignment="1">
      <alignment horizontal="center" vertical="center" wrapText="1"/>
    </xf>
    <xf numFmtId="0" fontId="0" fillId="0" borderId="3" xfId="0" applyFill="1" applyBorder="1" applyAlignment="1">
      <alignment horizontal="center" vertical="center"/>
    </xf>
    <xf numFmtId="0" fontId="10" fillId="0" borderId="3" xfId="103" applyFont="1" applyFill="1" applyBorder="1" applyAlignment="1">
      <alignment vertical="center" wrapText="1"/>
    </xf>
    <xf numFmtId="0" fontId="6" fillId="0" borderId="3" xfId="0" applyFont="1" applyFill="1" applyBorder="1" applyAlignment="1">
      <alignment wrapText="1"/>
    </xf>
    <xf numFmtId="8" fontId="6" fillId="0" borderId="3" xfId="0" applyNumberFormat="1" applyFont="1" applyFill="1" applyBorder="1" applyAlignment="1">
      <alignment horizontal="center" vertical="center" wrapText="1"/>
    </xf>
    <xf numFmtId="0" fontId="0" fillId="0" borderId="28" xfId="0" applyFill="1" applyBorder="1"/>
    <xf numFmtId="0" fontId="0" fillId="0" borderId="0" xfId="0" applyFill="1"/>
    <xf numFmtId="0" fontId="7" fillId="0" borderId="3" xfId="0" applyFont="1" applyFill="1" applyBorder="1" applyAlignment="1">
      <alignment vertical="center" wrapText="1"/>
    </xf>
    <xf numFmtId="0" fontId="7" fillId="0" borderId="3" xfId="0" applyFont="1" applyFill="1" applyBorder="1" applyAlignment="1">
      <alignment horizontal="justify" vertical="center" wrapText="1"/>
    </xf>
    <xf numFmtId="3" fontId="12" fillId="0" borderId="3" xfId="0" applyNumberFormat="1" applyFont="1" applyFill="1" applyBorder="1" applyAlignment="1">
      <alignment horizontal="center" vertical="center" wrapText="1"/>
    </xf>
    <xf numFmtId="0" fontId="15" fillId="0" borderId="0" xfId="0" applyFont="1" applyFill="1"/>
    <xf numFmtId="0" fontId="10"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55" fillId="0" borderId="3" xfId="0" applyFont="1" applyFill="1" applyBorder="1" applyAlignment="1">
      <alignment vertical="center" wrapText="1"/>
    </xf>
    <xf numFmtId="0" fontId="6"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1" fillId="0" borderId="3" xfId="0" applyFont="1" applyFill="1" applyBorder="1" applyAlignment="1">
      <alignment horizontal="left" vertical="center" wrapText="1"/>
    </xf>
    <xf numFmtId="49" fontId="7" fillId="0" borderId="3" xfId="36" applyNumberFormat="1" applyFill="1" applyBorder="1" applyAlignment="1">
      <alignment vertical="center" wrapText="1"/>
    </xf>
    <xf numFmtId="175" fontId="12" fillId="0" borderId="3" xfId="0" applyNumberFormat="1"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174" fontId="12" fillId="0" borderId="3" xfId="0" applyNumberFormat="1" applyFont="1" applyFill="1" applyBorder="1" applyAlignment="1">
      <alignment horizontal="center" vertical="center" wrapText="1"/>
    </xf>
    <xf numFmtId="172" fontId="12" fillId="0" borderId="3" xfId="0" applyNumberFormat="1" applyFont="1" applyFill="1" applyBorder="1" applyAlignment="1">
      <alignment horizontal="center" vertical="center" wrapText="1"/>
    </xf>
    <xf numFmtId="0" fontId="57" fillId="0" borderId="3" xfId="0" applyFont="1" applyFill="1" applyBorder="1" applyAlignment="1">
      <alignment horizontal="center" vertical="center"/>
    </xf>
    <xf numFmtId="0" fontId="17" fillId="0" borderId="0" xfId="0" applyFont="1" applyFill="1"/>
    <xf numFmtId="0" fontId="19" fillId="11" borderId="9" xfId="0" applyFont="1" applyFill="1" applyBorder="1" applyAlignment="1">
      <alignment horizontal="center" vertical="center" wrapText="1"/>
    </xf>
    <xf numFmtId="0" fontId="17" fillId="11" borderId="4" xfId="0" applyFont="1" applyFill="1" applyBorder="1" applyAlignment="1">
      <alignment horizontal="center" vertical="center" wrapText="1"/>
    </xf>
    <xf numFmtId="0" fontId="17" fillId="11" borderId="0" xfId="0" applyFont="1" applyFill="1"/>
    <xf numFmtId="0" fontId="15" fillId="0" borderId="3" xfId="0" applyFont="1" applyFill="1" applyBorder="1" applyAlignment="1">
      <alignment vertical="center" wrapText="1"/>
    </xf>
    <xf numFmtId="0" fontId="66" fillId="0" borderId="3" xfId="0" applyFont="1" applyFill="1" applyBorder="1" applyAlignment="1">
      <alignment vertical="center" wrapText="1"/>
    </xf>
    <xf numFmtId="0" fontId="63" fillId="0" borderId="3" xfId="0" applyFont="1" applyFill="1" applyBorder="1" applyAlignment="1">
      <alignment vertical="center" wrapText="1"/>
    </xf>
    <xf numFmtId="0" fontId="15" fillId="0" borderId="4" xfId="0" applyFont="1" applyBorder="1" applyAlignment="1">
      <alignment vertical="center" wrapText="1"/>
    </xf>
    <xf numFmtId="0" fontId="15" fillId="0" borderId="3" xfId="0" applyFont="1" applyBorder="1" applyAlignment="1">
      <alignment vertical="center" wrapText="1"/>
    </xf>
    <xf numFmtId="0" fontId="63" fillId="0" borderId="3" xfId="0" applyFont="1" applyBorder="1" applyAlignment="1">
      <alignment vertical="center" wrapText="1"/>
    </xf>
    <xf numFmtId="0" fontId="42" fillId="0" borderId="0" xfId="0" applyFont="1" applyFill="1"/>
    <xf numFmtId="0" fontId="0" fillId="0" borderId="3" xfId="0" applyFill="1" applyBorder="1" applyAlignment="1">
      <alignment horizontal="center" vertical="center" wrapText="1"/>
    </xf>
    <xf numFmtId="0" fontId="7" fillId="0" borderId="3" xfId="104" applyFill="1" applyBorder="1" applyAlignment="1">
      <alignment vertical="center" wrapText="1"/>
    </xf>
    <xf numFmtId="0" fontId="7" fillId="0" borderId="3" xfId="104" applyFill="1" applyBorder="1" applyAlignment="1">
      <alignment horizontal="justify" vertical="center" wrapText="1"/>
    </xf>
    <xf numFmtId="0" fontId="15" fillId="0" borderId="3" xfId="104" applyFont="1" applyFill="1" applyBorder="1" applyAlignment="1">
      <alignment vertical="center" wrapText="1"/>
    </xf>
    <xf numFmtId="0" fontId="66" fillId="0" borderId="3" xfId="0" applyFont="1" applyBorder="1" applyAlignment="1">
      <alignment vertical="center" wrapText="1"/>
    </xf>
    <xf numFmtId="0" fontId="15" fillId="0" borderId="9" xfId="0" applyFont="1" applyBorder="1" applyAlignment="1">
      <alignment vertical="center" wrapText="1"/>
    </xf>
    <xf numFmtId="0" fontId="66" fillId="0" borderId="9" xfId="0" applyFont="1" applyBorder="1" applyAlignment="1">
      <alignment vertical="center" wrapText="1"/>
    </xf>
    <xf numFmtId="0" fontId="34" fillId="0" borderId="9" xfId="0" applyFont="1" applyBorder="1" applyAlignment="1">
      <alignment vertical="center" wrapText="1"/>
    </xf>
    <xf numFmtId="0" fontId="6" fillId="0" borderId="3" xfId="0" applyFont="1" applyFill="1" applyBorder="1" applyAlignment="1">
      <alignment vertical="top" wrapText="1"/>
    </xf>
    <xf numFmtId="0" fontId="60" fillId="0" borderId="3" xfId="0" applyFont="1" applyBorder="1" applyAlignment="1">
      <alignment vertical="center" wrapText="1"/>
    </xf>
    <xf numFmtId="0" fontId="15" fillId="0" borderId="3" xfId="0" applyFont="1" applyFill="1" applyBorder="1"/>
    <xf numFmtId="0" fontId="12" fillId="0" borderId="6" xfId="0" applyFont="1" applyFill="1" applyBorder="1" applyAlignment="1">
      <alignment horizontal="center" vertical="center" wrapText="1"/>
    </xf>
    <xf numFmtId="0" fontId="0" fillId="0" borderId="3" xfId="0" applyFill="1" applyBorder="1" applyAlignment="1">
      <alignment vertical="center" wrapText="1"/>
    </xf>
    <xf numFmtId="0" fontId="7" fillId="0" borderId="3" xfId="104" applyFill="1" applyBorder="1" applyAlignment="1">
      <alignment horizontal="justify" vertical="top"/>
    </xf>
    <xf numFmtId="0" fontId="0" fillId="0" borderId="0" xfId="0" applyFill="1" applyAlignment="1">
      <alignment vertical="top"/>
    </xf>
    <xf numFmtId="0" fontId="7" fillId="0" borderId="3" xfId="104" applyFill="1" applyBorder="1" applyAlignment="1">
      <alignment horizontal="justify" vertical="center"/>
    </xf>
    <xf numFmtId="0" fontId="6"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7" fillId="0" borderId="6" xfId="0" applyFont="1" applyFill="1" applyBorder="1" applyAlignment="1">
      <alignment vertical="top" wrapText="1"/>
    </xf>
    <xf numFmtId="0" fontId="25" fillId="0" borderId="0" xfId="0" applyFont="1" applyFill="1"/>
    <xf numFmtId="0" fontId="6" fillId="0" borderId="6" xfId="0" applyFont="1" applyFill="1" applyBorder="1" applyAlignment="1">
      <alignment wrapText="1"/>
    </xf>
    <xf numFmtId="0" fontId="35" fillId="0" borderId="3" xfId="0" applyFont="1" applyFill="1" applyBorder="1" applyAlignment="1">
      <alignment vertical="center" wrapText="1"/>
    </xf>
    <xf numFmtId="0" fontId="6" fillId="0" borderId="5" xfId="0" applyFont="1" applyFill="1" applyBorder="1" applyAlignment="1">
      <alignment wrapText="1"/>
    </xf>
    <xf numFmtId="0" fontId="10" fillId="0" borderId="3" xfId="0" applyFont="1" applyFill="1" applyBorder="1" applyAlignment="1">
      <alignment wrapText="1"/>
    </xf>
    <xf numFmtId="0" fontId="6" fillId="0" borderId="6" xfId="0" applyFont="1" applyFill="1" applyBorder="1" applyAlignment="1">
      <alignment vertical="center" wrapText="1"/>
    </xf>
    <xf numFmtId="0" fontId="6" fillId="0" borderId="5" xfId="0" applyFont="1" applyFill="1" applyBorder="1" applyAlignment="1">
      <alignment vertical="center" wrapText="1"/>
    </xf>
    <xf numFmtId="0" fontId="7" fillId="0" borderId="3" xfId="0" applyFont="1" applyFill="1" applyBorder="1" applyAlignment="1">
      <alignment wrapText="1"/>
    </xf>
    <xf numFmtId="0" fontId="5" fillId="2" borderId="0" xfId="0" applyFont="1" applyFill="1" applyBorder="1" applyAlignment="1">
      <alignment vertical="center"/>
    </xf>
    <xf numFmtId="0" fontId="13" fillId="2" borderId="0" xfId="0" applyFont="1" applyFill="1" applyBorder="1" applyAlignment="1">
      <alignment vertical="center"/>
    </xf>
    <xf numFmtId="0" fontId="0" fillId="0" borderId="0" xfId="0" applyFont="1"/>
    <xf numFmtId="0" fontId="21" fillId="2" borderId="0" xfId="0" applyFont="1" applyFill="1" applyBorder="1" applyAlignment="1">
      <alignment horizontal="center" vertical="center"/>
    </xf>
    <xf numFmtId="0" fontId="63" fillId="0" borderId="3" xfId="103" applyFont="1" applyFill="1" applyBorder="1" applyAlignment="1">
      <alignment vertical="center" wrapText="1"/>
    </xf>
    <xf numFmtId="49" fontId="15" fillId="0" borderId="3" xfId="36" applyNumberFormat="1" applyFont="1" applyFill="1" applyBorder="1" applyAlignment="1">
      <alignment vertical="center" wrapText="1"/>
    </xf>
    <xf numFmtId="49" fontId="15" fillId="0" borderId="9" xfId="36" applyNumberFormat="1" applyFont="1" applyFill="1" applyBorder="1" applyAlignment="1">
      <alignment vertical="center" wrapText="1"/>
    </xf>
    <xf numFmtId="0" fontId="15" fillId="0" borderId="9" xfId="0" applyFont="1" applyFill="1" applyBorder="1" applyAlignment="1">
      <alignment vertical="center" wrapText="1"/>
    </xf>
    <xf numFmtId="0" fontId="0" fillId="0" borderId="3" xfId="0" applyFont="1" applyFill="1" applyBorder="1" applyAlignment="1">
      <alignment horizontal="left" vertical="center" wrapText="1"/>
    </xf>
    <xf numFmtId="0" fontId="66" fillId="0" borderId="9" xfId="0" applyFont="1" applyFill="1" applyBorder="1" applyAlignment="1">
      <alignment vertical="center" wrapText="1"/>
    </xf>
    <xf numFmtId="0" fontId="61" fillId="0" borderId="3" xfId="0" applyFont="1" applyFill="1" applyBorder="1" applyAlignment="1">
      <alignment vertical="center" wrapText="1"/>
    </xf>
    <xf numFmtId="0" fontId="6" fillId="0" borderId="3" xfId="4" applyNumberFormat="1" applyFont="1" applyFill="1" applyBorder="1" applyAlignment="1">
      <alignment horizontal="center" vertical="center" wrapText="1"/>
    </xf>
    <xf numFmtId="0" fontId="12" fillId="0" borderId="9" xfId="0" applyFont="1" applyBorder="1" applyAlignment="1">
      <alignment vertical="center" wrapText="1"/>
    </xf>
    <xf numFmtId="0" fontId="6" fillId="0" borderId="3" xfId="0" applyFont="1" applyBorder="1" applyAlignment="1">
      <alignment horizontal="left" vertical="center" wrapText="1"/>
    </xf>
    <xf numFmtId="0" fontId="12" fillId="0" borderId="3" xfId="0" applyFont="1" applyBorder="1" applyAlignment="1">
      <alignment horizontal="left" vertical="center" wrapText="1"/>
    </xf>
    <xf numFmtId="0" fontId="66" fillId="0" borderId="3" xfId="0" applyFont="1" applyBorder="1" applyAlignment="1">
      <alignment horizontal="center" vertical="center" wrapText="1"/>
    </xf>
    <xf numFmtId="0" fontId="16" fillId="0" borderId="0" xfId="0" applyFont="1" applyFill="1" applyAlignment="1">
      <alignment horizontal="centerContinuous"/>
    </xf>
    <xf numFmtId="0" fontId="43" fillId="0" borderId="0" xfId="0" applyFont="1" applyFill="1"/>
    <xf numFmtId="0" fontId="20" fillId="0" borderId="0" xfId="0" applyFont="1" applyFill="1" applyAlignment="1">
      <alignment vertical="center"/>
    </xf>
    <xf numFmtId="0" fontId="10" fillId="0" borderId="6" xfId="0" applyFont="1" applyBorder="1" applyAlignment="1">
      <alignment horizontal="center" vertical="center" wrapText="1"/>
    </xf>
    <xf numFmtId="0" fontId="6" fillId="0" borderId="18" xfId="0" applyFont="1" applyBorder="1" applyAlignment="1">
      <alignment vertical="center" wrapText="1"/>
    </xf>
    <xf numFmtId="0" fontId="6" fillId="0" borderId="19" xfId="0" applyFont="1" applyBorder="1" applyAlignment="1">
      <alignment horizontal="center" vertical="center" wrapText="1"/>
    </xf>
    <xf numFmtId="0" fontId="45" fillId="0" borderId="0" xfId="0" applyFont="1" applyFill="1"/>
    <xf numFmtId="0" fontId="46" fillId="0" borderId="0" xfId="0" applyFont="1" applyFill="1"/>
    <xf numFmtId="0" fontId="44" fillId="0" borderId="0" xfId="0" applyFont="1" applyFill="1" applyAlignment="1">
      <alignment horizontal="center" vertical="center"/>
    </xf>
    <xf numFmtId="0" fontId="44" fillId="0" borderId="0" xfId="0" applyFont="1" applyFill="1"/>
    <xf numFmtId="0" fontId="6" fillId="0" borderId="9" xfId="0" applyFont="1" applyBorder="1"/>
    <xf numFmtId="0" fontId="9" fillId="2" borderId="3" xfId="0" applyFont="1" applyFill="1" applyBorder="1" applyAlignment="1">
      <alignment vertical="center"/>
    </xf>
    <xf numFmtId="44" fontId="9" fillId="2" borderId="3" xfId="3" applyFont="1" applyFill="1" applyBorder="1" applyAlignment="1">
      <alignment horizontal="center" vertical="center"/>
    </xf>
    <xf numFmtId="44" fontId="19" fillId="10" borderId="3" xfId="3" applyFont="1" applyFill="1" applyBorder="1" applyAlignment="1">
      <alignment horizontal="centerContinuous" vertical="center" wrapText="1"/>
    </xf>
    <xf numFmtId="0" fontId="6" fillId="0" borderId="9" xfId="0" applyFont="1" applyFill="1" applyBorder="1" applyAlignment="1">
      <alignment horizontal="center" vertical="center" wrapText="1"/>
    </xf>
    <xf numFmtId="44" fontId="6" fillId="6" borderId="3" xfId="3" applyFont="1" applyFill="1" applyBorder="1" applyAlignment="1">
      <alignment horizontal="center" vertical="center"/>
    </xf>
    <xf numFmtId="0" fontId="6" fillId="0" borderId="3" xfId="0" applyFont="1" applyBorder="1" applyAlignment="1">
      <alignment horizontal="center"/>
    </xf>
    <xf numFmtId="0" fontId="17" fillId="10" borderId="10" xfId="0" applyFont="1" applyFill="1" applyBorder="1" applyAlignment="1">
      <alignment horizontal="center" vertical="center" wrapText="1"/>
    </xf>
    <xf numFmtId="0" fontId="19" fillId="10" borderId="10" xfId="0" applyFont="1" applyFill="1" applyBorder="1" applyAlignment="1">
      <alignment horizontal="center" vertical="center" wrapText="1"/>
    </xf>
    <xf numFmtId="0" fontId="6" fillId="0" borderId="9" xfId="0" applyFont="1" applyFill="1" applyBorder="1" applyAlignment="1">
      <alignment wrapText="1"/>
    </xf>
    <xf numFmtId="0" fontId="7" fillId="0" borderId="9" xfId="0" applyFont="1" applyFill="1" applyBorder="1" applyAlignment="1">
      <alignment horizontal="justify" vertical="center" wrapText="1"/>
    </xf>
    <xf numFmtId="0" fontId="6" fillId="0" borderId="9" xfId="0" applyFont="1" applyFill="1" applyBorder="1" applyAlignment="1">
      <alignment horizontal="center" wrapText="1"/>
    </xf>
    <xf numFmtId="0" fontId="0" fillId="0" borderId="9" xfId="0" applyFill="1" applyBorder="1"/>
    <xf numFmtId="0" fontId="12" fillId="0" borderId="9" xfId="0" applyFont="1" applyFill="1" applyBorder="1" applyAlignment="1">
      <alignment horizontal="center" wrapText="1"/>
    </xf>
    <xf numFmtId="0" fontId="7" fillId="0" borderId="9" xfId="0" applyFont="1" applyFill="1" applyBorder="1" applyAlignment="1">
      <alignment horizontal="center" vertical="center" wrapText="1"/>
    </xf>
    <xf numFmtId="0" fontId="7" fillId="0" borderId="9" xfId="0" applyFont="1" applyBorder="1" applyAlignment="1">
      <alignment horizontal="justify" vertical="center" wrapText="1"/>
    </xf>
    <xf numFmtId="165" fontId="12" fillId="0" borderId="3" xfId="0" applyNumberFormat="1" applyFont="1" applyFill="1" applyBorder="1" applyAlignment="1">
      <alignment horizontal="center" vertical="center" wrapText="1"/>
    </xf>
    <xf numFmtId="0" fontId="20" fillId="2" borderId="3" xfId="0" applyFont="1" applyFill="1" applyBorder="1" applyAlignment="1">
      <alignment vertical="center"/>
    </xf>
    <xf numFmtId="44" fontId="20" fillId="2" borderId="3" xfId="4" applyFont="1" applyFill="1" applyBorder="1" applyAlignment="1">
      <alignment vertical="center"/>
    </xf>
    <xf numFmtId="44" fontId="20" fillId="2" borderId="3" xfId="4" applyFont="1" applyFill="1" applyBorder="1" applyAlignment="1">
      <alignment horizontal="center" vertical="center"/>
    </xf>
    <xf numFmtId="0" fontId="19" fillId="11" borderId="3" xfId="0" applyFont="1" applyFill="1" applyBorder="1" applyAlignment="1">
      <alignment horizontal="centerContinuous" vertical="center" wrapText="1"/>
    </xf>
    <xf numFmtId="44" fontId="19" fillId="11" borderId="3" xfId="4" applyFont="1" applyFill="1" applyBorder="1" applyAlignment="1">
      <alignment horizontal="centerContinuous" vertical="center" wrapText="1"/>
    </xf>
    <xf numFmtId="0" fontId="45" fillId="0" borderId="0" xfId="0" applyFont="1" applyFill="1" applyBorder="1"/>
    <xf numFmtId="0" fontId="46" fillId="0" borderId="0" xfId="0" applyFont="1" applyFill="1" applyBorder="1"/>
    <xf numFmtId="0" fontId="44" fillId="0" borderId="0" xfId="0" applyFont="1" applyFill="1" applyBorder="1" applyAlignment="1">
      <alignment horizontal="center" vertical="center"/>
    </xf>
    <xf numFmtId="0" fontId="17" fillId="0" borderId="0" xfId="0" applyFont="1" applyFill="1" applyBorder="1"/>
    <xf numFmtId="0" fontId="0" fillId="0" borderId="0" xfId="0" applyFill="1" applyBorder="1"/>
    <xf numFmtId="0" fontId="44" fillId="0" borderId="0" xfId="0" applyFont="1" applyFill="1" applyBorder="1"/>
    <xf numFmtId="0" fontId="25" fillId="0" borderId="0" xfId="0" applyFont="1" applyFill="1" applyBorder="1"/>
    <xf numFmtId="0" fontId="42" fillId="0" borderId="0" xfId="0" applyFont="1" applyFill="1" applyBorder="1"/>
    <xf numFmtId="44" fontId="9" fillId="2" borderId="4" xfId="0" applyNumberFormat="1" applyFont="1" applyFill="1" applyBorder="1" applyAlignment="1">
      <alignment vertical="center"/>
    </xf>
    <xf numFmtId="44" fontId="9" fillId="2" borderId="28" xfId="0" applyNumberFormat="1" applyFont="1" applyFill="1" applyBorder="1" applyAlignment="1">
      <alignment vertical="center"/>
    </xf>
    <xf numFmtId="173" fontId="9" fillId="2" borderId="3" xfId="0" applyNumberFormat="1" applyFont="1" applyFill="1" applyBorder="1" applyAlignment="1">
      <alignment vertical="center" wrapText="1"/>
    </xf>
    <xf numFmtId="44" fontId="9" fillId="2" borderId="3" xfId="4" applyFont="1" applyFill="1" applyBorder="1" applyAlignment="1">
      <alignment horizontal="center" vertical="center" wrapText="1"/>
    </xf>
    <xf numFmtId="0" fontId="42" fillId="0" borderId="0" xfId="0" applyFont="1" applyFill="1" applyAlignment="1">
      <alignment horizontal="left"/>
    </xf>
    <xf numFmtId="0" fontId="9" fillId="6" borderId="9" xfId="0" applyFont="1" applyFill="1" applyBorder="1" applyAlignment="1">
      <alignment vertical="center"/>
    </xf>
    <xf numFmtId="0" fontId="38" fillId="6" borderId="4" xfId="0" applyFont="1" applyFill="1" applyBorder="1" applyAlignment="1">
      <alignment horizontal="center" vertical="center"/>
    </xf>
    <xf numFmtId="0" fontId="9" fillId="6" borderId="4" xfId="0" applyFont="1" applyFill="1" applyBorder="1" applyAlignment="1">
      <alignment vertical="center"/>
    </xf>
    <xf numFmtId="44" fontId="9" fillId="6" borderId="4" xfId="0" applyNumberFormat="1" applyFont="1" applyFill="1" applyBorder="1" applyAlignment="1">
      <alignment vertical="center"/>
    </xf>
    <xf numFmtId="44" fontId="9" fillId="6" borderId="10" xfId="4" applyFont="1" applyFill="1" applyBorder="1" applyAlignment="1">
      <alignment horizontal="center" vertical="center"/>
    </xf>
    <xf numFmtId="0" fontId="9" fillId="2" borderId="0" xfId="0" applyFont="1" applyFill="1" applyBorder="1" applyAlignment="1">
      <alignment vertical="center"/>
    </xf>
    <xf numFmtId="0" fontId="6" fillId="0" borderId="29" xfId="0" applyFont="1" applyBorder="1" applyAlignment="1">
      <alignment vertical="center" wrapText="1"/>
    </xf>
    <xf numFmtId="0" fontId="42" fillId="0" borderId="0" xfId="0" applyFont="1" applyFill="1" applyAlignment="1">
      <alignment horizontal="center" wrapText="1"/>
    </xf>
    <xf numFmtId="43" fontId="6" fillId="4" borderId="3" xfId="102" applyFont="1" applyFill="1" applyBorder="1" applyAlignment="1" applyProtection="1">
      <alignment horizontal="center" vertical="center" wrapText="1"/>
      <protection locked="0"/>
    </xf>
    <xf numFmtId="0" fontId="9" fillId="0" borderId="0" xfId="0" applyFont="1" applyFill="1" applyBorder="1" applyAlignment="1">
      <alignment vertical="center"/>
    </xf>
    <xf numFmtId="0" fontId="5" fillId="0" borderId="0" xfId="0" applyFont="1" applyFill="1" applyBorder="1" applyAlignment="1">
      <alignment vertical="center"/>
    </xf>
    <xf numFmtId="44" fontId="9" fillId="0" borderId="0" xfId="0" applyNumberFormat="1" applyFont="1" applyFill="1" applyBorder="1" applyAlignment="1">
      <alignment vertical="center"/>
    </xf>
    <xf numFmtId="0" fontId="9" fillId="0" borderId="9" xfId="0" applyFont="1" applyFill="1" applyBorder="1" applyAlignment="1">
      <alignment vertical="center"/>
    </xf>
    <xf numFmtId="0" fontId="5" fillId="0" borderId="17" xfId="0" applyFont="1" applyFill="1" applyBorder="1" applyAlignment="1">
      <alignment vertical="center"/>
    </xf>
    <xf numFmtId="0" fontId="9" fillId="0" borderId="4" xfId="0" applyFont="1" applyFill="1" applyBorder="1" applyAlignment="1">
      <alignment vertical="center"/>
    </xf>
    <xf numFmtId="44" fontId="9" fillId="0" borderId="4" xfId="0" applyNumberFormat="1" applyFont="1" applyFill="1" applyBorder="1" applyAlignment="1">
      <alignment vertical="center"/>
    </xf>
    <xf numFmtId="0" fontId="71" fillId="2" borderId="4" xfId="0" applyFont="1" applyFill="1" applyBorder="1" applyAlignment="1">
      <alignment vertical="center"/>
    </xf>
    <xf numFmtId="0" fontId="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7" fillId="3" borderId="3" xfId="104" applyFill="1" applyBorder="1" applyAlignment="1">
      <alignment vertical="center" wrapText="1"/>
    </xf>
    <xf numFmtId="0" fontId="7" fillId="3" borderId="3" xfId="104" applyFill="1" applyBorder="1" applyAlignment="1">
      <alignment horizontal="center" vertical="center"/>
    </xf>
    <xf numFmtId="44" fontId="6" fillId="3" borderId="3" xfId="4" applyFont="1" applyFill="1" applyBorder="1" applyAlignment="1">
      <alignment horizontal="center" vertical="center"/>
    </xf>
    <xf numFmtId="8" fontId="0" fillId="0" borderId="0" xfId="0" applyNumberFormat="1"/>
    <xf numFmtId="8" fontId="15" fillId="0" borderId="0" xfId="0" applyNumberFormat="1" applyFont="1" applyFill="1"/>
    <xf numFmtId="0" fontId="7" fillId="0" borderId="0" xfId="107" applyAlignment="1">
      <alignment horizontal="center"/>
    </xf>
    <xf numFmtId="0" fontId="0" fillId="0" borderId="0" xfId="107" applyFont="1" applyAlignment="1">
      <alignment horizontal="left" vertical="center"/>
    </xf>
    <xf numFmtId="0" fontId="7" fillId="0" borderId="0" xfId="107" applyAlignment="1">
      <alignment horizontal="center" vertical="center"/>
    </xf>
    <xf numFmtId="0" fontId="7" fillId="0" borderId="0" xfId="107"/>
    <xf numFmtId="0" fontId="34" fillId="0" borderId="0" xfId="107" applyFont="1" applyAlignment="1">
      <alignment horizontal="left" vertical="center" wrapText="1"/>
    </xf>
    <xf numFmtId="0" fontId="15" fillId="0" borderId="0" xfId="107" applyFont="1"/>
    <xf numFmtId="0" fontId="12" fillId="0" borderId="18" xfId="107" applyFont="1" applyBorder="1" applyAlignment="1">
      <alignment horizontal="right" vertical="center"/>
    </xf>
    <xf numFmtId="0" fontId="12" fillId="0" borderId="17" xfId="107" applyFont="1" applyBorder="1" applyAlignment="1">
      <alignment horizontal="right" vertical="center"/>
    </xf>
    <xf numFmtId="0" fontId="56" fillId="0" borderId="17" xfId="107" applyFont="1" applyBorder="1" applyAlignment="1">
      <alignment horizontal="center" vertical="center"/>
    </xf>
    <xf numFmtId="0" fontId="56" fillId="0" borderId="4" xfId="107" applyFont="1" applyBorder="1" applyAlignment="1">
      <alignment horizontal="center" vertical="center"/>
    </xf>
    <xf numFmtId="0" fontId="12" fillId="0" borderId="0" xfId="107" applyFont="1" applyAlignment="1">
      <alignment horizontal="center" vertical="center"/>
    </xf>
    <xf numFmtId="0" fontId="12" fillId="15" borderId="9" xfId="107" applyFont="1" applyFill="1" applyBorder="1" applyAlignment="1">
      <alignment horizontal="center"/>
    </xf>
    <xf numFmtId="0" fontId="12" fillId="0" borderId="0" xfId="107" applyFont="1" applyAlignment="1">
      <alignment horizontal="center"/>
    </xf>
    <xf numFmtId="0" fontId="52" fillId="16" borderId="3" xfId="107" applyFont="1" applyFill="1" applyBorder="1" applyAlignment="1">
      <alignment horizontal="center" vertical="center" wrapText="1"/>
    </xf>
    <xf numFmtId="39" fontId="12" fillId="0" borderId="0" xfId="107" applyNumberFormat="1" applyFont="1" applyAlignment="1">
      <alignment horizontal="center" vertical="center" wrapText="1"/>
    </xf>
    <xf numFmtId="0" fontId="57" fillId="0" borderId="3" xfId="107" applyFont="1" applyBorder="1" applyAlignment="1">
      <alignment horizontal="center" vertical="center" wrapText="1"/>
    </xf>
    <xf numFmtId="0" fontId="57" fillId="0" borderId="3" xfId="107" applyFont="1" applyBorder="1" applyAlignment="1">
      <alignment horizontal="justify" vertical="center" wrapText="1"/>
    </xf>
    <xf numFmtId="0" fontId="72" fillId="0" borderId="3" xfId="107" applyFont="1" applyBorder="1" applyAlignment="1">
      <alignment horizontal="center" vertical="center" wrapText="1"/>
    </xf>
    <xf numFmtId="10" fontId="57" fillId="17" borderId="3" xfId="108" applyNumberFormat="1" applyFont="1" applyFill="1" applyBorder="1" applyAlignment="1" applyProtection="1">
      <alignment horizontal="center" vertical="center" wrapText="1"/>
    </xf>
    <xf numFmtId="10" fontId="7" fillId="0" borderId="0" xfId="108" applyNumberFormat="1" applyFont="1" applyFill="1" applyBorder="1" applyAlignment="1" applyProtection="1">
      <alignment horizontal="center" vertical="center" wrapText="1"/>
    </xf>
    <xf numFmtId="177" fontId="7" fillId="0" borderId="0" xfId="109" applyNumberFormat="1" applyFont="1" applyFill="1" applyBorder="1" applyAlignment="1" applyProtection="1">
      <alignment horizontal="center" vertical="center" wrapText="1"/>
    </xf>
    <xf numFmtId="43" fontId="7" fillId="0" borderId="0" xfId="107" applyNumberFormat="1"/>
    <xf numFmtId="10" fontId="52" fillId="15" borderId="3" xfId="107" applyNumberFormat="1" applyFont="1" applyFill="1" applyBorder="1" applyAlignment="1">
      <alignment horizontal="center" vertical="center" wrapText="1"/>
    </xf>
    <xf numFmtId="177" fontId="37" fillId="0" borderId="0" xfId="109" applyNumberFormat="1" applyFont="1" applyFill="1" applyBorder="1" applyAlignment="1" applyProtection="1">
      <alignment horizontal="center" vertical="center" wrapText="1"/>
    </xf>
    <xf numFmtId="10" fontId="37" fillId="0" borderId="0" xfId="107" applyNumberFormat="1" applyFont="1" applyAlignment="1">
      <alignment horizontal="center" vertical="center" wrapText="1"/>
    </xf>
    <xf numFmtId="0" fontId="36" fillId="0" borderId="0" xfId="107" applyFont="1"/>
    <xf numFmtId="177" fontId="12" fillId="0" borderId="0" xfId="109" applyNumberFormat="1" applyFont="1" applyFill="1" applyBorder="1" applyAlignment="1" applyProtection="1">
      <alignment horizontal="center" vertical="center" wrapText="1"/>
    </xf>
    <xf numFmtId="10" fontId="12" fillId="0" borderId="0" xfId="107" applyNumberFormat="1" applyFont="1" applyAlignment="1">
      <alignment horizontal="center" vertical="center" wrapText="1"/>
    </xf>
    <xf numFmtId="0" fontId="52" fillId="16" borderId="3" xfId="107" applyFont="1" applyFill="1" applyBorder="1" applyAlignment="1">
      <alignment horizontal="center" vertical="center"/>
    </xf>
    <xf numFmtId="0" fontId="57" fillId="0" borderId="3" xfId="107" applyFont="1" applyBorder="1" applyAlignment="1">
      <alignment vertical="center" wrapText="1"/>
    </xf>
    <xf numFmtId="0" fontId="37" fillId="0" borderId="0" xfId="107" applyFont="1"/>
    <xf numFmtId="0" fontId="12" fillId="0" borderId="0" xfId="107" applyFont="1"/>
    <xf numFmtId="10" fontId="49" fillId="17" borderId="3" xfId="108" applyNumberFormat="1" applyFont="1" applyFill="1" applyBorder="1" applyAlignment="1" applyProtection="1">
      <alignment horizontal="center" vertical="center" wrapText="1"/>
    </xf>
    <xf numFmtId="10" fontId="52" fillId="0" borderId="0" xfId="107" applyNumberFormat="1" applyFont="1" applyAlignment="1">
      <alignment horizontal="center" vertical="center" wrapText="1"/>
    </xf>
    <xf numFmtId="10" fontId="7" fillId="0" borderId="0" xfId="110" applyNumberFormat="1" applyFont="1"/>
    <xf numFmtId="10" fontId="7" fillId="0" borderId="0" xfId="107" applyNumberFormat="1"/>
    <xf numFmtId="178" fontId="7" fillId="0" borderId="0" xfId="51" applyNumberFormat="1"/>
    <xf numFmtId="179" fontId="36" fillId="0" borderId="0" xfId="107" applyNumberFormat="1" applyFont="1"/>
    <xf numFmtId="180" fontId="7" fillId="0" borderId="0" xfId="51" applyNumberFormat="1"/>
    <xf numFmtId="181" fontId="36" fillId="0" borderId="0" xfId="107" applyNumberFormat="1" applyFont="1"/>
    <xf numFmtId="10" fontId="56" fillId="18" borderId="3" xfId="107" applyNumberFormat="1" applyFont="1" applyFill="1" applyBorder="1" applyAlignment="1">
      <alignment horizontal="center" vertical="center" wrapText="1"/>
    </xf>
    <xf numFmtId="10" fontId="37" fillId="0" borderId="0" xfId="107" applyNumberFormat="1" applyFont="1" applyAlignment="1">
      <alignment horizontal="center"/>
    </xf>
    <xf numFmtId="182" fontId="36" fillId="0" borderId="0" xfId="107" applyNumberFormat="1" applyFont="1"/>
    <xf numFmtId="0" fontId="12" fillId="0" borderId="0" xfId="107" applyFont="1" applyAlignment="1">
      <alignment horizontal="right" vertical="top" wrapText="1"/>
    </xf>
    <xf numFmtId="0" fontId="12" fillId="0" borderId="0" xfId="107" applyFont="1" applyAlignment="1">
      <alignment horizontal="center" vertical="top" wrapText="1"/>
    </xf>
    <xf numFmtId="0" fontId="7" fillId="0" borderId="0" xfId="107" applyAlignment="1">
      <alignment horizontal="left" vertical="top" wrapText="1"/>
    </xf>
    <xf numFmtId="183" fontId="7" fillId="0" borderId="0" xfId="111" applyFont="1" applyFill="1" applyBorder="1" applyAlignment="1">
      <alignment horizontal="center" vertical="top" wrapText="1"/>
    </xf>
    <xf numFmtId="0" fontId="73" fillId="0" borderId="3" xfId="107" applyFont="1" applyBorder="1" applyAlignment="1">
      <alignment horizontal="center" vertical="center" wrapText="1"/>
    </xf>
    <xf numFmtId="0" fontId="73" fillId="0" borderId="3" xfId="107" applyFont="1" applyBorder="1" applyAlignment="1">
      <alignment horizontal="center" vertical="center"/>
    </xf>
    <xf numFmtId="10" fontId="12" fillId="3" borderId="0" xfId="107" applyNumberFormat="1" applyFont="1" applyFill="1" applyAlignment="1">
      <alignment horizontal="center"/>
    </xf>
    <xf numFmtId="183" fontId="12" fillId="0" borderId="0" xfId="111" applyFont="1" applyFill="1" applyBorder="1" applyAlignment="1">
      <alignment horizontal="center" vertical="top" wrapText="1"/>
    </xf>
    <xf numFmtId="0" fontId="58" fillId="0" borderId="17" xfId="107" applyFont="1" applyBorder="1" applyAlignment="1">
      <alignment horizontal="center" vertical="center" wrapText="1"/>
    </xf>
    <xf numFmtId="0" fontId="58" fillId="0" borderId="17" xfId="107" applyFont="1" applyBorder="1" applyAlignment="1">
      <alignment horizontal="justify" vertical="center" wrapText="1"/>
    </xf>
    <xf numFmtId="0" fontId="7" fillId="0" borderId="17" xfId="107" applyBorder="1" applyAlignment="1">
      <alignment horizontal="center" vertical="center"/>
    </xf>
    <xf numFmtId="0" fontId="7" fillId="0" borderId="0" xfId="107" applyAlignment="1">
      <alignment wrapText="1"/>
    </xf>
    <xf numFmtId="0" fontId="12" fillId="0" borderId="0" xfId="107" applyFont="1" applyAlignment="1">
      <alignment horizontal="center" wrapText="1"/>
    </xf>
    <xf numFmtId="0" fontId="12" fillId="0" borderId="0" xfId="107" applyFont="1" applyAlignment="1">
      <alignment horizontal="center" vertical="center" wrapText="1"/>
    </xf>
    <xf numFmtId="0" fontId="7" fillId="0" borderId="0" xfId="107" applyAlignment="1">
      <alignment horizontal="center" vertical="top" wrapText="1"/>
    </xf>
    <xf numFmtId="0" fontId="7" fillId="0" borderId="0" xfId="107" applyAlignment="1">
      <alignment vertical="top" wrapText="1"/>
    </xf>
    <xf numFmtId="0" fontId="7" fillId="0" borderId="0" xfId="107" applyAlignment="1">
      <alignment horizontal="center" vertical="center" wrapText="1"/>
    </xf>
    <xf numFmtId="0" fontId="7" fillId="0" borderId="0" xfId="107" applyAlignment="1">
      <alignment horizontal="justify" vertical="top" wrapText="1"/>
    </xf>
    <xf numFmtId="39" fontId="7" fillId="0" borderId="0" xfId="107" applyNumberFormat="1" applyAlignment="1">
      <alignment horizontal="center" vertical="top" wrapText="1"/>
    </xf>
    <xf numFmtId="39" fontId="12" fillId="0" borderId="0" xfId="107" applyNumberFormat="1" applyFont="1" applyAlignment="1">
      <alignment horizontal="center" vertical="top" wrapText="1"/>
    </xf>
    <xf numFmtId="0" fontId="12" fillId="0" borderId="0" xfId="107" applyFont="1" applyAlignment="1">
      <alignment horizontal="justify" vertical="top" wrapText="1"/>
    </xf>
    <xf numFmtId="0" fontId="7" fillId="0" borderId="0" xfId="107" applyAlignment="1">
      <alignment horizontal="justify"/>
    </xf>
    <xf numFmtId="0" fontId="74" fillId="0" borderId="44" xfId="112" applyBorder="1" applyAlignment="1">
      <alignment vertical="center"/>
    </xf>
    <xf numFmtId="0" fontId="74" fillId="0" borderId="45" xfId="112" applyBorder="1" applyAlignment="1">
      <alignment vertical="center"/>
    </xf>
    <xf numFmtId="0" fontId="74" fillId="0" borderId="46" xfId="112" applyBorder="1" applyAlignment="1">
      <alignment vertical="center"/>
    </xf>
    <xf numFmtId="0" fontId="74" fillId="0" borderId="0" xfId="112" applyAlignment="1">
      <alignment vertical="center"/>
    </xf>
    <xf numFmtId="0" fontId="74" fillId="0" borderId="47" xfId="112" applyBorder="1" applyAlignment="1">
      <alignment vertical="center"/>
    </xf>
    <xf numFmtId="0" fontId="27" fillId="0" borderId="0" xfId="112" applyFont="1" applyAlignment="1">
      <alignment vertical="center"/>
    </xf>
    <xf numFmtId="0" fontId="74" fillId="0" borderId="48" xfId="112" applyBorder="1" applyAlignment="1">
      <alignment vertical="center"/>
    </xf>
    <xf numFmtId="0" fontId="27" fillId="0" borderId="49" xfId="112" applyFont="1" applyBorder="1" applyAlignment="1">
      <alignment vertical="center"/>
    </xf>
    <xf numFmtId="0" fontId="76" fillId="20" borderId="0" xfId="112" applyFont="1" applyFill="1" applyAlignment="1">
      <alignment vertical="center"/>
    </xf>
    <xf numFmtId="2" fontId="77" fillId="20" borderId="0" xfId="112" applyNumberFormat="1" applyFont="1" applyFill="1" applyAlignment="1">
      <alignment horizontal="left" vertical="center"/>
    </xf>
    <xf numFmtId="0" fontId="78" fillId="0" borderId="0" xfId="112" applyFont="1" applyAlignment="1" applyProtection="1">
      <alignment horizontal="center" vertical="center"/>
      <protection locked="0"/>
    </xf>
    <xf numFmtId="2" fontId="78" fillId="0" borderId="0" xfId="112" applyNumberFormat="1" applyFont="1" applyAlignment="1" applyProtection="1">
      <alignment horizontal="center" vertical="center"/>
      <protection locked="0"/>
    </xf>
    <xf numFmtId="0" fontId="81" fillId="0" borderId="0" xfId="112" applyFont="1" applyAlignment="1" applyProtection="1">
      <alignment vertical="center"/>
      <protection locked="0"/>
    </xf>
    <xf numFmtId="0" fontId="82" fillId="0" borderId="0" xfId="112" applyFont="1" applyAlignment="1" applyProtection="1">
      <alignment vertical="center"/>
      <protection locked="0"/>
    </xf>
    <xf numFmtId="184" fontId="82" fillId="0" borderId="0" xfId="112" applyNumberFormat="1" applyFont="1" applyAlignment="1" applyProtection="1">
      <alignment vertical="center"/>
      <protection locked="0"/>
    </xf>
    <xf numFmtId="0" fontId="74" fillId="0" borderId="51" xfId="112" applyBorder="1" applyAlignment="1">
      <alignment vertical="center"/>
    </xf>
    <xf numFmtId="0" fontId="74" fillId="0" borderId="49" xfId="112" applyBorder="1" applyAlignment="1">
      <alignment vertical="center"/>
    </xf>
    <xf numFmtId="0" fontId="74" fillId="0" borderId="52" xfId="112" applyBorder="1" applyAlignment="1">
      <alignment vertical="center"/>
    </xf>
    <xf numFmtId="184" fontId="79" fillId="3" borderId="50" xfId="112" applyNumberFormat="1" applyFont="1" applyFill="1" applyBorder="1" applyAlignment="1" applyProtection="1">
      <alignment horizontal="center" vertical="center" wrapText="1"/>
      <protection locked="0"/>
    </xf>
    <xf numFmtId="0" fontId="80" fillId="3" borderId="50" xfId="112" applyFont="1" applyFill="1" applyBorder="1" applyAlignment="1" applyProtection="1">
      <alignment horizontal="center" vertical="center"/>
      <protection locked="0"/>
    </xf>
    <xf numFmtId="0" fontId="80" fillId="3" borderId="50" xfId="112" applyFont="1" applyFill="1" applyBorder="1" applyAlignment="1" applyProtection="1">
      <alignment vertical="center"/>
      <protection locked="0"/>
    </xf>
    <xf numFmtId="10" fontId="80" fillId="3" borderId="50" xfId="113" applyNumberFormat="1" applyFont="1" applyFill="1" applyBorder="1" applyAlignment="1" applyProtection="1">
      <alignment horizontal="center" vertical="center"/>
      <protection locked="0"/>
    </xf>
    <xf numFmtId="0" fontId="79" fillId="3" borderId="50" xfId="112" applyFont="1" applyFill="1" applyBorder="1" applyAlignment="1" applyProtection="1">
      <alignment horizontal="center" vertical="center"/>
      <protection locked="0"/>
    </xf>
    <xf numFmtId="10" fontId="79" fillId="3" borderId="50" xfId="113" applyNumberFormat="1" applyFont="1" applyFill="1" applyBorder="1" applyAlignment="1" applyProtection="1">
      <alignment horizontal="center" vertical="center"/>
      <protection locked="0"/>
    </xf>
    <xf numFmtId="0" fontId="80" fillId="3" borderId="50" xfId="112" applyFont="1" applyFill="1" applyBorder="1" applyAlignment="1" applyProtection="1">
      <alignment vertical="center" wrapText="1"/>
      <protection locked="0"/>
    </xf>
    <xf numFmtId="10" fontId="78" fillId="21" borderId="50" xfId="113" applyNumberFormat="1" applyFont="1" applyFill="1" applyBorder="1" applyAlignment="1" applyProtection="1">
      <alignment horizontal="center" vertical="center"/>
      <protection locked="0"/>
    </xf>
    <xf numFmtId="0" fontId="80" fillId="22" borderId="50" xfId="112" applyFont="1" applyFill="1" applyBorder="1" applyAlignment="1" applyProtection="1">
      <alignment horizontal="center" vertical="center"/>
      <protection locked="0"/>
    </xf>
    <xf numFmtId="0" fontId="80" fillId="22" borderId="50" xfId="112" applyFont="1" applyFill="1" applyBorder="1" applyAlignment="1" applyProtection="1">
      <alignment vertical="center"/>
      <protection locked="0"/>
    </xf>
    <xf numFmtId="10" fontId="80" fillId="22" borderId="50" xfId="113" applyNumberFormat="1" applyFont="1" applyFill="1" applyBorder="1" applyAlignment="1" applyProtection="1">
      <alignment horizontal="center" vertical="center"/>
      <protection locked="0"/>
    </xf>
    <xf numFmtId="0" fontId="79" fillId="22" borderId="50" xfId="112" applyFont="1" applyFill="1" applyBorder="1" applyAlignment="1" applyProtection="1">
      <alignment horizontal="center" vertical="center"/>
      <protection locked="0"/>
    </xf>
    <xf numFmtId="10" fontId="79" fillId="22" borderId="50" xfId="113" applyNumberFormat="1" applyFont="1" applyFill="1" applyBorder="1" applyAlignment="1" applyProtection="1">
      <alignment horizontal="center" vertical="center"/>
      <protection locked="0"/>
    </xf>
    <xf numFmtId="0" fontId="19" fillId="10" borderId="4" xfId="0" applyFont="1" applyFill="1" applyBorder="1" applyAlignment="1">
      <alignment horizontal="center" vertical="center" wrapText="1"/>
    </xf>
    <xf numFmtId="0" fontId="12" fillId="2" borderId="25"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30" xfId="0" applyFont="1" applyFill="1" applyBorder="1" applyAlignment="1">
      <alignment horizontal="left" vertical="top" wrapText="1"/>
    </xf>
    <xf numFmtId="0" fontId="20" fillId="2" borderId="25"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30" xfId="0" applyFont="1" applyFill="1" applyBorder="1" applyAlignment="1">
      <alignment horizontal="left" vertical="top" wrapText="1"/>
    </xf>
    <xf numFmtId="0" fontId="19" fillId="10" borderId="1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2" borderId="0" xfId="0" applyFont="1" applyFill="1" applyBorder="1" applyAlignment="1">
      <alignment horizontal="left" vertical="top" wrapText="1"/>
    </xf>
    <xf numFmtId="0" fontId="19" fillId="11" borderId="4" xfId="0" applyFont="1" applyFill="1" applyBorder="1" applyAlignment="1">
      <alignment horizontal="center" vertical="center" wrapText="1"/>
    </xf>
    <xf numFmtId="0" fontId="19" fillId="11" borderId="10" xfId="0" applyFont="1" applyFill="1" applyBorder="1" applyAlignment="1">
      <alignment horizontal="center" vertical="center" wrapText="1"/>
    </xf>
    <xf numFmtId="0" fontId="34" fillId="2" borderId="0" xfId="0" applyFont="1" applyFill="1" applyBorder="1" applyAlignment="1">
      <alignment horizontal="left" vertical="top" wrapText="1"/>
    </xf>
    <xf numFmtId="0" fontId="6" fillId="0" borderId="6" xfId="0" applyFont="1" applyBorder="1" applyAlignment="1">
      <alignment wrapText="1"/>
    </xf>
    <xf numFmtId="0" fontId="0" fillId="0" borderId="7" xfId="0" applyBorder="1" applyAlignment="1">
      <alignment wrapText="1"/>
    </xf>
    <xf numFmtId="0" fontId="6" fillId="0" borderId="29" xfId="0" applyFont="1" applyBorder="1" applyAlignment="1">
      <alignment horizontal="center" vertical="center" wrapText="1"/>
    </xf>
    <xf numFmtId="0" fontId="6" fillId="2" borderId="25" xfId="0" applyFont="1" applyFill="1" applyBorder="1" applyAlignment="1">
      <alignment horizontal="left" vertical="top" wrapText="1"/>
    </xf>
    <xf numFmtId="0" fontId="6" fillId="2" borderId="0" xfId="0" applyFont="1" applyFill="1" applyAlignment="1">
      <alignment horizontal="left" vertical="top" wrapText="1"/>
    </xf>
    <xf numFmtId="0" fontId="6" fillId="2" borderId="30" xfId="0" applyFont="1" applyFill="1" applyBorder="1" applyAlignment="1">
      <alignment horizontal="left" vertical="top" wrapText="1"/>
    </xf>
    <xf numFmtId="0" fontId="34" fillId="6" borderId="9" xfId="107" applyFont="1" applyFill="1" applyBorder="1" applyAlignment="1">
      <alignment horizontal="center" vertical="center" wrapText="1"/>
    </xf>
    <xf numFmtId="0" fontId="34" fillId="6" borderId="4" xfId="107" applyFont="1" applyFill="1" applyBorder="1" applyAlignment="1">
      <alignment horizontal="center" vertical="center" wrapText="1"/>
    </xf>
    <xf numFmtId="0" fontId="12" fillId="15" borderId="18" xfId="107" applyFont="1" applyFill="1" applyBorder="1" applyAlignment="1">
      <alignment horizontal="center" vertical="center"/>
    </xf>
    <xf numFmtId="0" fontId="12" fillId="15" borderId="17" xfId="107" applyFont="1" applyFill="1" applyBorder="1" applyAlignment="1">
      <alignment horizontal="center" vertical="center"/>
    </xf>
    <xf numFmtId="0" fontId="12" fillId="15" borderId="19" xfId="107" applyFont="1" applyFill="1" applyBorder="1" applyAlignment="1">
      <alignment horizontal="center" vertical="center"/>
    </xf>
    <xf numFmtId="0" fontId="52" fillId="16" borderId="3" xfId="107" applyFont="1" applyFill="1" applyBorder="1" applyAlignment="1">
      <alignment horizontal="left" vertical="center" wrapText="1"/>
    </xf>
    <xf numFmtId="0" fontId="52" fillId="15" borderId="3" xfId="107" applyFont="1" applyFill="1" applyBorder="1" applyAlignment="1">
      <alignment horizontal="right" vertical="center" wrapText="1"/>
    </xf>
    <xf numFmtId="0" fontId="57" fillId="0" borderId="3" xfId="107" applyFont="1" applyBorder="1" applyAlignment="1">
      <alignment horizontal="right" vertical="center"/>
    </xf>
    <xf numFmtId="0" fontId="12" fillId="0" borderId="3" xfId="107" applyFont="1" applyBorder="1" applyAlignment="1">
      <alignment horizontal="center" vertical="center" wrapText="1"/>
    </xf>
    <xf numFmtId="0" fontId="12" fillId="15" borderId="3" xfId="107" applyFont="1" applyFill="1" applyBorder="1" applyAlignment="1">
      <alignment horizontal="left" vertical="center" wrapText="1"/>
    </xf>
    <xf numFmtId="0" fontId="7" fillId="0" borderId="3" xfId="107" applyBorder="1" applyAlignment="1">
      <alignment horizontal="center" vertical="center" wrapText="1"/>
    </xf>
    <xf numFmtId="0" fontId="7" fillId="0" borderId="3" xfId="107" applyBorder="1" applyAlignment="1">
      <alignment horizontal="left" vertical="center" wrapText="1"/>
    </xf>
    <xf numFmtId="0" fontId="52" fillId="16" borderId="3" xfId="107" applyFont="1" applyFill="1" applyBorder="1" applyAlignment="1">
      <alignment horizontal="left" vertical="center"/>
    </xf>
    <xf numFmtId="0" fontId="57" fillId="0" borderId="18" xfId="107" applyFont="1" applyBorder="1" applyAlignment="1">
      <alignment horizontal="center" vertical="center" wrapText="1"/>
    </xf>
    <xf numFmtId="0" fontId="57" fillId="0" borderId="17" xfId="107" applyFont="1" applyBorder="1" applyAlignment="1">
      <alignment horizontal="center" vertical="center" wrapText="1"/>
    </xf>
    <xf numFmtId="0" fontId="57" fillId="0" borderId="19" xfId="107" applyFont="1" applyBorder="1" applyAlignment="1">
      <alignment horizontal="center" vertical="center" wrapText="1"/>
    </xf>
    <xf numFmtId="0" fontId="57" fillId="0" borderId="26" xfId="107" applyFont="1" applyBorder="1" applyAlignment="1">
      <alignment horizontal="center" vertical="center" wrapText="1"/>
    </xf>
    <xf numFmtId="0" fontId="57" fillId="0" borderId="28" xfId="107" applyFont="1" applyBorder="1" applyAlignment="1">
      <alignment horizontal="center" vertical="center" wrapText="1"/>
    </xf>
    <xf numFmtId="0" fontId="57" fillId="0" borderId="27" xfId="107" applyFont="1" applyBorder="1" applyAlignment="1">
      <alignment horizontal="center" vertical="center" wrapText="1"/>
    </xf>
    <xf numFmtId="0" fontId="0" fillId="19" borderId="3" xfId="107" applyFont="1" applyFill="1" applyBorder="1" applyAlignment="1">
      <alignment vertical="top" wrapText="1"/>
    </xf>
    <xf numFmtId="0" fontId="7" fillId="0" borderId="0" xfId="107" applyAlignment="1">
      <alignment wrapText="1"/>
    </xf>
    <xf numFmtId="0" fontId="7" fillId="0" borderId="0" xfId="107" applyAlignment="1">
      <alignment horizontal="justify"/>
    </xf>
    <xf numFmtId="0" fontId="0" fillId="0" borderId="3" xfId="107" applyFont="1" applyBorder="1" applyAlignment="1">
      <alignment horizontal="left" vertical="center" wrapText="1"/>
    </xf>
    <xf numFmtId="0" fontId="12" fillId="0" borderId="0" xfId="107" applyFont="1" applyAlignment="1">
      <alignment horizontal="center"/>
    </xf>
    <xf numFmtId="0" fontId="12" fillId="0" borderId="0" xfId="107" applyFont="1" applyAlignment="1">
      <alignment horizontal="center" wrapText="1"/>
    </xf>
    <xf numFmtId="0" fontId="12" fillId="0" borderId="0" xfId="107" applyFont="1"/>
    <xf numFmtId="0" fontId="7" fillId="0" borderId="0" xfId="107" applyAlignment="1">
      <alignment horizontal="center" vertical="top" wrapText="1"/>
    </xf>
    <xf numFmtId="0" fontId="12" fillId="0" borderId="0" xfId="107" applyFont="1" applyAlignment="1">
      <alignment horizontal="center" vertical="top" wrapText="1"/>
    </xf>
    <xf numFmtId="0" fontId="75" fillId="20" borderId="0" xfId="112" applyFont="1" applyFill="1" applyAlignment="1">
      <alignment horizontal="left" vertical="center"/>
    </xf>
    <xf numFmtId="0" fontId="77" fillId="20" borderId="0" xfId="112" applyFont="1" applyFill="1" applyAlignment="1">
      <alignment horizontal="right" vertical="center"/>
    </xf>
    <xf numFmtId="0" fontId="78" fillId="21" borderId="50" xfId="112" applyFont="1" applyFill="1" applyBorder="1" applyAlignment="1" applyProtection="1">
      <alignment horizontal="center" vertical="center"/>
      <protection locked="0"/>
    </xf>
    <xf numFmtId="0" fontId="79" fillId="3" borderId="50" xfId="112" applyFont="1" applyFill="1" applyBorder="1" applyAlignment="1" applyProtection="1">
      <alignment horizontal="center" vertical="center"/>
      <protection locked="0"/>
    </xf>
    <xf numFmtId="0" fontId="78" fillId="3" borderId="50" xfId="112" applyFont="1" applyFill="1" applyBorder="1" applyAlignment="1" applyProtection="1">
      <alignment horizontal="center" vertical="center"/>
      <protection locked="0"/>
    </xf>
    <xf numFmtId="0" fontId="78" fillId="21" borderId="53" xfId="112" applyFont="1" applyFill="1" applyBorder="1" applyAlignment="1" applyProtection="1">
      <alignment horizontal="center" vertical="center"/>
      <protection locked="0"/>
    </xf>
    <xf numFmtId="0" fontId="78" fillId="21" borderId="54" xfId="112" applyFont="1" applyFill="1" applyBorder="1" applyAlignment="1" applyProtection="1">
      <alignment horizontal="center" vertical="center"/>
      <protection locked="0"/>
    </xf>
    <xf numFmtId="0" fontId="49" fillId="0" borderId="8" xfId="0" applyFont="1" applyBorder="1" applyAlignment="1">
      <alignment horizontal="center" vertical="center" wrapText="1"/>
    </xf>
    <xf numFmtId="0" fontId="49" fillId="0" borderId="15" xfId="0" applyFont="1" applyBorder="1" applyAlignment="1">
      <alignment horizontal="center" vertical="center" wrapText="1"/>
    </xf>
    <xf numFmtId="0" fontId="49" fillId="0" borderId="0" xfId="0" applyFont="1" applyAlignment="1">
      <alignment horizontal="center" vertical="center" wrapText="1"/>
    </xf>
    <xf numFmtId="0" fontId="49" fillId="0" borderId="11" xfId="0" applyFont="1" applyBorder="1" applyAlignment="1">
      <alignment horizontal="center" vertical="center" wrapText="1"/>
    </xf>
    <xf numFmtId="0" fontId="49" fillId="0" borderId="8" xfId="0" applyFont="1" applyBorder="1" applyAlignment="1">
      <alignment horizontal="center" vertical="center"/>
    </xf>
    <xf numFmtId="0" fontId="53" fillId="0" borderId="0" xfId="0" applyFont="1" applyAlignment="1">
      <alignment vertical="center" wrapText="1"/>
    </xf>
    <xf numFmtId="0" fontId="53" fillId="0" borderId="31" xfId="0" applyFont="1" applyBorder="1" applyAlignment="1">
      <alignment vertical="center" wrapText="1"/>
    </xf>
    <xf numFmtId="8" fontId="49" fillId="0" borderId="0" xfId="0" applyNumberFormat="1" applyFont="1" applyAlignment="1">
      <alignment horizontal="center" vertical="center" wrapText="1"/>
    </xf>
    <xf numFmtId="8" fontId="49" fillId="0" borderId="31" xfId="0" applyNumberFormat="1" applyFont="1" applyBorder="1" applyAlignment="1">
      <alignment horizontal="center" vertical="center" wrapText="1"/>
    </xf>
    <xf numFmtId="8" fontId="54" fillId="0" borderId="0" xfId="0" applyNumberFormat="1" applyFont="1" applyAlignment="1">
      <alignment horizontal="center" vertical="center" wrapText="1"/>
    </xf>
    <xf numFmtId="8" fontId="54" fillId="0" borderId="31" xfId="0" applyNumberFormat="1" applyFont="1" applyBorder="1" applyAlignment="1">
      <alignment horizontal="center" vertical="center" wrapText="1"/>
    </xf>
    <xf numFmtId="8" fontId="49" fillId="0" borderId="24" xfId="0" applyNumberFormat="1" applyFont="1" applyBorder="1" applyAlignment="1">
      <alignment horizontal="center" vertical="center" wrapText="1"/>
    </xf>
    <xf numFmtId="8" fontId="49" fillId="0" borderId="33" xfId="0" applyNumberFormat="1" applyFont="1" applyBorder="1" applyAlignment="1">
      <alignment horizontal="center" vertical="center" wrapText="1"/>
    </xf>
    <xf numFmtId="0" fontId="52" fillId="0" borderId="0" xfId="0" applyFont="1" applyAlignment="1">
      <alignment horizontal="center" vertical="center" wrapText="1"/>
    </xf>
    <xf numFmtId="0" fontId="52" fillId="0" borderId="11" xfId="0" applyFont="1" applyBorder="1" applyAlignment="1">
      <alignment horizontal="center" vertical="center" wrapText="1"/>
    </xf>
    <xf numFmtId="0" fontId="52" fillId="0" borderId="0" xfId="0" applyFont="1" applyAlignment="1">
      <alignment horizontal="center" vertical="center"/>
    </xf>
    <xf numFmtId="0" fontId="52" fillId="0" borderId="11" xfId="0" applyFont="1" applyBorder="1" applyAlignment="1">
      <alignment horizontal="center" vertical="center"/>
    </xf>
    <xf numFmtId="0" fontId="49" fillId="0" borderId="0" xfId="0" applyFont="1" applyAlignment="1">
      <alignment horizontal="center" vertical="center"/>
    </xf>
    <xf numFmtId="0" fontId="49" fillId="0" borderId="11" xfId="0" applyFont="1" applyBorder="1" applyAlignment="1">
      <alignment horizontal="center" vertical="center"/>
    </xf>
    <xf numFmtId="0" fontId="54" fillId="7" borderId="0" xfId="0" applyFont="1" applyFill="1" applyAlignment="1">
      <alignment horizontal="center" vertical="center"/>
    </xf>
    <xf numFmtId="0" fontId="54" fillId="7" borderId="24" xfId="0" applyFont="1" applyFill="1" applyBorder="1" applyAlignment="1">
      <alignment horizontal="center" vertical="center"/>
    </xf>
    <xf numFmtId="8" fontId="49" fillId="0" borderId="37" xfId="0" applyNumberFormat="1" applyFont="1" applyBorder="1" applyAlignment="1">
      <alignment horizontal="center" vertical="center" wrapText="1"/>
    </xf>
    <xf numFmtId="0" fontId="49" fillId="0" borderId="31" xfId="0" applyFont="1" applyBorder="1" applyAlignment="1">
      <alignment horizontal="center" vertical="center" wrapText="1"/>
    </xf>
    <xf numFmtId="0" fontId="49" fillId="0" borderId="38" xfId="0" applyFont="1" applyBorder="1" applyAlignment="1">
      <alignment horizontal="center" vertical="center" wrapText="1"/>
    </xf>
    <xf numFmtId="0" fontId="49" fillId="0" borderId="39" xfId="0" applyFont="1" applyBorder="1" applyAlignment="1">
      <alignment horizontal="center" vertical="center" wrapText="1"/>
    </xf>
    <xf numFmtId="0" fontId="49" fillId="0" borderId="32" xfId="0" applyFont="1" applyBorder="1" applyAlignment="1">
      <alignment horizontal="center" vertical="center" wrapText="1"/>
    </xf>
    <xf numFmtId="0" fontId="52" fillId="0" borderId="0" xfId="0" applyFont="1" applyAlignment="1">
      <alignment vertical="center"/>
    </xf>
    <xf numFmtId="0" fontId="52" fillId="0" borderId="11" xfId="0" applyFont="1" applyBorder="1" applyAlignment="1">
      <alignment vertical="center"/>
    </xf>
    <xf numFmtId="0" fontId="52" fillId="0" borderId="40" xfId="0" applyFont="1" applyBorder="1" applyAlignment="1">
      <alignment vertical="center"/>
    </xf>
    <xf numFmtId="0" fontId="52" fillId="0" borderId="24" xfId="0" applyFont="1" applyBorder="1" applyAlignment="1">
      <alignment vertical="center"/>
    </xf>
    <xf numFmtId="0" fontId="52" fillId="0" borderId="16" xfId="0" applyFont="1" applyBorder="1" applyAlignment="1">
      <alignment vertical="center"/>
    </xf>
    <xf numFmtId="0" fontId="49" fillId="0" borderId="37" xfId="0" applyFont="1" applyBorder="1" applyAlignment="1">
      <alignment horizontal="center" vertical="center" wrapText="1"/>
    </xf>
    <xf numFmtId="0" fontId="52" fillId="7" borderId="8" xfId="0" applyFont="1" applyFill="1" applyBorder="1" applyAlignment="1">
      <alignment horizontal="center" vertical="center" wrapText="1"/>
    </xf>
    <xf numFmtId="0" fontId="48" fillId="7" borderId="0" xfId="0" applyFont="1" applyFill="1" applyAlignment="1">
      <alignment horizontal="center" vertical="center" wrapText="1"/>
    </xf>
    <xf numFmtId="1" fontId="6" fillId="0" borderId="3" xfId="0" applyNumberFormat="1" applyFont="1" applyBorder="1" applyAlignment="1">
      <alignment horizontal="center" vertical="center" wrapText="1"/>
    </xf>
    <xf numFmtId="44" fontId="0" fillId="0" borderId="0" xfId="0" applyNumberFormat="1"/>
    <xf numFmtId="44" fontId="83" fillId="0" borderId="0" xfId="0" applyNumberFormat="1" applyFont="1" applyFill="1" applyBorder="1" applyAlignment="1">
      <alignment vertical="center"/>
    </xf>
  </cellXfs>
  <cellStyles count="114">
    <cellStyle name="Cancel 2 2" xfId="1" xr:uid="{00000000-0005-0000-0000-000000000000}"/>
    <cellStyle name="Excel Built-in Normal" xfId="2" xr:uid="{00000000-0005-0000-0000-000001000000}"/>
    <cellStyle name="Moeda" xfId="3" builtinId="4"/>
    <cellStyle name="Moeda 2" xfId="4" xr:uid="{00000000-0005-0000-0000-000003000000}"/>
    <cellStyle name="Moeda 2 2" xfId="5" xr:uid="{00000000-0005-0000-0000-000004000000}"/>
    <cellStyle name="Moeda 2 2 2" xfId="6" xr:uid="{00000000-0005-0000-0000-000005000000}"/>
    <cellStyle name="Moeda 2 2 3" xfId="7" xr:uid="{00000000-0005-0000-0000-000006000000}"/>
    <cellStyle name="Moeda 2 2 4" xfId="8" xr:uid="{00000000-0005-0000-0000-000007000000}"/>
    <cellStyle name="Moeda 2 2 4 2" xfId="105" xr:uid="{D952E62B-83C1-4A2A-8885-727B179849A9}"/>
    <cellStyle name="Moeda 2 3" xfId="9" xr:uid="{00000000-0005-0000-0000-000008000000}"/>
    <cellStyle name="Moeda 2 3 2" xfId="10" xr:uid="{00000000-0005-0000-0000-000009000000}"/>
    <cellStyle name="Moeda 2 4" xfId="11" xr:uid="{00000000-0005-0000-0000-00000A000000}"/>
    <cellStyle name="Moeda 2 5" xfId="12" xr:uid="{00000000-0005-0000-0000-00000B000000}"/>
    <cellStyle name="Moeda 3" xfId="13" xr:uid="{00000000-0005-0000-0000-00000C000000}"/>
    <cellStyle name="Moeda 3 2" xfId="14" xr:uid="{00000000-0005-0000-0000-00000D000000}"/>
    <cellStyle name="Moeda 3 2 2" xfId="15" xr:uid="{00000000-0005-0000-0000-00000E000000}"/>
    <cellStyle name="Moeda 3 2 3" xfId="16" xr:uid="{00000000-0005-0000-0000-00000F000000}"/>
    <cellStyle name="Moeda 3 3" xfId="17" xr:uid="{00000000-0005-0000-0000-000010000000}"/>
    <cellStyle name="Moeda 3 3 2" xfId="18" xr:uid="{00000000-0005-0000-0000-000011000000}"/>
    <cellStyle name="Moeda 3 4" xfId="19" xr:uid="{00000000-0005-0000-0000-000012000000}"/>
    <cellStyle name="Moeda 3 4 2" xfId="20" xr:uid="{00000000-0005-0000-0000-000013000000}"/>
    <cellStyle name="Moeda 3 5" xfId="21" xr:uid="{00000000-0005-0000-0000-000014000000}"/>
    <cellStyle name="Moeda 4" xfId="22" xr:uid="{00000000-0005-0000-0000-000015000000}"/>
    <cellStyle name="Moeda 4 2" xfId="23" xr:uid="{00000000-0005-0000-0000-000016000000}"/>
    <cellStyle name="Moeda 4 2 2" xfId="24" xr:uid="{00000000-0005-0000-0000-000017000000}"/>
    <cellStyle name="Moeda 4 3" xfId="25" xr:uid="{00000000-0005-0000-0000-000018000000}"/>
    <cellStyle name="Moeda 4 3 2" xfId="26" xr:uid="{00000000-0005-0000-0000-000019000000}"/>
    <cellStyle name="Moeda 4 4" xfId="27" xr:uid="{00000000-0005-0000-0000-00001A000000}"/>
    <cellStyle name="Moeda 5" xfId="28" xr:uid="{00000000-0005-0000-0000-00001B000000}"/>
    <cellStyle name="Moeda 6" xfId="29" xr:uid="{00000000-0005-0000-0000-00001C000000}"/>
    <cellStyle name="Moeda_P2 ANEXO 05F BDI" xfId="111" xr:uid="{2DFB042C-AA45-44D1-BC7A-9ECE6326C906}"/>
    <cellStyle name="Normal" xfId="0" builtinId="0"/>
    <cellStyle name="Normal 2" xfId="30" xr:uid="{00000000-0005-0000-0000-00001E000000}"/>
    <cellStyle name="Normal 2 2" xfId="31" xr:uid="{00000000-0005-0000-0000-00001F000000}"/>
    <cellStyle name="Normal 2 2 2" xfId="32" xr:uid="{00000000-0005-0000-0000-000020000000}"/>
    <cellStyle name="Normal 2 2 3" xfId="33" xr:uid="{00000000-0005-0000-0000-000021000000}"/>
    <cellStyle name="Normal 2 3" xfId="34" xr:uid="{00000000-0005-0000-0000-000022000000}"/>
    <cellStyle name="Normal 2 4" xfId="35" xr:uid="{00000000-0005-0000-0000-000023000000}"/>
    <cellStyle name="Normal 3" xfId="36" xr:uid="{00000000-0005-0000-0000-000024000000}"/>
    <cellStyle name="Normal 3 2" xfId="37" xr:uid="{00000000-0005-0000-0000-000025000000}"/>
    <cellStyle name="Normal 3 3" xfId="38" xr:uid="{00000000-0005-0000-0000-000026000000}"/>
    <cellStyle name="Normal 4" xfId="39" xr:uid="{00000000-0005-0000-0000-000027000000}"/>
    <cellStyle name="Normal 4 2" xfId="40" xr:uid="{00000000-0005-0000-0000-000028000000}"/>
    <cellStyle name="Normal 4 3" xfId="41" xr:uid="{00000000-0005-0000-0000-000029000000}"/>
    <cellStyle name="Normal 5" xfId="42" xr:uid="{00000000-0005-0000-0000-00002A000000}"/>
    <cellStyle name="Normal 6" xfId="43" xr:uid="{00000000-0005-0000-0000-00002B000000}"/>
    <cellStyle name="Normal 7" xfId="44" xr:uid="{00000000-0005-0000-0000-00002C000000}"/>
    <cellStyle name="Normal 7 2" xfId="45" xr:uid="{00000000-0005-0000-0000-00002D000000}"/>
    <cellStyle name="Normal 8" xfId="106" xr:uid="{FFD3CE5E-4158-409A-ABD5-7B194A810DBD}"/>
    <cellStyle name="Normal 9" xfId="112" xr:uid="{B3F96C4B-2F69-4FCD-A404-53A4EDB45CEE}"/>
    <cellStyle name="Normal_BAURU" xfId="46" xr:uid="{00000000-0005-0000-0000-00002E000000}"/>
    <cellStyle name="Normal_BAURU 2" xfId="104" xr:uid="{00000000-0005-0000-0000-00002F000000}"/>
    <cellStyle name="Normal_P2 ANEXO 05F BDI" xfId="107" xr:uid="{149F2255-9C4F-4CFF-A253-392B75B096F2}"/>
    <cellStyle name="Normal_Plan1" xfId="103" xr:uid="{00000000-0005-0000-0000-000030000000}"/>
    <cellStyle name="Nota 34" xfId="47" xr:uid="{00000000-0005-0000-0000-000031000000}"/>
    <cellStyle name="Nota 34 2" xfId="48" xr:uid="{00000000-0005-0000-0000-000032000000}"/>
    <cellStyle name="Nota 34 2 2" xfId="49" xr:uid="{00000000-0005-0000-0000-000033000000}"/>
    <cellStyle name="Nota 34 3" xfId="50" xr:uid="{00000000-0005-0000-0000-000034000000}"/>
    <cellStyle name="Porcentagem 2" xfId="51" xr:uid="{00000000-0005-0000-0000-000035000000}"/>
    <cellStyle name="Porcentagem 3" xfId="52" xr:uid="{00000000-0005-0000-0000-000036000000}"/>
    <cellStyle name="Porcentagem 3 2" xfId="53" xr:uid="{00000000-0005-0000-0000-000037000000}"/>
    <cellStyle name="Porcentagem 3 3" xfId="54" xr:uid="{00000000-0005-0000-0000-000038000000}"/>
    <cellStyle name="Porcentagem 4" xfId="55" xr:uid="{00000000-0005-0000-0000-000039000000}"/>
    <cellStyle name="Porcentagem 4 2" xfId="56" xr:uid="{00000000-0005-0000-0000-00003A000000}"/>
    <cellStyle name="Porcentagem 5" xfId="57" xr:uid="{00000000-0005-0000-0000-00003B000000}"/>
    <cellStyle name="Porcentagem 6" xfId="58" xr:uid="{00000000-0005-0000-0000-00003C000000}"/>
    <cellStyle name="Porcentagem 7" xfId="113" xr:uid="{C5F6E302-D295-4687-AB0A-192C87AE9662}"/>
    <cellStyle name="Porcentagem_P2 ANEXO 05F BDI" xfId="108" xr:uid="{F065BCAC-028D-4301-A49D-78FE7396933C}"/>
    <cellStyle name="Separador de milhares 2" xfId="59" xr:uid="{00000000-0005-0000-0000-00003D000000}"/>
    <cellStyle name="Separador de milhares 3" xfId="60" xr:uid="{00000000-0005-0000-0000-00003E000000}"/>
    <cellStyle name="Separador de milhares 4" xfId="61" xr:uid="{00000000-0005-0000-0000-00003F000000}"/>
    <cellStyle name="Separador de milhares_P2 ANEXO 05F BDI" xfId="109" xr:uid="{C4CD8B8C-1CDA-4D5D-967D-6E56F0121DF4}"/>
    <cellStyle name="TableStyleLight1" xfId="62" xr:uid="{00000000-0005-0000-0000-000040000000}"/>
    <cellStyle name="Título 1 1" xfId="63" xr:uid="{00000000-0005-0000-0000-000041000000}"/>
    <cellStyle name="Título 1 1 1" xfId="64" xr:uid="{00000000-0005-0000-0000-000042000000}"/>
    <cellStyle name="Título 1 1 1 1" xfId="65" xr:uid="{00000000-0005-0000-0000-000043000000}"/>
    <cellStyle name="Título 1 1 1 1 1" xfId="66" xr:uid="{00000000-0005-0000-0000-000044000000}"/>
    <cellStyle name="Título 1 1 1 1 1 1" xfId="67" xr:uid="{00000000-0005-0000-0000-000045000000}"/>
    <cellStyle name="Título 1 1 1 1 1 1 1" xfId="68" xr:uid="{00000000-0005-0000-0000-000046000000}"/>
    <cellStyle name="Título 1 1 1 1 1 1 1 1" xfId="69" xr:uid="{00000000-0005-0000-0000-000047000000}"/>
    <cellStyle name="Título 1 1 1 1 1 1 1 1 1" xfId="70" xr:uid="{00000000-0005-0000-0000-000048000000}"/>
    <cellStyle name="Título 1 1 1 1 1 1 1 1 1 1" xfId="71" xr:uid="{00000000-0005-0000-0000-000049000000}"/>
    <cellStyle name="Título 1 1 1 1 1 1 1 1 1 1 1" xfId="72" xr:uid="{00000000-0005-0000-0000-00004A000000}"/>
    <cellStyle name="Título 1 1 1 1 1 1 1 1 1 1 1 1" xfId="73" xr:uid="{00000000-0005-0000-0000-00004B000000}"/>
    <cellStyle name="Título 1 1 1 1 1 1 1 1 1 1 1 1 1" xfId="74" xr:uid="{00000000-0005-0000-0000-00004C000000}"/>
    <cellStyle name="Título 1 1 1 1 1 1 1 1 1 1 1 1 1 1" xfId="75" xr:uid="{00000000-0005-0000-0000-00004D000000}"/>
    <cellStyle name="Título 1 1 1 1 1 1 1 1 1 1 1 1 1 1 1" xfId="76" xr:uid="{00000000-0005-0000-0000-00004E000000}"/>
    <cellStyle name="Título 1 1 1 1 1 1 1 1 1 1 1 1 1 1 1 1" xfId="77" xr:uid="{00000000-0005-0000-0000-00004F000000}"/>
    <cellStyle name="Título 1 1 1 1 1 1 1 1 1 1 1 1 1 1 1 1 1" xfId="78" xr:uid="{00000000-0005-0000-0000-000050000000}"/>
    <cellStyle name="Título 1 1 1 1 1 1 1 1 1 1 1 1 1 1 1 1 1 1" xfId="79" xr:uid="{00000000-0005-0000-0000-000051000000}"/>
    <cellStyle name="Título 1 1 1 1 1 1 1 1 1 1 1 1 1 1 1 1 1 1 1" xfId="80" xr:uid="{00000000-0005-0000-0000-000052000000}"/>
    <cellStyle name="Título 1 1 1 1 1 1 1 1 1 1 1 1 1 1 1 1 1 1 1 1" xfId="81" xr:uid="{00000000-0005-0000-0000-000053000000}"/>
    <cellStyle name="Título 1 1 1 1 1 1 1 1 1 1 1 1 1 1 1 1 1 1 1 1 1" xfId="82" xr:uid="{00000000-0005-0000-0000-000054000000}"/>
    <cellStyle name="Título 1 1 1 1 1 1 1 1 1 1 1 1 1 1 1 1 1 1 1 1 1 1" xfId="83" xr:uid="{00000000-0005-0000-0000-000055000000}"/>
    <cellStyle name="Título 1 1 1 1 1 1 1 1 1 1 1 1 1 1 1 1 1 1 1 1 1 1 1" xfId="84" xr:uid="{00000000-0005-0000-0000-000056000000}"/>
    <cellStyle name="Título 1 1 1 1 1 1 1 1 1 1 1 1 1 1 1 1 1 1 1 1 1 1 1 1" xfId="85" xr:uid="{00000000-0005-0000-0000-000057000000}"/>
    <cellStyle name="Título 1 1 1 1 1 1 1 1 1 1 1 1 1 1 1 1 1 1 1 1 1 1 1 1 1" xfId="86" xr:uid="{00000000-0005-0000-0000-000058000000}"/>
    <cellStyle name="Título 1 1 1 1 1 1 1 1 1 1 1 1 1 1 1 1 1 1 1 1 1 1 1 1 1 1" xfId="87" xr:uid="{00000000-0005-0000-0000-000059000000}"/>
    <cellStyle name="Título 1 1 1 1 1 1 1 1 1 1 1 1 1 1 1 1 1 1 1 1 1 1 1 1 1 1 1" xfId="88" xr:uid="{00000000-0005-0000-0000-00005A000000}"/>
    <cellStyle name="Título 1 1 1 1 1 1 1 1 1 1 1 1 1 1 1 1 1 1 1 1 1 1 1 1 1 1 1 1" xfId="89" xr:uid="{00000000-0005-0000-0000-00005B000000}"/>
    <cellStyle name="Título 1 1 1 1 1 1 1 1 1 1 1 1 1 1 1 1 1 1 1 1 1 1 1 1 1 1 1 1 1" xfId="90" xr:uid="{00000000-0005-0000-0000-00005C000000}"/>
    <cellStyle name="Título 1 1 1 1 1 2" xfId="91" xr:uid="{00000000-0005-0000-0000-00005D000000}"/>
    <cellStyle name="Título 1 1 1 1 2" xfId="92" xr:uid="{00000000-0005-0000-0000-00005E000000}"/>
    <cellStyle name="Vírgula" xfId="93" builtinId="3"/>
    <cellStyle name="Vírgula 2" xfId="94" xr:uid="{00000000-0005-0000-0000-000060000000}"/>
    <cellStyle name="Vírgula 3" xfId="95" xr:uid="{00000000-0005-0000-0000-000061000000}"/>
    <cellStyle name="Vírgula 3 2" xfId="96" xr:uid="{00000000-0005-0000-0000-000062000000}"/>
    <cellStyle name="Vírgula 3 2 2" xfId="97" xr:uid="{00000000-0005-0000-0000-000063000000}"/>
    <cellStyle name="Vírgula 3 3" xfId="98" xr:uid="{00000000-0005-0000-0000-000064000000}"/>
    <cellStyle name="Vírgula 3 3 2" xfId="99" xr:uid="{00000000-0005-0000-0000-000065000000}"/>
    <cellStyle name="Vírgula 3 4" xfId="100" xr:uid="{00000000-0005-0000-0000-000066000000}"/>
    <cellStyle name="Vírgula 3 6" xfId="110" xr:uid="{EB75E560-2C5B-43A4-9A3F-F0192EE8FF28}"/>
    <cellStyle name="Vírgula 4" xfId="101" xr:uid="{00000000-0005-0000-0000-000067000000}"/>
    <cellStyle name="Vírgula 5" xfId="102" xr:uid="{00000000-0005-0000-0000-000068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5" Type="http://schemas.microsoft.com/office/2022/10/relationships/richValueRel" Target="richData/richValueRel.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emf"/><Relationship Id="rId39" Type="http://schemas.openxmlformats.org/officeDocument/2006/relationships/image" Target="../media/image40.jpeg"/><Relationship Id="rId21" Type="http://schemas.openxmlformats.org/officeDocument/2006/relationships/image" Target="../media/image22.jpeg"/><Relationship Id="rId34" Type="http://schemas.openxmlformats.org/officeDocument/2006/relationships/image" Target="../media/image35.png"/><Relationship Id="rId42" Type="http://schemas.openxmlformats.org/officeDocument/2006/relationships/image" Target="../media/image43.jpeg"/><Relationship Id="rId47" Type="http://schemas.openxmlformats.org/officeDocument/2006/relationships/image" Target="../media/image48.jpeg"/><Relationship Id="rId50" Type="http://schemas.openxmlformats.org/officeDocument/2006/relationships/image" Target="../media/image51.jpeg"/><Relationship Id="rId55" Type="http://schemas.openxmlformats.org/officeDocument/2006/relationships/image" Target="../media/image56.jpeg"/><Relationship Id="rId7" Type="http://schemas.openxmlformats.org/officeDocument/2006/relationships/image" Target="../media/image8.emf"/><Relationship Id="rId2" Type="http://schemas.openxmlformats.org/officeDocument/2006/relationships/image" Target="../media/image3.emf"/><Relationship Id="rId16" Type="http://schemas.openxmlformats.org/officeDocument/2006/relationships/image" Target="../media/image17.emf"/><Relationship Id="rId29" Type="http://schemas.openxmlformats.org/officeDocument/2006/relationships/image" Target="../media/image30.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png"/><Relationship Id="rId40" Type="http://schemas.openxmlformats.org/officeDocument/2006/relationships/image" Target="../media/image41.jpeg"/><Relationship Id="rId45" Type="http://schemas.openxmlformats.org/officeDocument/2006/relationships/image" Target="../media/image46.jpeg"/><Relationship Id="rId53" Type="http://schemas.openxmlformats.org/officeDocument/2006/relationships/image" Target="../media/image54.jpeg"/><Relationship Id="rId58" Type="http://schemas.openxmlformats.org/officeDocument/2006/relationships/image" Target="../media/image59.jpeg"/><Relationship Id="rId5" Type="http://schemas.openxmlformats.org/officeDocument/2006/relationships/image" Target="../media/image6.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jpeg"/><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png"/><Relationship Id="rId43" Type="http://schemas.openxmlformats.org/officeDocument/2006/relationships/image" Target="../media/image44.jpeg"/><Relationship Id="rId48" Type="http://schemas.openxmlformats.org/officeDocument/2006/relationships/image" Target="../media/image49.jpeg"/><Relationship Id="rId56" Type="http://schemas.openxmlformats.org/officeDocument/2006/relationships/image" Target="../media/image57.jpeg"/><Relationship Id="rId8" Type="http://schemas.openxmlformats.org/officeDocument/2006/relationships/image" Target="../media/image9.emf"/><Relationship Id="rId51" Type="http://schemas.openxmlformats.org/officeDocument/2006/relationships/image" Target="../media/image52.jpeg"/><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jpeg"/><Relationship Id="rId46" Type="http://schemas.openxmlformats.org/officeDocument/2006/relationships/image" Target="../media/image47.jpeg"/><Relationship Id="rId59" Type="http://schemas.openxmlformats.org/officeDocument/2006/relationships/image" Target="../media/image60.jpeg"/><Relationship Id="rId20" Type="http://schemas.openxmlformats.org/officeDocument/2006/relationships/image" Target="../media/image21.jpeg"/><Relationship Id="rId41" Type="http://schemas.openxmlformats.org/officeDocument/2006/relationships/image" Target="../media/image42.jpeg"/><Relationship Id="rId54" Type="http://schemas.openxmlformats.org/officeDocument/2006/relationships/image" Target="../media/image55.jpeg"/><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jpeg"/><Relationship Id="rId28" Type="http://schemas.openxmlformats.org/officeDocument/2006/relationships/image" Target="../media/image29.emf"/><Relationship Id="rId36" Type="http://schemas.openxmlformats.org/officeDocument/2006/relationships/image" Target="../media/image37.png"/><Relationship Id="rId49" Type="http://schemas.openxmlformats.org/officeDocument/2006/relationships/image" Target="../media/image50.jpeg"/><Relationship Id="rId57" Type="http://schemas.openxmlformats.org/officeDocument/2006/relationships/image" Target="../media/image58.jpeg"/><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jpeg"/><Relationship Id="rId52" Type="http://schemas.openxmlformats.org/officeDocument/2006/relationships/image" Target="../media/image53.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74.emf"/><Relationship Id="rId18" Type="http://schemas.openxmlformats.org/officeDocument/2006/relationships/image" Target="../media/image79.png"/><Relationship Id="rId26" Type="http://schemas.openxmlformats.org/officeDocument/2006/relationships/image" Target="../media/image87.jpeg"/><Relationship Id="rId3" Type="http://schemas.openxmlformats.org/officeDocument/2006/relationships/image" Target="../media/image64.png"/><Relationship Id="rId21" Type="http://schemas.openxmlformats.org/officeDocument/2006/relationships/image" Target="../media/image82.png"/><Relationship Id="rId34" Type="http://schemas.openxmlformats.org/officeDocument/2006/relationships/image" Target="../media/image95.jpeg"/><Relationship Id="rId7" Type="http://schemas.openxmlformats.org/officeDocument/2006/relationships/image" Target="../media/image68.png"/><Relationship Id="rId12" Type="http://schemas.openxmlformats.org/officeDocument/2006/relationships/image" Target="../media/image73.png"/><Relationship Id="rId17" Type="http://schemas.openxmlformats.org/officeDocument/2006/relationships/image" Target="../media/image78.png"/><Relationship Id="rId25" Type="http://schemas.openxmlformats.org/officeDocument/2006/relationships/image" Target="../media/image86.png"/><Relationship Id="rId33" Type="http://schemas.openxmlformats.org/officeDocument/2006/relationships/image" Target="../media/image94.jpeg"/><Relationship Id="rId2" Type="http://schemas.openxmlformats.org/officeDocument/2006/relationships/image" Target="../media/image63.png"/><Relationship Id="rId16" Type="http://schemas.openxmlformats.org/officeDocument/2006/relationships/image" Target="../media/image77.emf"/><Relationship Id="rId20" Type="http://schemas.openxmlformats.org/officeDocument/2006/relationships/image" Target="../media/image81.png"/><Relationship Id="rId29" Type="http://schemas.openxmlformats.org/officeDocument/2006/relationships/image" Target="../media/image90.jpeg"/><Relationship Id="rId1" Type="http://schemas.openxmlformats.org/officeDocument/2006/relationships/image" Target="../media/image62.emf"/><Relationship Id="rId6" Type="http://schemas.openxmlformats.org/officeDocument/2006/relationships/image" Target="../media/image67.png"/><Relationship Id="rId11" Type="http://schemas.openxmlformats.org/officeDocument/2006/relationships/image" Target="../media/image72.png"/><Relationship Id="rId24" Type="http://schemas.openxmlformats.org/officeDocument/2006/relationships/image" Target="../media/image85.png"/><Relationship Id="rId32" Type="http://schemas.openxmlformats.org/officeDocument/2006/relationships/image" Target="../media/image93.jpeg"/><Relationship Id="rId5" Type="http://schemas.openxmlformats.org/officeDocument/2006/relationships/image" Target="../media/image66.png"/><Relationship Id="rId15" Type="http://schemas.openxmlformats.org/officeDocument/2006/relationships/image" Target="../media/image76.emf"/><Relationship Id="rId23" Type="http://schemas.openxmlformats.org/officeDocument/2006/relationships/image" Target="../media/image84.png"/><Relationship Id="rId28" Type="http://schemas.openxmlformats.org/officeDocument/2006/relationships/image" Target="../media/image89.jpeg"/><Relationship Id="rId36" Type="http://schemas.openxmlformats.org/officeDocument/2006/relationships/image" Target="../media/image97.jpeg"/><Relationship Id="rId10" Type="http://schemas.openxmlformats.org/officeDocument/2006/relationships/image" Target="../media/image71.emf"/><Relationship Id="rId19" Type="http://schemas.openxmlformats.org/officeDocument/2006/relationships/image" Target="../media/image80.png"/><Relationship Id="rId31" Type="http://schemas.openxmlformats.org/officeDocument/2006/relationships/image" Target="../media/image92.jpeg"/><Relationship Id="rId4" Type="http://schemas.openxmlformats.org/officeDocument/2006/relationships/image" Target="../media/image65.png"/><Relationship Id="rId9" Type="http://schemas.openxmlformats.org/officeDocument/2006/relationships/image" Target="../media/image70.png"/><Relationship Id="rId14" Type="http://schemas.openxmlformats.org/officeDocument/2006/relationships/image" Target="../media/image75.png"/><Relationship Id="rId22" Type="http://schemas.openxmlformats.org/officeDocument/2006/relationships/image" Target="../media/image83.png"/><Relationship Id="rId27" Type="http://schemas.openxmlformats.org/officeDocument/2006/relationships/image" Target="../media/image88.jpeg"/><Relationship Id="rId30" Type="http://schemas.openxmlformats.org/officeDocument/2006/relationships/image" Target="../media/image91.jpeg"/><Relationship Id="rId35" Type="http://schemas.openxmlformats.org/officeDocument/2006/relationships/image" Target="../media/image96.jpeg"/><Relationship Id="rId8" Type="http://schemas.openxmlformats.org/officeDocument/2006/relationships/image" Target="../media/image69.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10.png"/><Relationship Id="rId18" Type="http://schemas.openxmlformats.org/officeDocument/2006/relationships/image" Target="../media/image115.png"/><Relationship Id="rId26" Type="http://schemas.openxmlformats.org/officeDocument/2006/relationships/image" Target="../media/image123.jpeg"/><Relationship Id="rId3" Type="http://schemas.openxmlformats.org/officeDocument/2006/relationships/image" Target="../media/image100.png"/><Relationship Id="rId21" Type="http://schemas.openxmlformats.org/officeDocument/2006/relationships/image" Target="../media/image118.png"/><Relationship Id="rId7" Type="http://schemas.openxmlformats.org/officeDocument/2006/relationships/image" Target="../media/image104.png"/><Relationship Id="rId12" Type="http://schemas.openxmlformats.org/officeDocument/2006/relationships/image" Target="../media/image109.png"/><Relationship Id="rId17" Type="http://schemas.openxmlformats.org/officeDocument/2006/relationships/image" Target="../media/image114.png"/><Relationship Id="rId25" Type="http://schemas.openxmlformats.org/officeDocument/2006/relationships/image" Target="../media/image122.png"/><Relationship Id="rId33" Type="http://schemas.openxmlformats.org/officeDocument/2006/relationships/image" Target="../media/image130.jpeg"/><Relationship Id="rId2" Type="http://schemas.openxmlformats.org/officeDocument/2006/relationships/image" Target="../media/image99.emf"/><Relationship Id="rId16" Type="http://schemas.openxmlformats.org/officeDocument/2006/relationships/image" Target="../media/image113.png"/><Relationship Id="rId20" Type="http://schemas.openxmlformats.org/officeDocument/2006/relationships/image" Target="../media/image117.png"/><Relationship Id="rId29" Type="http://schemas.openxmlformats.org/officeDocument/2006/relationships/image" Target="../media/image126.png"/><Relationship Id="rId1" Type="http://schemas.openxmlformats.org/officeDocument/2006/relationships/image" Target="../media/image98.png"/><Relationship Id="rId6" Type="http://schemas.openxmlformats.org/officeDocument/2006/relationships/image" Target="../media/image103.png"/><Relationship Id="rId11" Type="http://schemas.openxmlformats.org/officeDocument/2006/relationships/image" Target="../media/image108.png"/><Relationship Id="rId24" Type="http://schemas.openxmlformats.org/officeDocument/2006/relationships/image" Target="../media/image121.png"/><Relationship Id="rId32" Type="http://schemas.openxmlformats.org/officeDocument/2006/relationships/image" Target="../media/image129.jpeg"/><Relationship Id="rId5" Type="http://schemas.openxmlformats.org/officeDocument/2006/relationships/image" Target="../media/image102.png"/><Relationship Id="rId15" Type="http://schemas.openxmlformats.org/officeDocument/2006/relationships/image" Target="../media/image112.png"/><Relationship Id="rId23" Type="http://schemas.openxmlformats.org/officeDocument/2006/relationships/image" Target="../media/image120.png"/><Relationship Id="rId28" Type="http://schemas.openxmlformats.org/officeDocument/2006/relationships/image" Target="../media/image125.jpeg"/><Relationship Id="rId10" Type="http://schemas.openxmlformats.org/officeDocument/2006/relationships/image" Target="../media/image107.png"/><Relationship Id="rId19" Type="http://schemas.openxmlformats.org/officeDocument/2006/relationships/image" Target="../media/image116.png"/><Relationship Id="rId31" Type="http://schemas.openxmlformats.org/officeDocument/2006/relationships/image" Target="../media/image128.jpeg"/><Relationship Id="rId4" Type="http://schemas.openxmlformats.org/officeDocument/2006/relationships/image" Target="../media/image101.png"/><Relationship Id="rId9" Type="http://schemas.openxmlformats.org/officeDocument/2006/relationships/image" Target="../media/image106.png"/><Relationship Id="rId14" Type="http://schemas.openxmlformats.org/officeDocument/2006/relationships/image" Target="../media/image111.png"/><Relationship Id="rId22" Type="http://schemas.openxmlformats.org/officeDocument/2006/relationships/image" Target="../media/image119.png"/><Relationship Id="rId27" Type="http://schemas.openxmlformats.org/officeDocument/2006/relationships/image" Target="../media/image124.png"/><Relationship Id="rId30" Type="http://schemas.openxmlformats.org/officeDocument/2006/relationships/image" Target="../media/image127.jpeg"/><Relationship Id="rId8" Type="http://schemas.openxmlformats.org/officeDocument/2006/relationships/image" Target="../media/image105.png"/></Relationships>
</file>

<file path=xl/drawings/_rels/drawing4.xml.rels><?xml version="1.0" encoding="UTF-8" standalone="yes"?>
<Relationships xmlns="http://schemas.openxmlformats.org/package/2006/relationships"><Relationship Id="rId117" Type="http://schemas.openxmlformats.org/officeDocument/2006/relationships/image" Target="../media/image247.png"/><Relationship Id="rId21" Type="http://schemas.openxmlformats.org/officeDocument/2006/relationships/image" Target="../media/image152.emf"/><Relationship Id="rId42" Type="http://schemas.openxmlformats.org/officeDocument/2006/relationships/image" Target="../media/image172.emf"/><Relationship Id="rId63" Type="http://schemas.openxmlformats.org/officeDocument/2006/relationships/image" Target="../media/image193.emf"/><Relationship Id="rId84" Type="http://schemas.openxmlformats.org/officeDocument/2006/relationships/image" Target="../media/image214.jpeg"/><Relationship Id="rId138" Type="http://schemas.openxmlformats.org/officeDocument/2006/relationships/image" Target="../media/image267.emf"/><Relationship Id="rId159" Type="http://schemas.microsoft.com/office/2007/relationships/hdphoto" Target="../media/hdphoto8.wdp"/><Relationship Id="rId170" Type="http://schemas.openxmlformats.org/officeDocument/2006/relationships/image" Target="../media/image288.png"/><Relationship Id="rId191" Type="http://schemas.microsoft.com/office/2007/relationships/hdphoto" Target="../media/hdphoto17.wdp"/><Relationship Id="rId205" Type="http://schemas.openxmlformats.org/officeDocument/2006/relationships/image" Target="../media/image314.png"/><Relationship Id="rId107" Type="http://schemas.openxmlformats.org/officeDocument/2006/relationships/image" Target="../media/image237.png"/><Relationship Id="rId11" Type="http://schemas.openxmlformats.org/officeDocument/2006/relationships/image" Target="../media/image142.jpeg"/><Relationship Id="rId32" Type="http://schemas.openxmlformats.org/officeDocument/2006/relationships/image" Target="../media/image163.emf"/><Relationship Id="rId53" Type="http://schemas.openxmlformats.org/officeDocument/2006/relationships/image" Target="../media/image183.emf"/><Relationship Id="rId74" Type="http://schemas.openxmlformats.org/officeDocument/2006/relationships/image" Target="../media/image204.png"/><Relationship Id="rId128" Type="http://schemas.openxmlformats.org/officeDocument/2006/relationships/image" Target="../media/image258.png"/><Relationship Id="rId149" Type="http://schemas.microsoft.com/office/2007/relationships/hdphoto" Target="../media/hdphoto4.wdp"/><Relationship Id="rId5" Type="http://schemas.openxmlformats.org/officeDocument/2006/relationships/image" Target="../media/image136.emf"/><Relationship Id="rId95" Type="http://schemas.openxmlformats.org/officeDocument/2006/relationships/image" Target="../media/image225.jpeg"/><Relationship Id="rId160" Type="http://schemas.openxmlformats.org/officeDocument/2006/relationships/image" Target="../media/image282.png"/><Relationship Id="rId181" Type="http://schemas.openxmlformats.org/officeDocument/2006/relationships/image" Target="../media/image298.png"/><Relationship Id="rId216" Type="http://schemas.openxmlformats.org/officeDocument/2006/relationships/image" Target="../media/image325.emf"/><Relationship Id="rId22" Type="http://schemas.openxmlformats.org/officeDocument/2006/relationships/image" Target="../media/image153.emf"/><Relationship Id="rId43" Type="http://schemas.openxmlformats.org/officeDocument/2006/relationships/image" Target="../media/image173.emf"/><Relationship Id="rId64" Type="http://schemas.openxmlformats.org/officeDocument/2006/relationships/image" Target="../media/image194.emf"/><Relationship Id="rId118" Type="http://schemas.openxmlformats.org/officeDocument/2006/relationships/image" Target="../media/image248.png"/><Relationship Id="rId139" Type="http://schemas.openxmlformats.org/officeDocument/2006/relationships/image" Target="../media/image268.png"/><Relationship Id="rId85" Type="http://schemas.openxmlformats.org/officeDocument/2006/relationships/image" Target="../media/image215.jpeg"/><Relationship Id="rId150" Type="http://schemas.openxmlformats.org/officeDocument/2006/relationships/image" Target="../media/image276.png"/><Relationship Id="rId171" Type="http://schemas.openxmlformats.org/officeDocument/2006/relationships/image" Target="../media/image289.png"/><Relationship Id="rId192" Type="http://schemas.openxmlformats.org/officeDocument/2006/relationships/image" Target="../media/image305.png"/><Relationship Id="rId206" Type="http://schemas.openxmlformats.org/officeDocument/2006/relationships/image" Target="../media/image315.png"/><Relationship Id="rId12" Type="http://schemas.openxmlformats.org/officeDocument/2006/relationships/image" Target="../media/image143.emf"/><Relationship Id="rId33" Type="http://schemas.openxmlformats.org/officeDocument/2006/relationships/image" Target="../media/image62.emf"/><Relationship Id="rId108" Type="http://schemas.openxmlformats.org/officeDocument/2006/relationships/image" Target="../media/image238.png"/><Relationship Id="rId129" Type="http://schemas.openxmlformats.org/officeDocument/2006/relationships/image" Target="../media/image259.jpeg"/><Relationship Id="rId54" Type="http://schemas.openxmlformats.org/officeDocument/2006/relationships/image" Target="../media/image184.emf"/><Relationship Id="rId75" Type="http://schemas.openxmlformats.org/officeDocument/2006/relationships/image" Target="../media/image205.png"/><Relationship Id="rId96" Type="http://schemas.openxmlformats.org/officeDocument/2006/relationships/image" Target="../media/image226.jpeg"/><Relationship Id="rId140" Type="http://schemas.openxmlformats.org/officeDocument/2006/relationships/image" Target="../media/image269.emf"/><Relationship Id="rId161" Type="http://schemas.microsoft.com/office/2007/relationships/hdphoto" Target="../media/hdphoto9.wdp"/><Relationship Id="rId182" Type="http://schemas.openxmlformats.org/officeDocument/2006/relationships/image" Target="../media/image299.png"/><Relationship Id="rId217" Type="http://schemas.openxmlformats.org/officeDocument/2006/relationships/image" Target="../media/image326.emf"/><Relationship Id="rId6" Type="http://schemas.openxmlformats.org/officeDocument/2006/relationships/image" Target="../media/image137.emf"/><Relationship Id="rId23" Type="http://schemas.openxmlformats.org/officeDocument/2006/relationships/image" Target="../media/image154.emf"/><Relationship Id="rId119" Type="http://schemas.openxmlformats.org/officeDocument/2006/relationships/image" Target="../media/image249.png"/><Relationship Id="rId44" Type="http://schemas.openxmlformats.org/officeDocument/2006/relationships/image" Target="../media/image174.emf"/><Relationship Id="rId65" Type="http://schemas.openxmlformats.org/officeDocument/2006/relationships/image" Target="../media/image195.emf"/><Relationship Id="rId86" Type="http://schemas.openxmlformats.org/officeDocument/2006/relationships/image" Target="../media/image216.png"/><Relationship Id="rId130" Type="http://schemas.openxmlformats.org/officeDocument/2006/relationships/image" Target="../media/image260.png"/><Relationship Id="rId151" Type="http://schemas.microsoft.com/office/2007/relationships/hdphoto" Target="../media/hdphoto5.wdp"/><Relationship Id="rId172" Type="http://schemas.openxmlformats.org/officeDocument/2006/relationships/image" Target="../media/image290.png"/><Relationship Id="rId193" Type="http://schemas.microsoft.com/office/2007/relationships/hdphoto" Target="../media/hdphoto18.wdp"/><Relationship Id="rId207" Type="http://schemas.openxmlformats.org/officeDocument/2006/relationships/image" Target="../media/image316.png"/><Relationship Id="rId13" Type="http://schemas.openxmlformats.org/officeDocument/2006/relationships/image" Target="../media/image144.emf"/><Relationship Id="rId109" Type="http://schemas.openxmlformats.org/officeDocument/2006/relationships/image" Target="../media/image239.png"/><Relationship Id="rId34" Type="http://schemas.openxmlformats.org/officeDocument/2006/relationships/image" Target="../media/image164.png"/><Relationship Id="rId55" Type="http://schemas.openxmlformats.org/officeDocument/2006/relationships/image" Target="../media/image185.emf"/><Relationship Id="rId76" Type="http://schemas.openxmlformats.org/officeDocument/2006/relationships/image" Target="../media/image206.jpeg"/><Relationship Id="rId97" Type="http://schemas.openxmlformats.org/officeDocument/2006/relationships/image" Target="../media/image227.jpeg"/><Relationship Id="rId120" Type="http://schemas.openxmlformats.org/officeDocument/2006/relationships/image" Target="../media/image250.png"/><Relationship Id="rId141" Type="http://schemas.openxmlformats.org/officeDocument/2006/relationships/image" Target="../media/image270.emf"/><Relationship Id="rId7" Type="http://schemas.openxmlformats.org/officeDocument/2006/relationships/image" Target="../media/image138.emf"/><Relationship Id="rId162" Type="http://schemas.openxmlformats.org/officeDocument/2006/relationships/image" Target="../media/image283.png"/><Relationship Id="rId183" Type="http://schemas.openxmlformats.org/officeDocument/2006/relationships/image" Target="../media/image300.png"/><Relationship Id="rId24" Type="http://schemas.openxmlformats.org/officeDocument/2006/relationships/image" Target="../media/image155.emf"/><Relationship Id="rId45" Type="http://schemas.openxmlformats.org/officeDocument/2006/relationships/image" Target="../media/image175.emf"/><Relationship Id="rId66" Type="http://schemas.openxmlformats.org/officeDocument/2006/relationships/image" Target="../media/image196.emf"/><Relationship Id="rId87" Type="http://schemas.openxmlformats.org/officeDocument/2006/relationships/image" Target="../media/image217.jpeg"/><Relationship Id="rId110" Type="http://schemas.openxmlformats.org/officeDocument/2006/relationships/image" Target="../media/image240.png"/><Relationship Id="rId131" Type="http://schemas.microsoft.com/office/2007/relationships/hdphoto" Target="../media/hdphoto1.wdp"/><Relationship Id="rId152" Type="http://schemas.openxmlformats.org/officeDocument/2006/relationships/image" Target="../media/image277.png"/><Relationship Id="rId173" Type="http://schemas.openxmlformats.org/officeDocument/2006/relationships/image" Target="../media/image291.jpeg"/><Relationship Id="rId194" Type="http://schemas.openxmlformats.org/officeDocument/2006/relationships/image" Target="../media/image306.png"/><Relationship Id="rId208" Type="http://schemas.openxmlformats.org/officeDocument/2006/relationships/image" Target="../media/image317.png"/><Relationship Id="rId14" Type="http://schemas.openxmlformats.org/officeDocument/2006/relationships/image" Target="../media/image145.emf"/><Relationship Id="rId30" Type="http://schemas.openxmlformats.org/officeDocument/2006/relationships/image" Target="../media/image161.emf"/><Relationship Id="rId35" Type="http://schemas.openxmlformats.org/officeDocument/2006/relationships/image" Target="../media/image165.png"/><Relationship Id="rId56" Type="http://schemas.openxmlformats.org/officeDocument/2006/relationships/image" Target="../media/image186.emf"/><Relationship Id="rId77" Type="http://schemas.openxmlformats.org/officeDocument/2006/relationships/image" Target="../media/image207.jpeg"/><Relationship Id="rId100" Type="http://schemas.openxmlformats.org/officeDocument/2006/relationships/image" Target="../media/image230.png"/><Relationship Id="rId105" Type="http://schemas.openxmlformats.org/officeDocument/2006/relationships/image" Target="../media/image235.png"/><Relationship Id="rId126" Type="http://schemas.openxmlformats.org/officeDocument/2006/relationships/image" Target="../media/image256.jpeg"/><Relationship Id="rId147" Type="http://schemas.microsoft.com/office/2007/relationships/hdphoto" Target="../media/hdphoto3.wdp"/><Relationship Id="rId168" Type="http://schemas.microsoft.com/office/2007/relationships/hdphoto" Target="../media/hdphoto12.wdp"/><Relationship Id="rId8" Type="http://schemas.openxmlformats.org/officeDocument/2006/relationships/image" Target="../media/image139.emf"/><Relationship Id="rId51" Type="http://schemas.openxmlformats.org/officeDocument/2006/relationships/image" Target="../media/image181.emf"/><Relationship Id="rId72" Type="http://schemas.openxmlformats.org/officeDocument/2006/relationships/image" Target="../media/image202.png"/><Relationship Id="rId93" Type="http://schemas.openxmlformats.org/officeDocument/2006/relationships/image" Target="../media/image223.jpeg"/><Relationship Id="rId98" Type="http://schemas.openxmlformats.org/officeDocument/2006/relationships/image" Target="../media/image228.png"/><Relationship Id="rId121" Type="http://schemas.openxmlformats.org/officeDocument/2006/relationships/image" Target="../media/image251.jpeg"/><Relationship Id="rId142" Type="http://schemas.openxmlformats.org/officeDocument/2006/relationships/image" Target="../media/image271.emf"/><Relationship Id="rId163" Type="http://schemas.openxmlformats.org/officeDocument/2006/relationships/image" Target="../media/image284.png"/><Relationship Id="rId184" Type="http://schemas.openxmlformats.org/officeDocument/2006/relationships/image" Target="../media/image301.png"/><Relationship Id="rId189" Type="http://schemas.microsoft.com/office/2007/relationships/hdphoto" Target="../media/hdphoto16.wdp"/><Relationship Id="rId3" Type="http://schemas.openxmlformats.org/officeDocument/2006/relationships/image" Target="../media/image134.emf"/><Relationship Id="rId214" Type="http://schemas.openxmlformats.org/officeDocument/2006/relationships/image" Target="../media/image323.jpeg"/><Relationship Id="rId25" Type="http://schemas.openxmlformats.org/officeDocument/2006/relationships/image" Target="../media/image156.emf"/><Relationship Id="rId46" Type="http://schemas.openxmlformats.org/officeDocument/2006/relationships/image" Target="../media/image176.emf"/><Relationship Id="rId67" Type="http://schemas.openxmlformats.org/officeDocument/2006/relationships/image" Target="../media/image197.png"/><Relationship Id="rId116" Type="http://schemas.openxmlformats.org/officeDocument/2006/relationships/image" Target="../media/image246.png"/><Relationship Id="rId137" Type="http://schemas.openxmlformats.org/officeDocument/2006/relationships/image" Target="../media/image266.emf"/><Relationship Id="rId158" Type="http://schemas.openxmlformats.org/officeDocument/2006/relationships/image" Target="../media/image281.png"/><Relationship Id="rId20" Type="http://schemas.openxmlformats.org/officeDocument/2006/relationships/image" Target="../media/image151.emf"/><Relationship Id="rId41" Type="http://schemas.openxmlformats.org/officeDocument/2006/relationships/image" Target="../media/image171.jpeg"/><Relationship Id="rId62" Type="http://schemas.openxmlformats.org/officeDocument/2006/relationships/image" Target="../media/image192.jpeg"/><Relationship Id="rId83" Type="http://schemas.openxmlformats.org/officeDocument/2006/relationships/image" Target="../media/image213.jpeg"/><Relationship Id="rId88" Type="http://schemas.openxmlformats.org/officeDocument/2006/relationships/image" Target="../media/image218.png"/><Relationship Id="rId111" Type="http://schemas.openxmlformats.org/officeDocument/2006/relationships/image" Target="../media/image241.png"/><Relationship Id="rId132" Type="http://schemas.openxmlformats.org/officeDocument/2006/relationships/image" Target="../media/image261.emf"/><Relationship Id="rId153" Type="http://schemas.openxmlformats.org/officeDocument/2006/relationships/image" Target="../media/image278.png"/><Relationship Id="rId174" Type="http://schemas.openxmlformats.org/officeDocument/2006/relationships/image" Target="../media/image292.png"/><Relationship Id="rId179" Type="http://schemas.openxmlformats.org/officeDocument/2006/relationships/image" Target="../media/image296.jpeg"/><Relationship Id="rId195" Type="http://schemas.microsoft.com/office/2007/relationships/hdphoto" Target="../media/hdphoto19.wdp"/><Relationship Id="rId209" Type="http://schemas.openxmlformats.org/officeDocument/2006/relationships/image" Target="../media/image318.png"/><Relationship Id="rId190" Type="http://schemas.openxmlformats.org/officeDocument/2006/relationships/image" Target="../media/image304.png"/><Relationship Id="rId204" Type="http://schemas.openxmlformats.org/officeDocument/2006/relationships/image" Target="../media/image313.png"/><Relationship Id="rId15" Type="http://schemas.openxmlformats.org/officeDocument/2006/relationships/image" Target="../media/image146.emf"/><Relationship Id="rId36" Type="http://schemas.openxmlformats.org/officeDocument/2006/relationships/image" Target="../media/image166.jpeg"/><Relationship Id="rId57" Type="http://schemas.openxmlformats.org/officeDocument/2006/relationships/image" Target="../media/image187.emf"/><Relationship Id="rId106" Type="http://schemas.openxmlformats.org/officeDocument/2006/relationships/image" Target="../media/image236.png"/><Relationship Id="rId127" Type="http://schemas.openxmlformats.org/officeDocument/2006/relationships/image" Target="../media/image257.png"/><Relationship Id="rId10" Type="http://schemas.openxmlformats.org/officeDocument/2006/relationships/image" Target="../media/image141.emf"/><Relationship Id="rId31" Type="http://schemas.openxmlformats.org/officeDocument/2006/relationships/image" Target="../media/image162.emf"/><Relationship Id="rId52" Type="http://schemas.openxmlformats.org/officeDocument/2006/relationships/image" Target="../media/image182.emf"/><Relationship Id="rId73" Type="http://schemas.openxmlformats.org/officeDocument/2006/relationships/image" Target="../media/image203.png"/><Relationship Id="rId78" Type="http://schemas.openxmlformats.org/officeDocument/2006/relationships/image" Target="../media/image208.jpeg"/><Relationship Id="rId94" Type="http://schemas.openxmlformats.org/officeDocument/2006/relationships/image" Target="../media/image224.jpeg"/><Relationship Id="rId99" Type="http://schemas.openxmlformats.org/officeDocument/2006/relationships/image" Target="../media/image229.png"/><Relationship Id="rId101" Type="http://schemas.openxmlformats.org/officeDocument/2006/relationships/image" Target="../media/image231.png"/><Relationship Id="rId122" Type="http://schemas.openxmlformats.org/officeDocument/2006/relationships/image" Target="../media/image252.jpeg"/><Relationship Id="rId143" Type="http://schemas.openxmlformats.org/officeDocument/2006/relationships/image" Target="../media/image272.png"/><Relationship Id="rId148" Type="http://schemas.openxmlformats.org/officeDocument/2006/relationships/image" Target="../media/image275.png"/><Relationship Id="rId164" Type="http://schemas.microsoft.com/office/2007/relationships/hdphoto" Target="../media/hdphoto10.wdp"/><Relationship Id="rId169" Type="http://schemas.openxmlformats.org/officeDocument/2006/relationships/image" Target="../media/image287.jpeg"/><Relationship Id="rId185" Type="http://schemas.microsoft.com/office/2007/relationships/hdphoto" Target="../media/hdphoto14.wdp"/><Relationship Id="rId4" Type="http://schemas.openxmlformats.org/officeDocument/2006/relationships/image" Target="../media/image135.emf"/><Relationship Id="rId9" Type="http://schemas.openxmlformats.org/officeDocument/2006/relationships/image" Target="../media/image140.emf"/><Relationship Id="rId180" Type="http://schemas.openxmlformats.org/officeDocument/2006/relationships/image" Target="../media/image297.jpeg"/><Relationship Id="rId210" Type="http://schemas.openxmlformats.org/officeDocument/2006/relationships/image" Target="../media/image319.png"/><Relationship Id="rId215" Type="http://schemas.openxmlformats.org/officeDocument/2006/relationships/image" Target="../media/image324.jpeg"/><Relationship Id="rId26" Type="http://schemas.openxmlformats.org/officeDocument/2006/relationships/image" Target="../media/image157.emf"/><Relationship Id="rId47" Type="http://schemas.openxmlformats.org/officeDocument/2006/relationships/image" Target="../media/image177.emf"/><Relationship Id="rId68" Type="http://schemas.openxmlformats.org/officeDocument/2006/relationships/image" Target="../media/image198.png"/><Relationship Id="rId89" Type="http://schemas.openxmlformats.org/officeDocument/2006/relationships/image" Target="../media/image219.png"/><Relationship Id="rId112" Type="http://schemas.openxmlformats.org/officeDocument/2006/relationships/image" Target="../media/image242.png"/><Relationship Id="rId133" Type="http://schemas.openxmlformats.org/officeDocument/2006/relationships/image" Target="../media/image262.emf"/><Relationship Id="rId154" Type="http://schemas.microsoft.com/office/2007/relationships/hdphoto" Target="../media/hdphoto6.wdp"/><Relationship Id="rId175" Type="http://schemas.openxmlformats.org/officeDocument/2006/relationships/image" Target="../media/image293.jpeg"/><Relationship Id="rId196" Type="http://schemas.openxmlformats.org/officeDocument/2006/relationships/image" Target="../media/image307.png"/><Relationship Id="rId200" Type="http://schemas.openxmlformats.org/officeDocument/2006/relationships/image" Target="../media/image309.jpeg"/><Relationship Id="rId16" Type="http://schemas.openxmlformats.org/officeDocument/2006/relationships/image" Target="../media/image147.emf"/><Relationship Id="rId37" Type="http://schemas.openxmlformats.org/officeDocument/2006/relationships/image" Target="../media/image167.emf"/><Relationship Id="rId58" Type="http://schemas.openxmlformats.org/officeDocument/2006/relationships/image" Target="../media/image188.emf"/><Relationship Id="rId79" Type="http://schemas.openxmlformats.org/officeDocument/2006/relationships/image" Target="../media/image209.jpeg"/><Relationship Id="rId102" Type="http://schemas.openxmlformats.org/officeDocument/2006/relationships/image" Target="../media/image232.jpeg"/><Relationship Id="rId123" Type="http://schemas.openxmlformats.org/officeDocument/2006/relationships/image" Target="../media/image253.jpeg"/><Relationship Id="rId144" Type="http://schemas.microsoft.com/office/2007/relationships/hdphoto" Target="../media/hdphoto2.wdp"/><Relationship Id="rId90" Type="http://schemas.openxmlformats.org/officeDocument/2006/relationships/image" Target="../media/image220.jpeg"/><Relationship Id="rId165" Type="http://schemas.openxmlformats.org/officeDocument/2006/relationships/image" Target="../media/image285.png"/><Relationship Id="rId186" Type="http://schemas.openxmlformats.org/officeDocument/2006/relationships/image" Target="../media/image302.png"/><Relationship Id="rId211" Type="http://schemas.openxmlformats.org/officeDocument/2006/relationships/image" Target="../media/image320.png"/><Relationship Id="rId27" Type="http://schemas.openxmlformats.org/officeDocument/2006/relationships/image" Target="../media/image158.emf"/><Relationship Id="rId48" Type="http://schemas.openxmlformats.org/officeDocument/2006/relationships/image" Target="../media/image178.emf"/><Relationship Id="rId69" Type="http://schemas.openxmlformats.org/officeDocument/2006/relationships/image" Target="../media/image199.jpeg"/><Relationship Id="rId113" Type="http://schemas.openxmlformats.org/officeDocument/2006/relationships/image" Target="../media/image243.png"/><Relationship Id="rId134" Type="http://schemas.openxmlformats.org/officeDocument/2006/relationships/image" Target="../media/image263.emf"/><Relationship Id="rId80" Type="http://schemas.openxmlformats.org/officeDocument/2006/relationships/image" Target="../media/image210.jpeg"/><Relationship Id="rId155" Type="http://schemas.openxmlformats.org/officeDocument/2006/relationships/image" Target="../media/image279.png"/><Relationship Id="rId176" Type="http://schemas.openxmlformats.org/officeDocument/2006/relationships/image" Target="../media/image294.jpeg"/><Relationship Id="rId197" Type="http://schemas.microsoft.com/office/2007/relationships/hdphoto" Target="../media/hdphoto20.wdp"/><Relationship Id="rId201" Type="http://schemas.openxmlformats.org/officeDocument/2006/relationships/image" Target="../media/image310.png"/><Relationship Id="rId17" Type="http://schemas.openxmlformats.org/officeDocument/2006/relationships/image" Target="../media/image148.emf"/><Relationship Id="rId38" Type="http://schemas.openxmlformats.org/officeDocument/2006/relationships/image" Target="../media/image168.emf"/><Relationship Id="rId59" Type="http://schemas.openxmlformats.org/officeDocument/2006/relationships/image" Target="../media/image189.emf"/><Relationship Id="rId103" Type="http://schemas.openxmlformats.org/officeDocument/2006/relationships/image" Target="../media/image233.png"/><Relationship Id="rId124" Type="http://schemas.openxmlformats.org/officeDocument/2006/relationships/image" Target="../media/image254.jpeg"/><Relationship Id="rId70" Type="http://schemas.openxmlformats.org/officeDocument/2006/relationships/image" Target="../media/image200.jpeg"/><Relationship Id="rId91" Type="http://schemas.openxmlformats.org/officeDocument/2006/relationships/image" Target="../media/image221.png"/><Relationship Id="rId145" Type="http://schemas.openxmlformats.org/officeDocument/2006/relationships/image" Target="../media/image273.png"/><Relationship Id="rId166" Type="http://schemas.microsoft.com/office/2007/relationships/hdphoto" Target="../media/hdphoto11.wdp"/><Relationship Id="rId187" Type="http://schemas.microsoft.com/office/2007/relationships/hdphoto" Target="../media/hdphoto15.wdp"/><Relationship Id="rId1" Type="http://schemas.openxmlformats.org/officeDocument/2006/relationships/image" Target="../media/image132.png"/><Relationship Id="rId212" Type="http://schemas.openxmlformats.org/officeDocument/2006/relationships/image" Target="../media/image321.jpeg"/><Relationship Id="rId28" Type="http://schemas.openxmlformats.org/officeDocument/2006/relationships/image" Target="../media/image159.emf"/><Relationship Id="rId49" Type="http://schemas.openxmlformats.org/officeDocument/2006/relationships/image" Target="../media/image179.emf"/><Relationship Id="rId114" Type="http://schemas.openxmlformats.org/officeDocument/2006/relationships/image" Target="../media/image244.png"/><Relationship Id="rId60" Type="http://schemas.openxmlformats.org/officeDocument/2006/relationships/image" Target="../media/image190.emf"/><Relationship Id="rId81" Type="http://schemas.openxmlformats.org/officeDocument/2006/relationships/image" Target="../media/image211.jpeg"/><Relationship Id="rId135" Type="http://schemas.openxmlformats.org/officeDocument/2006/relationships/image" Target="../media/image264.emf"/><Relationship Id="rId156" Type="http://schemas.microsoft.com/office/2007/relationships/hdphoto" Target="../media/hdphoto7.wdp"/><Relationship Id="rId177" Type="http://schemas.openxmlformats.org/officeDocument/2006/relationships/image" Target="../media/image295.png"/><Relationship Id="rId198" Type="http://schemas.openxmlformats.org/officeDocument/2006/relationships/image" Target="../media/image308.png"/><Relationship Id="rId202" Type="http://schemas.openxmlformats.org/officeDocument/2006/relationships/image" Target="../media/image311.png"/><Relationship Id="rId18" Type="http://schemas.openxmlformats.org/officeDocument/2006/relationships/image" Target="../media/image149.emf"/><Relationship Id="rId39" Type="http://schemas.openxmlformats.org/officeDocument/2006/relationships/image" Target="../media/image169.emf"/><Relationship Id="rId50" Type="http://schemas.openxmlformats.org/officeDocument/2006/relationships/image" Target="../media/image180.emf"/><Relationship Id="rId104" Type="http://schemas.openxmlformats.org/officeDocument/2006/relationships/image" Target="../media/image234.jpeg"/><Relationship Id="rId125" Type="http://schemas.openxmlformats.org/officeDocument/2006/relationships/image" Target="../media/image255.jpeg"/><Relationship Id="rId146" Type="http://schemas.openxmlformats.org/officeDocument/2006/relationships/image" Target="../media/image274.png"/><Relationship Id="rId167" Type="http://schemas.openxmlformats.org/officeDocument/2006/relationships/image" Target="../media/image286.png"/><Relationship Id="rId188" Type="http://schemas.openxmlformats.org/officeDocument/2006/relationships/image" Target="../media/image303.png"/><Relationship Id="rId71" Type="http://schemas.openxmlformats.org/officeDocument/2006/relationships/image" Target="../media/image201.jpeg"/><Relationship Id="rId92" Type="http://schemas.openxmlformats.org/officeDocument/2006/relationships/image" Target="../media/image222.jpeg"/><Relationship Id="rId213" Type="http://schemas.openxmlformats.org/officeDocument/2006/relationships/image" Target="../media/image322.jpeg"/><Relationship Id="rId2" Type="http://schemas.openxmlformats.org/officeDocument/2006/relationships/image" Target="../media/image133.emf"/><Relationship Id="rId29" Type="http://schemas.openxmlformats.org/officeDocument/2006/relationships/image" Target="../media/image160.emf"/><Relationship Id="rId40" Type="http://schemas.openxmlformats.org/officeDocument/2006/relationships/image" Target="../media/image170.emf"/><Relationship Id="rId115" Type="http://schemas.openxmlformats.org/officeDocument/2006/relationships/image" Target="../media/image245.jpeg"/><Relationship Id="rId136" Type="http://schemas.openxmlformats.org/officeDocument/2006/relationships/image" Target="../media/image265.emf"/><Relationship Id="rId157" Type="http://schemas.openxmlformats.org/officeDocument/2006/relationships/image" Target="../media/image280.png"/><Relationship Id="rId178" Type="http://schemas.microsoft.com/office/2007/relationships/hdphoto" Target="../media/hdphoto13.wdp"/><Relationship Id="rId61" Type="http://schemas.openxmlformats.org/officeDocument/2006/relationships/image" Target="../media/image191.jpeg"/><Relationship Id="rId82" Type="http://schemas.openxmlformats.org/officeDocument/2006/relationships/image" Target="../media/image212.jpeg"/><Relationship Id="rId199" Type="http://schemas.microsoft.com/office/2007/relationships/hdphoto" Target="../media/hdphoto21.wdp"/><Relationship Id="rId203" Type="http://schemas.openxmlformats.org/officeDocument/2006/relationships/image" Target="../media/image312.png"/><Relationship Id="rId19" Type="http://schemas.openxmlformats.org/officeDocument/2006/relationships/image" Target="../media/image150.emf"/></Relationships>
</file>

<file path=xl/drawings/_rels/drawing5.xml.rels><?xml version="1.0" encoding="UTF-8" standalone="yes"?>
<Relationships xmlns="http://schemas.openxmlformats.org/package/2006/relationships"><Relationship Id="rId2" Type="http://schemas.openxmlformats.org/officeDocument/2006/relationships/image" Target="../media/image328.png"/><Relationship Id="rId1" Type="http://schemas.openxmlformats.org/officeDocument/2006/relationships/image" Target="../media/image327.png"/></Relationships>
</file>

<file path=xl/drawings/_rels/drawing6.xml.rels><?xml version="1.0" encoding="UTF-8" standalone="yes"?>
<Relationships xmlns="http://schemas.openxmlformats.org/package/2006/relationships"><Relationship Id="rId1" Type="http://schemas.openxmlformats.org/officeDocument/2006/relationships/image" Target="../media/image329.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3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723900</xdr:colOff>
      <xdr:row>146</xdr:row>
      <xdr:rowOff>0</xdr:rowOff>
    </xdr:from>
    <xdr:to>
      <xdr:col>2</xdr:col>
      <xdr:colOff>857250</xdr:colOff>
      <xdr:row>146</xdr:row>
      <xdr:rowOff>0</xdr:rowOff>
    </xdr:to>
    <xdr:sp macro="" textlink="">
      <xdr:nvSpPr>
        <xdr:cNvPr id="2049482" name="Line 263">
          <a:extLst>
            <a:ext uri="{FF2B5EF4-FFF2-40B4-BE49-F238E27FC236}">
              <a16:creationId xmlns:a16="http://schemas.microsoft.com/office/drawing/2014/main" id="{00000000-0008-0000-0100-0000C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3" name="Line 264">
          <a:extLst>
            <a:ext uri="{FF2B5EF4-FFF2-40B4-BE49-F238E27FC236}">
              <a16:creationId xmlns:a16="http://schemas.microsoft.com/office/drawing/2014/main" id="{00000000-0008-0000-0100-0000C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4" name="Line 265">
          <a:extLst>
            <a:ext uri="{FF2B5EF4-FFF2-40B4-BE49-F238E27FC236}">
              <a16:creationId xmlns:a16="http://schemas.microsoft.com/office/drawing/2014/main" id="{00000000-0008-0000-0100-0000C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5" name="Line 266">
          <a:extLst>
            <a:ext uri="{FF2B5EF4-FFF2-40B4-BE49-F238E27FC236}">
              <a16:creationId xmlns:a16="http://schemas.microsoft.com/office/drawing/2014/main" id="{00000000-0008-0000-0100-0000C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6" name="Line 267">
          <a:extLst>
            <a:ext uri="{FF2B5EF4-FFF2-40B4-BE49-F238E27FC236}">
              <a16:creationId xmlns:a16="http://schemas.microsoft.com/office/drawing/2014/main" id="{00000000-0008-0000-0100-0000C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7" name="Line 268">
          <a:extLst>
            <a:ext uri="{FF2B5EF4-FFF2-40B4-BE49-F238E27FC236}">
              <a16:creationId xmlns:a16="http://schemas.microsoft.com/office/drawing/2014/main" id="{00000000-0008-0000-0100-0000C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8" name="Line 269">
          <a:extLst>
            <a:ext uri="{FF2B5EF4-FFF2-40B4-BE49-F238E27FC236}">
              <a16:creationId xmlns:a16="http://schemas.microsoft.com/office/drawing/2014/main" id="{00000000-0008-0000-0100-0000D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89" name="Line 270">
          <a:extLst>
            <a:ext uri="{FF2B5EF4-FFF2-40B4-BE49-F238E27FC236}">
              <a16:creationId xmlns:a16="http://schemas.microsoft.com/office/drawing/2014/main" id="{00000000-0008-0000-0100-0000D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0" name="Line 271">
          <a:extLst>
            <a:ext uri="{FF2B5EF4-FFF2-40B4-BE49-F238E27FC236}">
              <a16:creationId xmlns:a16="http://schemas.microsoft.com/office/drawing/2014/main" id="{00000000-0008-0000-0100-0000D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1" name="Line 272">
          <a:extLst>
            <a:ext uri="{FF2B5EF4-FFF2-40B4-BE49-F238E27FC236}">
              <a16:creationId xmlns:a16="http://schemas.microsoft.com/office/drawing/2014/main" id="{00000000-0008-0000-0100-0000D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2" name="Line 273">
          <a:extLst>
            <a:ext uri="{FF2B5EF4-FFF2-40B4-BE49-F238E27FC236}">
              <a16:creationId xmlns:a16="http://schemas.microsoft.com/office/drawing/2014/main" id="{00000000-0008-0000-0100-0000D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3" name="Line 274">
          <a:extLst>
            <a:ext uri="{FF2B5EF4-FFF2-40B4-BE49-F238E27FC236}">
              <a16:creationId xmlns:a16="http://schemas.microsoft.com/office/drawing/2014/main" id="{00000000-0008-0000-0100-0000D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4" name="Line 275">
          <a:extLst>
            <a:ext uri="{FF2B5EF4-FFF2-40B4-BE49-F238E27FC236}">
              <a16:creationId xmlns:a16="http://schemas.microsoft.com/office/drawing/2014/main" id="{00000000-0008-0000-0100-0000D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5" name="Line 276">
          <a:extLst>
            <a:ext uri="{FF2B5EF4-FFF2-40B4-BE49-F238E27FC236}">
              <a16:creationId xmlns:a16="http://schemas.microsoft.com/office/drawing/2014/main" id="{00000000-0008-0000-0100-0000D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6" name="Line 277">
          <a:extLst>
            <a:ext uri="{FF2B5EF4-FFF2-40B4-BE49-F238E27FC236}">
              <a16:creationId xmlns:a16="http://schemas.microsoft.com/office/drawing/2014/main" id="{00000000-0008-0000-0100-0000D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7" name="Line 278">
          <a:extLst>
            <a:ext uri="{FF2B5EF4-FFF2-40B4-BE49-F238E27FC236}">
              <a16:creationId xmlns:a16="http://schemas.microsoft.com/office/drawing/2014/main" id="{00000000-0008-0000-0100-0000D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8" name="Line 279">
          <a:extLst>
            <a:ext uri="{FF2B5EF4-FFF2-40B4-BE49-F238E27FC236}">
              <a16:creationId xmlns:a16="http://schemas.microsoft.com/office/drawing/2014/main" id="{00000000-0008-0000-0100-0000D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499" name="Line 280">
          <a:extLst>
            <a:ext uri="{FF2B5EF4-FFF2-40B4-BE49-F238E27FC236}">
              <a16:creationId xmlns:a16="http://schemas.microsoft.com/office/drawing/2014/main" id="{00000000-0008-0000-0100-0000D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0" name="Line 281">
          <a:extLst>
            <a:ext uri="{FF2B5EF4-FFF2-40B4-BE49-F238E27FC236}">
              <a16:creationId xmlns:a16="http://schemas.microsoft.com/office/drawing/2014/main" id="{00000000-0008-0000-0100-0000D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1" name="Line 282">
          <a:extLst>
            <a:ext uri="{FF2B5EF4-FFF2-40B4-BE49-F238E27FC236}">
              <a16:creationId xmlns:a16="http://schemas.microsoft.com/office/drawing/2014/main" id="{00000000-0008-0000-0100-0000D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2" name="Line 283">
          <a:extLst>
            <a:ext uri="{FF2B5EF4-FFF2-40B4-BE49-F238E27FC236}">
              <a16:creationId xmlns:a16="http://schemas.microsoft.com/office/drawing/2014/main" id="{00000000-0008-0000-0100-0000D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3" name="Line 284">
          <a:extLst>
            <a:ext uri="{FF2B5EF4-FFF2-40B4-BE49-F238E27FC236}">
              <a16:creationId xmlns:a16="http://schemas.microsoft.com/office/drawing/2014/main" id="{00000000-0008-0000-0100-0000D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4" name="Line 285">
          <a:extLst>
            <a:ext uri="{FF2B5EF4-FFF2-40B4-BE49-F238E27FC236}">
              <a16:creationId xmlns:a16="http://schemas.microsoft.com/office/drawing/2014/main" id="{00000000-0008-0000-0100-0000E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5" name="Line 286">
          <a:extLst>
            <a:ext uri="{FF2B5EF4-FFF2-40B4-BE49-F238E27FC236}">
              <a16:creationId xmlns:a16="http://schemas.microsoft.com/office/drawing/2014/main" id="{00000000-0008-0000-0100-0000E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6" name="Line 287">
          <a:extLst>
            <a:ext uri="{FF2B5EF4-FFF2-40B4-BE49-F238E27FC236}">
              <a16:creationId xmlns:a16="http://schemas.microsoft.com/office/drawing/2014/main" id="{00000000-0008-0000-0100-0000E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7" name="Line 288">
          <a:extLst>
            <a:ext uri="{FF2B5EF4-FFF2-40B4-BE49-F238E27FC236}">
              <a16:creationId xmlns:a16="http://schemas.microsoft.com/office/drawing/2014/main" id="{00000000-0008-0000-0100-0000E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8" name="Line 289">
          <a:extLst>
            <a:ext uri="{FF2B5EF4-FFF2-40B4-BE49-F238E27FC236}">
              <a16:creationId xmlns:a16="http://schemas.microsoft.com/office/drawing/2014/main" id="{00000000-0008-0000-0100-0000E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09" name="Line 290">
          <a:extLst>
            <a:ext uri="{FF2B5EF4-FFF2-40B4-BE49-F238E27FC236}">
              <a16:creationId xmlns:a16="http://schemas.microsoft.com/office/drawing/2014/main" id="{00000000-0008-0000-0100-0000E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0" name="Line 291">
          <a:extLst>
            <a:ext uri="{FF2B5EF4-FFF2-40B4-BE49-F238E27FC236}">
              <a16:creationId xmlns:a16="http://schemas.microsoft.com/office/drawing/2014/main" id="{00000000-0008-0000-0100-0000E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1" name="Line 292">
          <a:extLst>
            <a:ext uri="{FF2B5EF4-FFF2-40B4-BE49-F238E27FC236}">
              <a16:creationId xmlns:a16="http://schemas.microsoft.com/office/drawing/2014/main" id="{00000000-0008-0000-0100-0000E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2" name="Line 293">
          <a:extLst>
            <a:ext uri="{FF2B5EF4-FFF2-40B4-BE49-F238E27FC236}">
              <a16:creationId xmlns:a16="http://schemas.microsoft.com/office/drawing/2014/main" id="{00000000-0008-0000-0100-0000E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3" name="Line 294">
          <a:extLst>
            <a:ext uri="{FF2B5EF4-FFF2-40B4-BE49-F238E27FC236}">
              <a16:creationId xmlns:a16="http://schemas.microsoft.com/office/drawing/2014/main" id="{00000000-0008-0000-0100-0000E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4" name="Line 295">
          <a:extLst>
            <a:ext uri="{FF2B5EF4-FFF2-40B4-BE49-F238E27FC236}">
              <a16:creationId xmlns:a16="http://schemas.microsoft.com/office/drawing/2014/main" id="{00000000-0008-0000-0100-0000E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5" name="Line 296">
          <a:extLst>
            <a:ext uri="{FF2B5EF4-FFF2-40B4-BE49-F238E27FC236}">
              <a16:creationId xmlns:a16="http://schemas.microsoft.com/office/drawing/2014/main" id="{00000000-0008-0000-0100-0000E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6" name="Line 297">
          <a:extLst>
            <a:ext uri="{FF2B5EF4-FFF2-40B4-BE49-F238E27FC236}">
              <a16:creationId xmlns:a16="http://schemas.microsoft.com/office/drawing/2014/main" id="{00000000-0008-0000-0100-0000E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7" name="Line 298">
          <a:extLst>
            <a:ext uri="{FF2B5EF4-FFF2-40B4-BE49-F238E27FC236}">
              <a16:creationId xmlns:a16="http://schemas.microsoft.com/office/drawing/2014/main" id="{00000000-0008-0000-0100-0000E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8" name="Line 299">
          <a:extLst>
            <a:ext uri="{FF2B5EF4-FFF2-40B4-BE49-F238E27FC236}">
              <a16:creationId xmlns:a16="http://schemas.microsoft.com/office/drawing/2014/main" id="{00000000-0008-0000-0100-0000E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19" name="Line 300">
          <a:extLst>
            <a:ext uri="{FF2B5EF4-FFF2-40B4-BE49-F238E27FC236}">
              <a16:creationId xmlns:a16="http://schemas.microsoft.com/office/drawing/2014/main" id="{00000000-0008-0000-0100-0000E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0" name="Line 301">
          <a:extLst>
            <a:ext uri="{FF2B5EF4-FFF2-40B4-BE49-F238E27FC236}">
              <a16:creationId xmlns:a16="http://schemas.microsoft.com/office/drawing/2014/main" id="{00000000-0008-0000-0100-0000F0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1" name="Line 302">
          <a:extLst>
            <a:ext uri="{FF2B5EF4-FFF2-40B4-BE49-F238E27FC236}">
              <a16:creationId xmlns:a16="http://schemas.microsoft.com/office/drawing/2014/main" id="{00000000-0008-0000-0100-0000F1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2" name="Line 303">
          <a:extLst>
            <a:ext uri="{FF2B5EF4-FFF2-40B4-BE49-F238E27FC236}">
              <a16:creationId xmlns:a16="http://schemas.microsoft.com/office/drawing/2014/main" id="{00000000-0008-0000-0100-0000F2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3" name="Line 304">
          <a:extLst>
            <a:ext uri="{FF2B5EF4-FFF2-40B4-BE49-F238E27FC236}">
              <a16:creationId xmlns:a16="http://schemas.microsoft.com/office/drawing/2014/main" id="{00000000-0008-0000-0100-0000F3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4" name="Line 305">
          <a:extLst>
            <a:ext uri="{FF2B5EF4-FFF2-40B4-BE49-F238E27FC236}">
              <a16:creationId xmlns:a16="http://schemas.microsoft.com/office/drawing/2014/main" id="{00000000-0008-0000-0100-0000F4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5" name="Line 306">
          <a:extLst>
            <a:ext uri="{FF2B5EF4-FFF2-40B4-BE49-F238E27FC236}">
              <a16:creationId xmlns:a16="http://schemas.microsoft.com/office/drawing/2014/main" id="{00000000-0008-0000-0100-0000F5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6" name="Line 307">
          <a:extLst>
            <a:ext uri="{FF2B5EF4-FFF2-40B4-BE49-F238E27FC236}">
              <a16:creationId xmlns:a16="http://schemas.microsoft.com/office/drawing/2014/main" id="{00000000-0008-0000-0100-0000F6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7" name="Line 308">
          <a:extLst>
            <a:ext uri="{FF2B5EF4-FFF2-40B4-BE49-F238E27FC236}">
              <a16:creationId xmlns:a16="http://schemas.microsoft.com/office/drawing/2014/main" id="{00000000-0008-0000-0100-0000F7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8" name="Line 309">
          <a:extLst>
            <a:ext uri="{FF2B5EF4-FFF2-40B4-BE49-F238E27FC236}">
              <a16:creationId xmlns:a16="http://schemas.microsoft.com/office/drawing/2014/main" id="{00000000-0008-0000-0100-0000F8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29" name="Line 310">
          <a:extLst>
            <a:ext uri="{FF2B5EF4-FFF2-40B4-BE49-F238E27FC236}">
              <a16:creationId xmlns:a16="http://schemas.microsoft.com/office/drawing/2014/main" id="{00000000-0008-0000-0100-0000F9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0" name="Line 311">
          <a:extLst>
            <a:ext uri="{FF2B5EF4-FFF2-40B4-BE49-F238E27FC236}">
              <a16:creationId xmlns:a16="http://schemas.microsoft.com/office/drawing/2014/main" id="{00000000-0008-0000-0100-0000FA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1" name="Line 312">
          <a:extLst>
            <a:ext uri="{FF2B5EF4-FFF2-40B4-BE49-F238E27FC236}">
              <a16:creationId xmlns:a16="http://schemas.microsoft.com/office/drawing/2014/main" id="{00000000-0008-0000-0100-0000FB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2" name="Line 313">
          <a:extLst>
            <a:ext uri="{FF2B5EF4-FFF2-40B4-BE49-F238E27FC236}">
              <a16:creationId xmlns:a16="http://schemas.microsoft.com/office/drawing/2014/main" id="{00000000-0008-0000-0100-0000FC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3" name="Line 314">
          <a:extLst>
            <a:ext uri="{FF2B5EF4-FFF2-40B4-BE49-F238E27FC236}">
              <a16:creationId xmlns:a16="http://schemas.microsoft.com/office/drawing/2014/main" id="{00000000-0008-0000-0100-0000FD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4" name="Line 315">
          <a:extLst>
            <a:ext uri="{FF2B5EF4-FFF2-40B4-BE49-F238E27FC236}">
              <a16:creationId xmlns:a16="http://schemas.microsoft.com/office/drawing/2014/main" id="{00000000-0008-0000-0100-0000FE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5" name="Line 316">
          <a:extLst>
            <a:ext uri="{FF2B5EF4-FFF2-40B4-BE49-F238E27FC236}">
              <a16:creationId xmlns:a16="http://schemas.microsoft.com/office/drawing/2014/main" id="{00000000-0008-0000-0100-0000FF4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6" name="Line 317">
          <a:extLst>
            <a:ext uri="{FF2B5EF4-FFF2-40B4-BE49-F238E27FC236}">
              <a16:creationId xmlns:a16="http://schemas.microsoft.com/office/drawing/2014/main" id="{00000000-0008-0000-0100-00000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7" name="Line 318">
          <a:extLst>
            <a:ext uri="{FF2B5EF4-FFF2-40B4-BE49-F238E27FC236}">
              <a16:creationId xmlns:a16="http://schemas.microsoft.com/office/drawing/2014/main" id="{00000000-0008-0000-0100-00000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8" name="Line 319">
          <a:extLst>
            <a:ext uri="{FF2B5EF4-FFF2-40B4-BE49-F238E27FC236}">
              <a16:creationId xmlns:a16="http://schemas.microsoft.com/office/drawing/2014/main" id="{00000000-0008-0000-0100-00000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39" name="Line 320">
          <a:extLst>
            <a:ext uri="{FF2B5EF4-FFF2-40B4-BE49-F238E27FC236}">
              <a16:creationId xmlns:a16="http://schemas.microsoft.com/office/drawing/2014/main" id="{00000000-0008-0000-0100-00000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0" name="Line 321">
          <a:extLst>
            <a:ext uri="{FF2B5EF4-FFF2-40B4-BE49-F238E27FC236}">
              <a16:creationId xmlns:a16="http://schemas.microsoft.com/office/drawing/2014/main" id="{00000000-0008-0000-0100-00000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1" name="Line 322">
          <a:extLst>
            <a:ext uri="{FF2B5EF4-FFF2-40B4-BE49-F238E27FC236}">
              <a16:creationId xmlns:a16="http://schemas.microsoft.com/office/drawing/2014/main" id="{00000000-0008-0000-0100-00000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2" name="Line 323">
          <a:extLst>
            <a:ext uri="{FF2B5EF4-FFF2-40B4-BE49-F238E27FC236}">
              <a16:creationId xmlns:a16="http://schemas.microsoft.com/office/drawing/2014/main" id="{00000000-0008-0000-0100-00000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3" name="Line 324">
          <a:extLst>
            <a:ext uri="{FF2B5EF4-FFF2-40B4-BE49-F238E27FC236}">
              <a16:creationId xmlns:a16="http://schemas.microsoft.com/office/drawing/2014/main" id="{00000000-0008-0000-0100-00000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4" name="Line 325">
          <a:extLst>
            <a:ext uri="{FF2B5EF4-FFF2-40B4-BE49-F238E27FC236}">
              <a16:creationId xmlns:a16="http://schemas.microsoft.com/office/drawing/2014/main" id="{00000000-0008-0000-0100-00000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5" name="Line 326">
          <a:extLst>
            <a:ext uri="{FF2B5EF4-FFF2-40B4-BE49-F238E27FC236}">
              <a16:creationId xmlns:a16="http://schemas.microsoft.com/office/drawing/2014/main" id="{00000000-0008-0000-0100-00000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6" name="Line 327">
          <a:extLst>
            <a:ext uri="{FF2B5EF4-FFF2-40B4-BE49-F238E27FC236}">
              <a16:creationId xmlns:a16="http://schemas.microsoft.com/office/drawing/2014/main" id="{00000000-0008-0000-0100-00000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7" name="Line 328">
          <a:extLst>
            <a:ext uri="{FF2B5EF4-FFF2-40B4-BE49-F238E27FC236}">
              <a16:creationId xmlns:a16="http://schemas.microsoft.com/office/drawing/2014/main" id="{00000000-0008-0000-0100-00000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8" name="Line 329">
          <a:extLst>
            <a:ext uri="{FF2B5EF4-FFF2-40B4-BE49-F238E27FC236}">
              <a16:creationId xmlns:a16="http://schemas.microsoft.com/office/drawing/2014/main" id="{00000000-0008-0000-0100-00000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49" name="Line 330">
          <a:extLst>
            <a:ext uri="{FF2B5EF4-FFF2-40B4-BE49-F238E27FC236}">
              <a16:creationId xmlns:a16="http://schemas.microsoft.com/office/drawing/2014/main" id="{00000000-0008-0000-0100-00000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0" name="Line 331">
          <a:extLst>
            <a:ext uri="{FF2B5EF4-FFF2-40B4-BE49-F238E27FC236}">
              <a16:creationId xmlns:a16="http://schemas.microsoft.com/office/drawing/2014/main" id="{00000000-0008-0000-0100-00000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1" name="Line 332">
          <a:extLst>
            <a:ext uri="{FF2B5EF4-FFF2-40B4-BE49-F238E27FC236}">
              <a16:creationId xmlns:a16="http://schemas.microsoft.com/office/drawing/2014/main" id="{00000000-0008-0000-0100-00000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3" name="Line 334">
          <a:extLst>
            <a:ext uri="{FF2B5EF4-FFF2-40B4-BE49-F238E27FC236}">
              <a16:creationId xmlns:a16="http://schemas.microsoft.com/office/drawing/2014/main" id="{00000000-0008-0000-0100-00001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4" name="Line 335">
          <a:extLst>
            <a:ext uri="{FF2B5EF4-FFF2-40B4-BE49-F238E27FC236}">
              <a16:creationId xmlns:a16="http://schemas.microsoft.com/office/drawing/2014/main" id="{00000000-0008-0000-0100-00001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5" name="Line 336">
          <a:extLst>
            <a:ext uri="{FF2B5EF4-FFF2-40B4-BE49-F238E27FC236}">
              <a16:creationId xmlns:a16="http://schemas.microsoft.com/office/drawing/2014/main" id="{00000000-0008-0000-0100-00001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6" name="Line 337">
          <a:extLst>
            <a:ext uri="{FF2B5EF4-FFF2-40B4-BE49-F238E27FC236}">
              <a16:creationId xmlns:a16="http://schemas.microsoft.com/office/drawing/2014/main" id="{00000000-0008-0000-0100-00001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7" name="Line 338">
          <a:extLst>
            <a:ext uri="{FF2B5EF4-FFF2-40B4-BE49-F238E27FC236}">
              <a16:creationId xmlns:a16="http://schemas.microsoft.com/office/drawing/2014/main" id="{00000000-0008-0000-0100-00001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8" name="Line 339">
          <a:extLst>
            <a:ext uri="{FF2B5EF4-FFF2-40B4-BE49-F238E27FC236}">
              <a16:creationId xmlns:a16="http://schemas.microsoft.com/office/drawing/2014/main" id="{00000000-0008-0000-0100-00001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59" name="Line 340">
          <a:extLst>
            <a:ext uri="{FF2B5EF4-FFF2-40B4-BE49-F238E27FC236}">
              <a16:creationId xmlns:a16="http://schemas.microsoft.com/office/drawing/2014/main" id="{00000000-0008-0000-0100-00001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0" name="Line 341">
          <a:extLst>
            <a:ext uri="{FF2B5EF4-FFF2-40B4-BE49-F238E27FC236}">
              <a16:creationId xmlns:a16="http://schemas.microsoft.com/office/drawing/2014/main" id="{00000000-0008-0000-0100-00001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1" name="Line 342">
          <a:extLst>
            <a:ext uri="{FF2B5EF4-FFF2-40B4-BE49-F238E27FC236}">
              <a16:creationId xmlns:a16="http://schemas.microsoft.com/office/drawing/2014/main" id="{00000000-0008-0000-0100-00001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2" name="Line 343">
          <a:extLst>
            <a:ext uri="{FF2B5EF4-FFF2-40B4-BE49-F238E27FC236}">
              <a16:creationId xmlns:a16="http://schemas.microsoft.com/office/drawing/2014/main" id="{00000000-0008-0000-0100-00001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3" name="Line 344">
          <a:extLst>
            <a:ext uri="{FF2B5EF4-FFF2-40B4-BE49-F238E27FC236}">
              <a16:creationId xmlns:a16="http://schemas.microsoft.com/office/drawing/2014/main" id="{00000000-0008-0000-0100-00001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4" name="Line 345">
          <a:extLst>
            <a:ext uri="{FF2B5EF4-FFF2-40B4-BE49-F238E27FC236}">
              <a16:creationId xmlns:a16="http://schemas.microsoft.com/office/drawing/2014/main" id="{00000000-0008-0000-0100-00001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5" name="Line 346">
          <a:extLst>
            <a:ext uri="{FF2B5EF4-FFF2-40B4-BE49-F238E27FC236}">
              <a16:creationId xmlns:a16="http://schemas.microsoft.com/office/drawing/2014/main" id="{00000000-0008-0000-0100-00001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6" name="Line 347">
          <a:extLst>
            <a:ext uri="{FF2B5EF4-FFF2-40B4-BE49-F238E27FC236}">
              <a16:creationId xmlns:a16="http://schemas.microsoft.com/office/drawing/2014/main" id="{00000000-0008-0000-0100-00001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7" name="Line 348">
          <a:extLst>
            <a:ext uri="{FF2B5EF4-FFF2-40B4-BE49-F238E27FC236}">
              <a16:creationId xmlns:a16="http://schemas.microsoft.com/office/drawing/2014/main" id="{00000000-0008-0000-0100-00001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8" name="Line 349">
          <a:extLst>
            <a:ext uri="{FF2B5EF4-FFF2-40B4-BE49-F238E27FC236}">
              <a16:creationId xmlns:a16="http://schemas.microsoft.com/office/drawing/2014/main" id="{00000000-0008-0000-0100-00002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69" name="Line 350">
          <a:extLst>
            <a:ext uri="{FF2B5EF4-FFF2-40B4-BE49-F238E27FC236}">
              <a16:creationId xmlns:a16="http://schemas.microsoft.com/office/drawing/2014/main" id="{00000000-0008-0000-0100-00002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0" name="Line 351">
          <a:extLst>
            <a:ext uri="{FF2B5EF4-FFF2-40B4-BE49-F238E27FC236}">
              <a16:creationId xmlns:a16="http://schemas.microsoft.com/office/drawing/2014/main" id="{00000000-0008-0000-0100-00002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1" name="Line 352">
          <a:extLst>
            <a:ext uri="{FF2B5EF4-FFF2-40B4-BE49-F238E27FC236}">
              <a16:creationId xmlns:a16="http://schemas.microsoft.com/office/drawing/2014/main" id="{00000000-0008-0000-0100-00002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2" name="Line 353">
          <a:extLst>
            <a:ext uri="{FF2B5EF4-FFF2-40B4-BE49-F238E27FC236}">
              <a16:creationId xmlns:a16="http://schemas.microsoft.com/office/drawing/2014/main" id="{00000000-0008-0000-0100-00002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3" name="Line 354">
          <a:extLst>
            <a:ext uri="{FF2B5EF4-FFF2-40B4-BE49-F238E27FC236}">
              <a16:creationId xmlns:a16="http://schemas.microsoft.com/office/drawing/2014/main" id="{00000000-0008-0000-0100-00002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4" name="Line 355">
          <a:extLst>
            <a:ext uri="{FF2B5EF4-FFF2-40B4-BE49-F238E27FC236}">
              <a16:creationId xmlns:a16="http://schemas.microsoft.com/office/drawing/2014/main" id="{00000000-0008-0000-0100-00002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5" name="Line 356">
          <a:extLst>
            <a:ext uri="{FF2B5EF4-FFF2-40B4-BE49-F238E27FC236}">
              <a16:creationId xmlns:a16="http://schemas.microsoft.com/office/drawing/2014/main" id="{00000000-0008-0000-0100-00002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6" name="Line 357">
          <a:extLst>
            <a:ext uri="{FF2B5EF4-FFF2-40B4-BE49-F238E27FC236}">
              <a16:creationId xmlns:a16="http://schemas.microsoft.com/office/drawing/2014/main" id="{00000000-0008-0000-0100-00002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7" name="Line 358">
          <a:extLst>
            <a:ext uri="{FF2B5EF4-FFF2-40B4-BE49-F238E27FC236}">
              <a16:creationId xmlns:a16="http://schemas.microsoft.com/office/drawing/2014/main" id="{00000000-0008-0000-0100-00002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8" name="Line 359">
          <a:extLst>
            <a:ext uri="{FF2B5EF4-FFF2-40B4-BE49-F238E27FC236}">
              <a16:creationId xmlns:a16="http://schemas.microsoft.com/office/drawing/2014/main" id="{00000000-0008-0000-0100-00002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79" name="Line 360">
          <a:extLst>
            <a:ext uri="{FF2B5EF4-FFF2-40B4-BE49-F238E27FC236}">
              <a16:creationId xmlns:a16="http://schemas.microsoft.com/office/drawing/2014/main" id="{00000000-0008-0000-0100-00002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0" name="Line 361">
          <a:extLst>
            <a:ext uri="{FF2B5EF4-FFF2-40B4-BE49-F238E27FC236}">
              <a16:creationId xmlns:a16="http://schemas.microsoft.com/office/drawing/2014/main" id="{00000000-0008-0000-0100-00002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1" name="Line 362">
          <a:extLst>
            <a:ext uri="{FF2B5EF4-FFF2-40B4-BE49-F238E27FC236}">
              <a16:creationId xmlns:a16="http://schemas.microsoft.com/office/drawing/2014/main" id="{00000000-0008-0000-0100-00002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2" name="Line 363">
          <a:extLst>
            <a:ext uri="{FF2B5EF4-FFF2-40B4-BE49-F238E27FC236}">
              <a16:creationId xmlns:a16="http://schemas.microsoft.com/office/drawing/2014/main" id="{00000000-0008-0000-0100-00002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3" name="Line 364">
          <a:extLst>
            <a:ext uri="{FF2B5EF4-FFF2-40B4-BE49-F238E27FC236}">
              <a16:creationId xmlns:a16="http://schemas.microsoft.com/office/drawing/2014/main" id="{00000000-0008-0000-0100-00002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4" name="Line 365">
          <a:extLst>
            <a:ext uri="{FF2B5EF4-FFF2-40B4-BE49-F238E27FC236}">
              <a16:creationId xmlns:a16="http://schemas.microsoft.com/office/drawing/2014/main" id="{00000000-0008-0000-0100-00003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5" name="Line 366">
          <a:extLst>
            <a:ext uri="{FF2B5EF4-FFF2-40B4-BE49-F238E27FC236}">
              <a16:creationId xmlns:a16="http://schemas.microsoft.com/office/drawing/2014/main" id="{00000000-0008-0000-0100-00003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6" name="Line 367">
          <a:extLst>
            <a:ext uri="{FF2B5EF4-FFF2-40B4-BE49-F238E27FC236}">
              <a16:creationId xmlns:a16="http://schemas.microsoft.com/office/drawing/2014/main" id="{00000000-0008-0000-0100-00003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7" name="Line 368">
          <a:extLst>
            <a:ext uri="{FF2B5EF4-FFF2-40B4-BE49-F238E27FC236}">
              <a16:creationId xmlns:a16="http://schemas.microsoft.com/office/drawing/2014/main" id="{00000000-0008-0000-0100-00003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8" name="Line 369">
          <a:extLst>
            <a:ext uri="{FF2B5EF4-FFF2-40B4-BE49-F238E27FC236}">
              <a16:creationId xmlns:a16="http://schemas.microsoft.com/office/drawing/2014/main" id="{00000000-0008-0000-0100-00003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89" name="Line 370">
          <a:extLst>
            <a:ext uri="{FF2B5EF4-FFF2-40B4-BE49-F238E27FC236}">
              <a16:creationId xmlns:a16="http://schemas.microsoft.com/office/drawing/2014/main" id="{00000000-0008-0000-0100-00003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0" name="Line 371">
          <a:extLst>
            <a:ext uri="{FF2B5EF4-FFF2-40B4-BE49-F238E27FC236}">
              <a16:creationId xmlns:a16="http://schemas.microsoft.com/office/drawing/2014/main" id="{00000000-0008-0000-0100-00003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1" name="Line 372">
          <a:extLst>
            <a:ext uri="{FF2B5EF4-FFF2-40B4-BE49-F238E27FC236}">
              <a16:creationId xmlns:a16="http://schemas.microsoft.com/office/drawing/2014/main" id="{00000000-0008-0000-0100-00003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2" name="Line 373">
          <a:extLst>
            <a:ext uri="{FF2B5EF4-FFF2-40B4-BE49-F238E27FC236}">
              <a16:creationId xmlns:a16="http://schemas.microsoft.com/office/drawing/2014/main" id="{00000000-0008-0000-0100-00003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3" name="Line 374">
          <a:extLst>
            <a:ext uri="{FF2B5EF4-FFF2-40B4-BE49-F238E27FC236}">
              <a16:creationId xmlns:a16="http://schemas.microsoft.com/office/drawing/2014/main" id="{00000000-0008-0000-0100-00003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4" name="Line 375">
          <a:extLst>
            <a:ext uri="{FF2B5EF4-FFF2-40B4-BE49-F238E27FC236}">
              <a16:creationId xmlns:a16="http://schemas.microsoft.com/office/drawing/2014/main" id="{00000000-0008-0000-0100-00003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5" name="Line 376">
          <a:extLst>
            <a:ext uri="{FF2B5EF4-FFF2-40B4-BE49-F238E27FC236}">
              <a16:creationId xmlns:a16="http://schemas.microsoft.com/office/drawing/2014/main" id="{00000000-0008-0000-0100-00003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6" name="Line 377">
          <a:extLst>
            <a:ext uri="{FF2B5EF4-FFF2-40B4-BE49-F238E27FC236}">
              <a16:creationId xmlns:a16="http://schemas.microsoft.com/office/drawing/2014/main" id="{00000000-0008-0000-0100-00003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7" name="Line 378">
          <a:extLst>
            <a:ext uri="{FF2B5EF4-FFF2-40B4-BE49-F238E27FC236}">
              <a16:creationId xmlns:a16="http://schemas.microsoft.com/office/drawing/2014/main" id="{00000000-0008-0000-0100-00003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8" name="Line 379">
          <a:extLst>
            <a:ext uri="{FF2B5EF4-FFF2-40B4-BE49-F238E27FC236}">
              <a16:creationId xmlns:a16="http://schemas.microsoft.com/office/drawing/2014/main" id="{00000000-0008-0000-0100-00003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599" name="Line 380">
          <a:extLst>
            <a:ext uri="{FF2B5EF4-FFF2-40B4-BE49-F238E27FC236}">
              <a16:creationId xmlns:a16="http://schemas.microsoft.com/office/drawing/2014/main" id="{00000000-0008-0000-0100-00003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0" name="Line 381">
          <a:extLst>
            <a:ext uri="{FF2B5EF4-FFF2-40B4-BE49-F238E27FC236}">
              <a16:creationId xmlns:a16="http://schemas.microsoft.com/office/drawing/2014/main" id="{00000000-0008-0000-0100-00004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1" name="Line 382">
          <a:extLst>
            <a:ext uri="{FF2B5EF4-FFF2-40B4-BE49-F238E27FC236}">
              <a16:creationId xmlns:a16="http://schemas.microsoft.com/office/drawing/2014/main" id="{00000000-0008-0000-0100-00004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2" name="Line 383">
          <a:extLst>
            <a:ext uri="{FF2B5EF4-FFF2-40B4-BE49-F238E27FC236}">
              <a16:creationId xmlns:a16="http://schemas.microsoft.com/office/drawing/2014/main" id="{00000000-0008-0000-0100-00004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3" name="Line 384">
          <a:extLst>
            <a:ext uri="{FF2B5EF4-FFF2-40B4-BE49-F238E27FC236}">
              <a16:creationId xmlns:a16="http://schemas.microsoft.com/office/drawing/2014/main" id="{00000000-0008-0000-0100-00004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4" name="Line 385">
          <a:extLst>
            <a:ext uri="{FF2B5EF4-FFF2-40B4-BE49-F238E27FC236}">
              <a16:creationId xmlns:a16="http://schemas.microsoft.com/office/drawing/2014/main" id="{00000000-0008-0000-0100-00004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5" name="Line 386">
          <a:extLst>
            <a:ext uri="{FF2B5EF4-FFF2-40B4-BE49-F238E27FC236}">
              <a16:creationId xmlns:a16="http://schemas.microsoft.com/office/drawing/2014/main" id="{00000000-0008-0000-0100-00004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6" name="Line 387">
          <a:extLst>
            <a:ext uri="{FF2B5EF4-FFF2-40B4-BE49-F238E27FC236}">
              <a16:creationId xmlns:a16="http://schemas.microsoft.com/office/drawing/2014/main" id="{00000000-0008-0000-0100-00004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7" name="Line 388">
          <a:extLst>
            <a:ext uri="{FF2B5EF4-FFF2-40B4-BE49-F238E27FC236}">
              <a16:creationId xmlns:a16="http://schemas.microsoft.com/office/drawing/2014/main" id="{00000000-0008-0000-0100-00004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8" name="Line 389">
          <a:extLst>
            <a:ext uri="{FF2B5EF4-FFF2-40B4-BE49-F238E27FC236}">
              <a16:creationId xmlns:a16="http://schemas.microsoft.com/office/drawing/2014/main" id="{00000000-0008-0000-0100-00004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09" name="Line 390">
          <a:extLst>
            <a:ext uri="{FF2B5EF4-FFF2-40B4-BE49-F238E27FC236}">
              <a16:creationId xmlns:a16="http://schemas.microsoft.com/office/drawing/2014/main" id="{00000000-0008-0000-0100-00004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0" name="Line 391">
          <a:extLst>
            <a:ext uri="{FF2B5EF4-FFF2-40B4-BE49-F238E27FC236}">
              <a16:creationId xmlns:a16="http://schemas.microsoft.com/office/drawing/2014/main" id="{00000000-0008-0000-0100-00004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1" name="Line 392">
          <a:extLst>
            <a:ext uri="{FF2B5EF4-FFF2-40B4-BE49-F238E27FC236}">
              <a16:creationId xmlns:a16="http://schemas.microsoft.com/office/drawing/2014/main" id="{00000000-0008-0000-0100-00004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2" name="Line 393">
          <a:extLst>
            <a:ext uri="{FF2B5EF4-FFF2-40B4-BE49-F238E27FC236}">
              <a16:creationId xmlns:a16="http://schemas.microsoft.com/office/drawing/2014/main" id="{00000000-0008-0000-0100-00004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3" name="Line 394">
          <a:extLst>
            <a:ext uri="{FF2B5EF4-FFF2-40B4-BE49-F238E27FC236}">
              <a16:creationId xmlns:a16="http://schemas.microsoft.com/office/drawing/2014/main" id="{00000000-0008-0000-0100-00004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4" name="Line 395">
          <a:extLst>
            <a:ext uri="{FF2B5EF4-FFF2-40B4-BE49-F238E27FC236}">
              <a16:creationId xmlns:a16="http://schemas.microsoft.com/office/drawing/2014/main" id="{00000000-0008-0000-0100-00004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5" name="Line 396">
          <a:extLst>
            <a:ext uri="{FF2B5EF4-FFF2-40B4-BE49-F238E27FC236}">
              <a16:creationId xmlns:a16="http://schemas.microsoft.com/office/drawing/2014/main" id="{00000000-0008-0000-0100-00004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6" name="Line 397">
          <a:extLst>
            <a:ext uri="{FF2B5EF4-FFF2-40B4-BE49-F238E27FC236}">
              <a16:creationId xmlns:a16="http://schemas.microsoft.com/office/drawing/2014/main" id="{00000000-0008-0000-0100-00005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7" name="Line 398">
          <a:extLst>
            <a:ext uri="{FF2B5EF4-FFF2-40B4-BE49-F238E27FC236}">
              <a16:creationId xmlns:a16="http://schemas.microsoft.com/office/drawing/2014/main" id="{00000000-0008-0000-0100-00005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8" name="Line 399">
          <a:extLst>
            <a:ext uri="{FF2B5EF4-FFF2-40B4-BE49-F238E27FC236}">
              <a16:creationId xmlns:a16="http://schemas.microsoft.com/office/drawing/2014/main" id="{00000000-0008-0000-0100-00005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19" name="Line 400">
          <a:extLst>
            <a:ext uri="{FF2B5EF4-FFF2-40B4-BE49-F238E27FC236}">
              <a16:creationId xmlns:a16="http://schemas.microsoft.com/office/drawing/2014/main" id="{00000000-0008-0000-0100-00005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0" name="Line 401">
          <a:extLst>
            <a:ext uri="{FF2B5EF4-FFF2-40B4-BE49-F238E27FC236}">
              <a16:creationId xmlns:a16="http://schemas.microsoft.com/office/drawing/2014/main" id="{00000000-0008-0000-0100-00005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1" name="Line 402">
          <a:extLst>
            <a:ext uri="{FF2B5EF4-FFF2-40B4-BE49-F238E27FC236}">
              <a16:creationId xmlns:a16="http://schemas.microsoft.com/office/drawing/2014/main" id="{00000000-0008-0000-0100-00005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2" name="Line 403">
          <a:extLst>
            <a:ext uri="{FF2B5EF4-FFF2-40B4-BE49-F238E27FC236}">
              <a16:creationId xmlns:a16="http://schemas.microsoft.com/office/drawing/2014/main" id="{00000000-0008-0000-0100-00005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3" name="Line 404">
          <a:extLst>
            <a:ext uri="{FF2B5EF4-FFF2-40B4-BE49-F238E27FC236}">
              <a16:creationId xmlns:a16="http://schemas.microsoft.com/office/drawing/2014/main" id="{00000000-0008-0000-0100-00005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4" name="Line 405">
          <a:extLst>
            <a:ext uri="{FF2B5EF4-FFF2-40B4-BE49-F238E27FC236}">
              <a16:creationId xmlns:a16="http://schemas.microsoft.com/office/drawing/2014/main" id="{00000000-0008-0000-0100-00005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5" name="Line 406">
          <a:extLst>
            <a:ext uri="{FF2B5EF4-FFF2-40B4-BE49-F238E27FC236}">
              <a16:creationId xmlns:a16="http://schemas.microsoft.com/office/drawing/2014/main" id="{00000000-0008-0000-0100-00005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6" name="Line 407">
          <a:extLst>
            <a:ext uri="{FF2B5EF4-FFF2-40B4-BE49-F238E27FC236}">
              <a16:creationId xmlns:a16="http://schemas.microsoft.com/office/drawing/2014/main" id="{00000000-0008-0000-0100-00005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7" name="Line 408">
          <a:extLst>
            <a:ext uri="{FF2B5EF4-FFF2-40B4-BE49-F238E27FC236}">
              <a16:creationId xmlns:a16="http://schemas.microsoft.com/office/drawing/2014/main" id="{00000000-0008-0000-0100-00005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8" name="Line 409">
          <a:extLst>
            <a:ext uri="{FF2B5EF4-FFF2-40B4-BE49-F238E27FC236}">
              <a16:creationId xmlns:a16="http://schemas.microsoft.com/office/drawing/2014/main" id="{00000000-0008-0000-0100-00005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29" name="Line 410">
          <a:extLst>
            <a:ext uri="{FF2B5EF4-FFF2-40B4-BE49-F238E27FC236}">
              <a16:creationId xmlns:a16="http://schemas.microsoft.com/office/drawing/2014/main" id="{00000000-0008-0000-0100-00005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0" name="Line 411">
          <a:extLst>
            <a:ext uri="{FF2B5EF4-FFF2-40B4-BE49-F238E27FC236}">
              <a16:creationId xmlns:a16="http://schemas.microsoft.com/office/drawing/2014/main" id="{00000000-0008-0000-0100-00005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1" name="Line 412">
          <a:extLst>
            <a:ext uri="{FF2B5EF4-FFF2-40B4-BE49-F238E27FC236}">
              <a16:creationId xmlns:a16="http://schemas.microsoft.com/office/drawing/2014/main" id="{00000000-0008-0000-0100-00005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2" name="Line 413">
          <a:extLst>
            <a:ext uri="{FF2B5EF4-FFF2-40B4-BE49-F238E27FC236}">
              <a16:creationId xmlns:a16="http://schemas.microsoft.com/office/drawing/2014/main" id="{00000000-0008-0000-0100-00006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3" name="Line 414">
          <a:extLst>
            <a:ext uri="{FF2B5EF4-FFF2-40B4-BE49-F238E27FC236}">
              <a16:creationId xmlns:a16="http://schemas.microsoft.com/office/drawing/2014/main" id="{00000000-0008-0000-0100-00006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4" name="Line 415">
          <a:extLst>
            <a:ext uri="{FF2B5EF4-FFF2-40B4-BE49-F238E27FC236}">
              <a16:creationId xmlns:a16="http://schemas.microsoft.com/office/drawing/2014/main" id="{00000000-0008-0000-0100-00006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5" name="Line 416">
          <a:extLst>
            <a:ext uri="{FF2B5EF4-FFF2-40B4-BE49-F238E27FC236}">
              <a16:creationId xmlns:a16="http://schemas.microsoft.com/office/drawing/2014/main" id="{00000000-0008-0000-0100-00006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6" name="Line 417">
          <a:extLst>
            <a:ext uri="{FF2B5EF4-FFF2-40B4-BE49-F238E27FC236}">
              <a16:creationId xmlns:a16="http://schemas.microsoft.com/office/drawing/2014/main" id="{00000000-0008-0000-0100-00006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7" name="Line 418">
          <a:extLst>
            <a:ext uri="{FF2B5EF4-FFF2-40B4-BE49-F238E27FC236}">
              <a16:creationId xmlns:a16="http://schemas.microsoft.com/office/drawing/2014/main" id="{00000000-0008-0000-0100-00006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8" name="Line 419">
          <a:extLst>
            <a:ext uri="{FF2B5EF4-FFF2-40B4-BE49-F238E27FC236}">
              <a16:creationId xmlns:a16="http://schemas.microsoft.com/office/drawing/2014/main" id="{00000000-0008-0000-0100-00006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39" name="Line 420">
          <a:extLst>
            <a:ext uri="{FF2B5EF4-FFF2-40B4-BE49-F238E27FC236}">
              <a16:creationId xmlns:a16="http://schemas.microsoft.com/office/drawing/2014/main" id="{00000000-0008-0000-0100-00006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0" name="Line 421">
          <a:extLst>
            <a:ext uri="{FF2B5EF4-FFF2-40B4-BE49-F238E27FC236}">
              <a16:creationId xmlns:a16="http://schemas.microsoft.com/office/drawing/2014/main" id="{00000000-0008-0000-0100-00006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1" name="Line 422">
          <a:extLst>
            <a:ext uri="{FF2B5EF4-FFF2-40B4-BE49-F238E27FC236}">
              <a16:creationId xmlns:a16="http://schemas.microsoft.com/office/drawing/2014/main" id="{00000000-0008-0000-0100-00006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2" name="Line 423">
          <a:extLst>
            <a:ext uri="{FF2B5EF4-FFF2-40B4-BE49-F238E27FC236}">
              <a16:creationId xmlns:a16="http://schemas.microsoft.com/office/drawing/2014/main" id="{00000000-0008-0000-0100-00006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3" name="Line 424">
          <a:extLst>
            <a:ext uri="{FF2B5EF4-FFF2-40B4-BE49-F238E27FC236}">
              <a16:creationId xmlns:a16="http://schemas.microsoft.com/office/drawing/2014/main" id="{00000000-0008-0000-0100-00006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4" name="Line 425">
          <a:extLst>
            <a:ext uri="{FF2B5EF4-FFF2-40B4-BE49-F238E27FC236}">
              <a16:creationId xmlns:a16="http://schemas.microsoft.com/office/drawing/2014/main" id="{00000000-0008-0000-0100-00006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5" name="Line 426">
          <a:extLst>
            <a:ext uri="{FF2B5EF4-FFF2-40B4-BE49-F238E27FC236}">
              <a16:creationId xmlns:a16="http://schemas.microsoft.com/office/drawing/2014/main" id="{00000000-0008-0000-0100-00006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6" name="Line 427">
          <a:extLst>
            <a:ext uri="{FF2B5EF4-FFF2-40B4-BE49-F238E27FC236}">
              <a16:creationId xmlns:a16="http://schemas.microsoft.com/office/drawing/2014/main" id="{00000000-0008-0000-0100-00006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7" name="Line 428">
          <a:extLst>
            <a:ext uri="{FF2B5EF4-FFF2-40B4-BE49-F238E27FC236}">
              <a16:creationId xmlns:a16="http://schemas.microsoft.com/office/drawing/2014/main" id="{00000000-0008-0000-0100-00006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8" name="Line 429">
          <a:extLst>
            <a:ext uri="{FF2B5EF4-FFF2-40B4-BE49-F238E27FC236}">
              <a16:creationId xmlns:a16="http://schemas.microsoft.com/office/drawing/2014/main" id="{00000000-0008-0000-0100-00007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49" name="Line 430">
          <a:extLst>
            <a:ext uri="{FF2B5EF4-FFF2-40B4-BE49-F238E27FC236}">
              <a16:creationId xmlns:a16="http://schemas.microsoft.com/office/drawing/2014/main" id="{00000000-0008-0000-0100-00007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0" name="Line 431">
          <a:extLst>
            <a:ext uri="{FF2B5EF4-FFF2-40B4-BE49-F238E27FC236}">
              <a16:creationId xmlns:a16="http://schemas.microsoft.com/office/drawing/2014/main" id="{00000000-0008-0000-0100-00007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1" name="Line 432">
          <a:extLst>
            <a:ext uri="{FF2B5EF4-FFF2-40B4-BE49-F238E27FC236}">
              <a16:creationId xmlns:a16="http://schemas.microsoft.com/office/drawing/2014/main" id="{00000000-0008-0000-0100-00007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2" name="Line 433">
          <a:extLst>
            <a:ext uri="{FF2B5EF4-FFF2-40B4-BE49-F238E27FC236}">
              <a16:creationId xmlns:a16="http://schemas.microsoft.com/office/drawing/2014/main" id="{00000000-0008-0000-0100-00007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3" name="Line 434">
          <a:extLst>
            <a:ext uri="{FF2B5EF4-FFF2-40B4-BE49-F238E27FC236}">
              <a16:creationId xmlns:a16="http://schemas.microsoft.com/office/drawing/2014/main" id="{00000000-0008-0000-0100-00007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4" name="Line 435">
          <a:extLst>
            <a:ext uri="{FF2B5EF4-FFF2-40B4-BE49-F238E27FC236}">
              <a16:creationId xmlns:a16="http://schemas.microsoft.com/office/drawing/2014/main" id="{00000000-0008-0000-0100-00007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5" name="Line 436">
          <a:extLst>
            <a:ext uri="{FF2B5EF4-FFF2-40B4-BE49-F238E27FC236}">
              <a16:creationId xmlns:a16="http://schemas.microsoft.com/office/drawing/2014/main" id="{00000000-0008-0000-0100-00007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6" name="Line 437">
          <a:extLst>
            <a:ext uri="{FF2B5EF4-FFF2-40B4-BE49-F238E27FC236}">
              <a16:creationId xmlns:a16="http://schemas.microsoft.com/office/drawing/2014/main" id="{00000000-0008-0000-0100-00007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7" name="Line 438">
          <a:extLst>
            <a:ext uri="{FF2B5EF4-FFF2-40B4-BE49-F238E27FC236}">
              <a16:creationId xmlns:a16="http://schemas.microsoft.com/office/drawing/2014/main" id="{00000000-0008-0000-0100-00007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8" name="Line 439">
          <a:extLst>
            <a:ext uri="{FF2B5EF4-FFF2-40B4-BE49-F238E27FC236}">
              <a16:creationId xmlns:a16="http://schemas.microsoft.com/office/drawing/2014/main" id="{00000000-0008-0000-0100-00007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59" name="Line 440">
          <a:extLst>
            <a:ext uri="{FF2B5EF4-FFF2-40B4-BE49-F238E27FC236}">
              <a16:creationId xmlns:a16="http://schemas.microsoft.com/office/drawing/2014/main" id="{00000000-0008-0000-0100-00007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0" name="Line 441">
          <a:extLst>
            <a:ext uri="{FF2B5EF4-FFF2-40B4-BE49-F238E27FC236}">
              <a16:creationId xmlns:a16="http://schemas.microsoft.com/office/drawing/2014/main" id="{00000000-0008-0000-0100-00007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1" name="Line 442">
          <a:extLst>
            <a:ext uri="{FF2B5EF4-FFF2-40B4-BE49-F238E27FC236}">
              <a16:creationId xmlns:a16="http://schemas.microsoft.com/office/drawing/2014/main" id="{00000000-0008-0000-0100-00007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2" name="Line 443">
          <a:extLst>
            <a:ext uri="{FF2B5EF4-FFF2-40B4-BE49-F238E27FC236}">
              <a16:creationId xmlns:a16="http://schemas.microsoft.com/office/drawing/2014/main" id="{00000000-0008-0000-0100-00007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3" name="Line 444">
          <a:extLst>
            <a:ext uri="{FF2B5EF4-FFF2-40B4-BE49-F238E27FC236}">
              <a16:creationId xmlns:a16="http://schemas.microsoft.com/office/drawing/2014/main" id="{00000000-0008-0000-0100-00007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4" name="Line 445">
          <a:extLst>
            <a:ext uri="{FF2B5EF4-FFF2-40B4-BE49-F238E27FC236}">
              <a16:creationId xmlns:a16="http://schemas.microsoft.com/office/drawing/2014/main" id="{00000000-0008-0000-0100-00008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5" name="Line 446">
          <a:extLst>
            <a:ext uri="{FF2B5EF4-FFF2-40B4-BE49-F238E27FC236}">
              <a16:creationId xmlns:a16="http://schemas.microsoft.com/office/drawing/2014/main" id="{00000000-0008-0000-0100-00008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6" name="Line 447">
          <a:extLst>
            <a:ext uri="{FF2B5EF4-FFF2-40B4-BE49-F238E27FC236}">
              <a16:creationId xmlns:a16="http://schemas.microsoft.com/office/drawing/2014/main" id="{00000000-0008-0000-0100-00008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7" name="Line 448">
          <a:extLst>
            <a:ext uri="{FF2B5EF4-FFF2-40B4-BE49-F238E27FC236}">
              <a16:creationId xmlns:a16="http://schemas.microsoft.com/office/drawing/2014/main" id="{00000000-0008-0000-0100-00008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8" name="Line 449">
          <a:extLst>
            <a:ext uri="{FF2B5EF4-FFF2-40B4-BE49-F238E27FC236}">
              <a16:creationId xmlns:a16="http://schemas.microsoft.com/office/drawing/2014/main" id="{00000000-0008-0000-0100-00008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69" name="Line 450">
          <a:extLst>
            <a:ext uri="{FF2B5EF4-FFF2-40B4-BE49-F238E27FC236}">
              <a16:creationId xmlns:a16="http://schemas.microsoft.com/office/drawing/2014/main" id="{00000000-0008-0000-0100-00008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0" name="Line 451">
          <a:extLst>
            <a:ext uri="{FF2B5EF4-FFF2-40B4-BE49-F238E27FC236}">
              <a16:creationId xmlns:a16="http://schemas.microsoft.com/office/drawing/2014/main" id="{00000000-0008-0000-0100-00008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1" name="Line 452">
          <a:extLst>
            <a:ext uri="{FF2B5EF4-FFF2-40B4-BE49-F238E27FC236}">
              <a16:creationId xmlns:a16="http://schemas.microsoft.com/office/drawing/2014/main" id="{00000000-0008-0000-0100-00008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2" name="Line 453">
          <a:extLst>
            <a:ext uri="{FF2B5EF4-FFF2-40B4-BE49-F238E27FC236}">
              <a16:creationId xmlns:a16="http://schemas.microsoft.com/office/drawing/2014/main" id="{00000000-0008-0000-0100-00008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3" name="Line 454">
          <a:extLst>
            <a:ext uri="{FF2B5EF4-FFF2-40B4-BE49-F238E27FC236}">
              <a16:creationId xmlns:a16="http://schemas.microsoft.com/office/drawing/2014/main" id="{00000000-0008-0000-0100-00008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4" name="Line 455">
          <a:extLst>
            <a:ext uri="{FF2B5EF4-FFF2-40B4-BE49-F238E27FC236}">
              <a16:creationId xmlns:a16="http://schemas.microsoft.com/office/drawing/2014/main" id="{00000000-0008-0000-0100-00008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5" name="Line 456">
          <a:extLst>
            <a:ext uri="{FF2B5EF4-FFF2-40B4-BE49-F238E27FC236}">
              <a16:creationId xmlns:a16="http://schemas.microsoft.com/office/drawing/2014/main" id="{00000000-0008-0000-0100-00008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6" name="Line 457">
          <a:extLst>
            <a:ext uri="{FF2B5EF4-FFF2-40B4-BE49-F238E27FC236}">
              <a16:creationId xmlns:a16="http://schemas.microsoft.com/office/drawing/2014/main" id="{00000000-0008-0000-0100-00008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7" name="Line 458">
          <a:extLst>
            <a:ext uri="{FF2B5EF4-FFF2-40B4-BE49-F238E27FC236}">
              <a16:creationId xmlns:a16="http://schemas.microsoft.com/office/drawing/2014/main" id="{00000000-0008-0000-0100-00008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8" name="Line 459">
          <a:extLst>
            <a:ext uri="{FF2B5EF4-FFF2-40B4-BE49-F238E27FC236}">
              <a16:creationId xmlns:a16="http://schemas.microsoft.com/office/drawing/2014/main" id="{00000000-0008-0000-0100-00008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79" name="Line 460">
          <a:extLst>
            <a:ext uri="{FF2B5EF4-FFF2-40B4-BE49-F238E27FC236}">
              <a16:creationId xmlns:a16="http://schemas.microsoft.com/office/drawing/2014/main" id="{00000000-0008-0000-0100-00008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0" name="Line 461">
          <a:extLst>
            <a:ext uri="{FF2B5EF4-FFF2-40B4-BE49-F238E27FC236}">
              <a16:creationId xmlns:a16="http://schemas.microsoft.com/office/drawing/2014/main" id="{00000000-0008-0000-0100-00009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1" name="Line 462">
          <a:extLst>
            <a:ext uri="{FF2B5EF4-FFF2-40B4-BE49-F238E27FC236}">
              <a16:creationId xmlns:a16="http://schemas.microsoft.com/office/drawing/2014/main" id="{00000000-0008-0000-0100-00009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2" name="Line 463">
          <a:extLst>
            <a:ext uri="{FF2B5EF4-FFF2-40B4-BE49-F238E27FC236}">
              <a16:creationId xmlns:a16="http://schemas.microsoft.com/office/drawing/2014/main" id="{00000000-0008-0000-0100-00009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3" name="Line 464">
          <a:extLst>
            <a:ext uri="{FF2B5EF4-FFF2-40B4-BE49-F238E27FC236}">
              <a16:creationId xmlns:a16="http://schemas.microsoft.com/office/drawing/2014/main" id="{00000000-0008-0000-0100-00009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4" name="Line 465">
          <a:extLst>
            <a:ext uri="{FF2B5EF4-FFF2-40B4-BE49-F238E27FC236}">
              <a16:creationId xmlns:a16="http://schemas.microsoft.com/office/drawing/2014/main" id="{00000000-0008-0000-0100-00009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5" name="Line 466">
          <a:extLst>
            <a:ext uri="{FF2B5EF4-FFF2-40B4-BE49-F238E27FC236}">
              <a16:creationId xmlns:a16="http://schemas.microsoft.com/office/drawing/2014/main" id="{00000000-0008-0000-0100-00009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6" name="Line 467">
          <a:extLst>
            <a:ext uri="{FF2B5EF4-FFF2-40B4-BE49-F238E27FC236}">
              <a16:creationId xmlns:a16="http://schemas.microsoft.com/office/drawing/2014/main" id="{00000000-0008-0000-0100-00009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7" name="Line 468">
          <a:extLst>
            <a:ext uri="{FF2B5EF4-FFF2-40B4-BE49-F238E27FC236}">
              <a16:creationId xmlns:a16="http://schemas.microsoft.com/office/drawing/2014/main" id="{00000000-0008-0000-0100-00009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8" name="Line 469">
          <a:extLst>
            <a:ext uri="{FF2B5EF4-FFF2-40B4-BE49-F238E27FC236}">
              <a16:creationId xmlns:a16="http://schemas.microsoft.com/office/drawing/2014/main" id="{00000000-0008-0000-0100-00009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89" name="Line 470">
          <a:extLst>
            <a:ext uri="{FF2B5EF4-FFF2-40B4-BE49-F238E27FC236}">
              <a16:creationId xmlns:a16="http://schemas.microsoft.com/office/drawing/2014/main" id="{00000000-0008-0000-0100-00009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0" name="Line 471">
          <a:extLst>
            <a:ext uri="{FF2B5EF4-FFF2-40B4-BE49-F238E27FC236}">
              <a16:creationId xmlns:a16="http://schemas.microsoft.com/office/drawing/2014/main" id="{00000000-0008-0000-0100-00009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1" name="Line 472">
          <a:extLst>
            <a:ext uri="{FF2B5EF4-FFF2-40B4-BE49-F238E27FC236}">
              <a16:creationId xmlns:a16="http://schemas.microsoft.com/office/drawing/2014/main" id="{00000000-0008-0000-0100-00009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2" name="Line 473">
          <a:extLst>
            <a:ext uri="{FF2B5EF4-FFF2-40B4-BE49-F238E27FC236}">
              <a16:creationId xmlns:a16="http://schemas.microsoft.com/office/drawing/2014/main" id="{00000000-0008-0000-0100-00009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3" name="Line 474">
          <a:extLst>
            <a:ext uri="{FF2B5EF4-FFF2-40B4-BE49-F238E27FC236}">
              <a16:creationId xmlns:a16="http://schemas.microsoft.com/office/drawing/2014/main" id="{00000000-0008-0000-0100-00009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4" name="Line 475">
          <a:extLst>
            <a:ext uri="{FF2B5EF4-FFF2-40B4-BE49-F238E27FC236}">
              <a16:creationId xmlns:a16="http://schemas.microsoft.com/office/drawing/2014/main" id="{00000000-0008-0000-0100-00009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5" name="Line 476">
          <a:extLst>
            <a:ext uri="{FF2B5EF4-FFF2-40B4-BE49-F238E27FC236}">
              <a16:creationId xmlns:a16="http://schemas.microsoft.com/office/drawing/2014/main" id="{00000000-0008-0000-0100-00009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6" name="Line 477">
          <a:extLst>
            <a:ext uri="{FF2B5EF4-FFF2-40B4-BE49-F238E27FC236}">
              <a16:creationId xmlns:a16="http://schemas.microsoft.com/office/drawing/2014/main" id="{00000000-0008-0000-0100-0000A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7" name="Line 478">
          <a:extLst>
            <a:ext uri="{FF2B5EF4-FFF2-40B4-BE49-F238E27FC236}">
              <a16:creationId xmlns:a16="http://schemas.microsoft.com/office/drawing/2014/main" id="{00000000-0008-0000-0100-0000A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8" name="Line 479">
          <a:extLst>
            <a:ext uri="{FF2B5EF4-FFF2-40B4-BE49-F238E27FC236}">
              <a16:creationId xmlns:a16="http://schemas.microsoft.com/office/drawing/2014/main" id="{00000000-0008-0000-0100-0000A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699" name="Line 480">
          <a:extLst>
            <a:ext uri="{FF2B5EF4-FFF2-40B4-BE49-F238E27FC236}">
              <a16:creationId xmlns:a16="http://schemas.microsoft.com/office/drawing/2014/main" id="{00000000-0008-0000-0100-0000A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0" name="Line 481">
          <a:extLst>
            <a:ext uri="{FF2B5EF4-FFF2-40B4-BE49-F238E27FC236}">
              <a16:creationId xmlns:a16="http://schemas.microsoft.com/office/drawing/2014/main" id="{00000000-0008-0000-0100-0000A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1" name="Line 482">
          <a:extLst>
            <a:ext uri="{FF2B5EF4-FFF2-40B4-BE49-F238E27FC236}">
              <a16:creationId xmlns:a16="http://schemas.microsoft.com/office/drawing/2014/main" id="{00000000-0008-0000-0100-0000A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2" name="Line 483">
          <a:extLst>
            <a:ext uri="{FF2B5EF4-FFF2-40B4-BE49-F238E27FC236}">
              <a16:creationId xmlns:a16="http://schemas.microsoft.com/office/drawing/2014/main" id="{00000000-0008-0000-0100-0000A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3" name="Line 484">
          <a:extLst>
            <a:ext uri="{FF2B5EF4-FFF2-40B4-BE49-F238E27FC236}">
              <a16:creationId xmlns:a16="http://schemas.microsoft.com/office/drawing/2014/main" id="{00000000-0008-0000-0100-0000A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4" name="Line 485">
          <a:extLst>
            <a:ext uri="{FF2B5EF4-FFF2-40B4-BE49-F238E27FC236}">
              <a16:creationId xmlns:a16="http://schemas.microsoft.com/office/drawing/2014/main" id="{00000000-0008-0000-0100-0000A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5" name="Line 486">
          <a:extLst>
            <a:ext uri="{FF2B5EF4-FFF2-40B4-BE49-F238E27FC236}">
              <a16:creationId xmlns:a16="http://schemas.microsoft.com/office/drawing/2014/main" id="{00000000-0008-0000-0100-0000A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6" name="Line 487">
          <a:extLst>
            <a:ext uri="{FF2B5EF4-FFF2-40B4-BE49-F238E27FC236}">
              <a16:creationId xmlns:a16="http://schemas.microsoft.com/office/drawing/2014/main" id="{00000000-0008-0000-0100-0000A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7" name="Line 488">
          <a:extLst>
            <a:ext uri="{FF2B5EF4-FFF2-40B4-BE49-F238E27FC236}">
              <a16:creationId xmlns:a16="http://schemas.microsoft.com/office/drawing/2014/main" id="{00000000-0008-0000-0100-0000A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8" name="Line 489">
          <a:extLst>
            <a:ext uri="{FF2B5EF4-FFF2-40B4-BE49-F238E27FC236}">
              <a16:creationId xmlns:a16="http://schemas.microsoft.com/office/drawing/2014/main" id="{00000000-0008-0000-0100-0000A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09" name="Line 490">
          <a:extLst>
            <a:ext uri="{FF2B5EF4-FFF2-40B4-BE49-F238E27FC236}">
              <a16:creationId xmlns:a16="http://schemas.microsoft.com/office/drawing/2014/main" id="{00000000-0008-0000-0100-0000A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0" name="Line 491">
          <a:extLst>
            <a:ext uri="{FF2B5EF4-FFF2-40B4-BE49-F238E27FC236}">
              <a16:creationId xmlns:a16="http://schemas.microsoft.com/office/drawing/2014/main" id="{00000000-0008-0000-0100-0000A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1" name="Line 492">
          <a:extLst>
            <a:ext uri="{FF2B5EF4-FFF2-40B4-BE49-F238E27FC236}">
              <a16:creationId xmlns:a16="http://schemas.microsoft.com/office/drawing/2014/main" id="{00000000-0008-0000-0100-0000A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2" name="Line 493">
          <a:extLst>
            <a:ext uri="{FF2B5EF4-FFF2-40B4-BE49-F238E27FC236}">
              <a16:creationId xmlns:a16="http://schemas.microsoft.com/office/drawing/2014/main" id="{00000000-0008-0000-0100-0000B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3" name="Line 494">
          <a:extLst>
            <a:ext uri="{FF2B5EF4-FFF2-40B4-BE49-F238E27FC236}">
              <a16:creationId xmlns:a16="http://schemas.microsoft.com/office/drawing/2014/main" id="{00000000-0008-0000-0100-0000B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4" name="Line 495">
          <a:extLst>
            <a:ext uri="{FF2B5EF4-FFF2-40B4-BE49-F238E27FC236}">
              <a16:creationId xmlns:a16="http://schemas.microsoft.com/office/drawing/2014/main" id="{00000000-0008-0000-0100-0000B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5" name="Line 496">
          <a:extLst>
            <a:ext uri="{FF2B5EF4-FFF2-40B4-BE49-F238E27FC236}">
              <a16:creationId xmlns:a16="http://schemas.microsoft.com/office/drawing/2014/main" id="{00000000-0008-0000-0100-0000B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6" name="Line 497">
          <a:extLst>
            <a:ext uri="{FF2B5EF4-FFF2-40B4-BE49-F238E27FC236}">
              <a16:creationId xmlns:a16="http://schemas.microsoft.com/office/drawing/2014/main" id="{00000000-0008-0000-0100-0000B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7" name="Line 498">
          <a:extLst>
            <a:ext uri="{FF2B5EF4-FFF2-40B4-BE49-F238E27FC236}">
              <a16:creationId xmlns:a16="http://schemas.microsoft.com/office/drawing/2014/main" id="{00000000-0008-0000-0100-0000B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8" name="Line 499">
          <a:extLst>
            <a:ext uri="{FF2B5EF4-FFF2-40B4-BE49-F238E27FC236}">
              <a16:creationId xmlns:a16="http://schemas.microsoft.com/office/drawing/2014/main" id="{00000000-0008-0000-0100-0000B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19" name="Line 500">
          <a:extLst>
            <a:ext uri="{FF2B5EF4-FFF2-40B4-BE49-F238E27FC236}">
              <a16:creationId xmlns:a16="http://schemas.microsoft.com/office/drawing/2014/main" id="{00000000-0008-0000-0100-0000B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0" name="Line 501">
          <a:extLst>
            <a:ext uri="{FF2B5EF4-FFF2-40B4-BE49-F238E27FC236}">
              <a16:creationId xmlns:a16="http://schemas.microsoft.com/office/drawing/2014/main" id="{00000000-0008-0000-0100-0000B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1" name="Line 502">
          <a:extLst>
            <a:ext uri="{FF2B5EF4-FFF2-40B4-BE49-F238E27FC236}">
              <a16:creationId xmlns:a16="http://schemas.microsoft.com/office/drawing/2014/main" id="{00000000-0008-0000-0100-0000B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2" name="Line 503">
          <a:extLst>
            <a:ext uri="{FF2B5EF4-FFF2-40B4-BE49-F238E27FC236}">
              <a16:creationId xmlns:a16="http://schemas.microsoft.com/office/drawing/2014/main" id="{00000000-0008-0000-0100-0000B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3" name="Line 504">
          <a:extLst>
            <a:ext uri="{FF2B5EF4-FFF2-40B4-BE49-F238E27FC236}">
              <a16:creationId xmlns:a16="http://schemas.microsoft.com/office/drawing/2014/main" id="{00000000-0008-0000-0100-0000B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4" name="Line 505">
          <a:extLst>
            <a:ext uri="{FF2B5EF4-FFF2-40B4-BE49-F238E27FC236}">
              <a16:creationId xmlns:a16="http://schemas.microsoft.com/office/drawing/2014/main" id="{00000000-0008-0000-0100-0000B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5" name="Line 506">
          <a:extLst>
            <a:ext uri="{FF2B5EF4-FFF2-40B4-BE49-F238E27FC236}">
              <a16:creationId xmlns:a16="http://schemas.microsoft.com/office/drawing/2014/main" id="{00000000-0008-0000-0100-0000B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6" name="Line 507">
          <a:extLst>
            <a:ext uri="{FF2B5EF4-FFF2-40B4-BE49-F238E27FC236}">
              <a16:creationId xmlns:a16="http://schemas.microsoft.com/office/drawing/2014/main" id="{00000000-0008-0000-0100-0000B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7" name="Line 508">
          <a:extLst>
            <a:ext uri="{FF2B5EF4-FFF2-40B4-BE49-F238E27FC236}">
              <a16:creationId xmlns:a16="http://schemas.microsoft.com/office/drawing/2014/main" id="{00000000-0008-0000-0100-0000B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8" name="Line 509">
          <a:extLst>
            <a:ext uri="{FF2B5EF4-FFF2-40B4-BE49-F238E27FC236}">
              <a16:creationId xmlns:a16="http://schemas.microsoft.com/office/drawing/2014/main" id="{00000000-0008-0000-0100-0000C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29" name="Line 510">
          <a:extLst>
            <a:ext uri="{FF2B5EF4-FFF2-40B4-BE49-F238E27FC236}">
              <a16:creationId xmlns:a16="http://schemas.microsoft.com/office/drawing/2014/main" id="{00000000-0008-0000-0100-0000C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0" name="Line 511">
          <a:extLst>
            <a:ext uri="{FF2B5EF4-FFF2-40B4-BE49-F238E27FC236}">
              <a16:creationId xmlns:a16="http://schemas.microsoft.com/office/drawing/2014/main" id="{00000000-0008-0000-0100-0000C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1" name="Line 512">
          <a:extLst>
            <a:ext uri="{FF2B5EF4-FFF2-40B4-BE49-F238E27FC236}">
              <a16:creationId xmlns:a16="http://schemas.microsoft.com/office/drawing/2014/main" id="{00000000-0008-0000-0100-0000C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2" name="Line 513">
          <a:extLst>
            <a:ext uri="{FF2B5EF4-FFF2-40B4-BE49-F238E27FC236}">
              <a16:creationId xmlns:a16="http://schemas.microsoft.com/office/drawing/2014/main" id="{00000000-0008-0000-0100-0000C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3" name="Line 514">
          <a:extLst>
            <a:ext uri="{FF2B5EF4-FFF2-40B4-BE49-F238E27FC236}">
              <a16:creationId xmlns:a16="http://schemas.microsoft.com/office/drawing/2014/main" id="{00000000-0008-0000-0100-0000C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4" name="Line 515">
          <a:extLst>
            <a:ext uri="{FF2B5EF4-FFF2-40B4-BE49-F238E27FC236}">
              <a16:creationId xmlns:a16="http://schemas.microsoft.com/office/drawing/2014/main" id="{00000000-0008-0000-0100-0000C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5" name="Line 516">
          <a:extLst>
            <a:ext uri="{FF2B5EF4-FFF2-40B4-BE49-F238E27FC236}">
              <a16:creationId xmlns:a16="http://schemas.microsoft.com/office/drawing/2014/main" id="{00000000-0008-0000-0100-0000C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6" name="Line 517">
          <a:extLst>
            <a:ext uri="{FF2B5EF4-FFF2-40B4-BE49-F238E27FC236}">
              <a16:creationId xmlns:a16="http://schemas.microsoft.com/office/drawing/2014/main" id="{00000000-0008-0000-0100-0000C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7" name="Line 518">
          <a:extLst>
            <a:ext uri="{FF2B5EF4-FFF2-40B4-BE49-F238E27FC236}">
              <a16:creationId xmlns:a16="http://schemas.microsoft.com/office/drawing/2014/main" id="{00000000-0008-0000-0100-0000C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8" name="Line 519">
          <a:extLst>
            <a:ext uri="{FF2B5EF4-FFF2-40B4-BE49-F238E27FC236}">
              <a16:creationId xmlns:a16="http://schemas.microsoft.com/office/drawing/2014/main" id="{00000000-0008-0000-0100-0000C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39" name="Line 520">
          <a:extLst>
            <a:ext uri="{FF2B5EF4-FFF2-40B4-BE49-F238E27FC236}">
              <a16:creationId xmlns:a16="http://schemas.microsoft.com/office/drawing/2014/main" id="{00000000-0008-0000-0100-0000C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0" name="Line 521">
          <a:extLst>
            <a:ext uri="{FF2B5EF4-FFF2-40B4-BE49-F238E27FC236}">
              <a16:creationId xmlns:a16="http://schemas.microsoft.com/office/drawing/2014/main" id="{00000000-0008-0000-0100-0000C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1" name="Line 522">
          <a:extLst>
            <a:ext uri="{FF2B5EF4-FFF2-40B4-BE49-F238E27FC236}">
              <a16:creationId xmlns:a16="http://schemas.microsoft.com/office/drawing/2014/main" id="{00000000-0008-0000-0100-0000C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2" name="Line 523">
          <a:extLst>
            <a:ext uri="{FF2B5EF4-FFF2-40B4-BE49-F238E27FC236}">
              <a16:creationId xmlns:a16="http://schemas.microsoft.com/office/drawing/2014/main" id="{00000000-0008-0000-0100-0000C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3" name="Line 524">
          <a:extLst>
            <a:ext uri="{FF2B5EF4-FFF2-40B4-BE49-F238E27FC236}">
              <a16:creationId xmlns:a16="http://schemas.microsoft.com/office/drawing/2014/main" id="{00000000-0008-0000-0100-0000C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4" name="Line 525">
          <a:extLst>
            <a:ext uri="{FF2B5EF4-FFF2-40B4-BE49-F238E27FC236}">
              <a16:creationId xmlns:a16="http://schemas.microsoft.com/office/drawing/2014/main" id="{00000000-0008-0000-0100-0000D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5" name="Line 526">
          <a:extLst>
            <a:ext uri="{FF2B5EF4-FFF2-40B4-BE49-F238E27FC236}">
              <a16:creationId xmlns:a16="http://schemas.microsoft.com/office/drawing/2014/main" id="{00000000-0008-0000-0100-0000D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6" name="Line 527">
          <a:extLst>
            <a:ext uri="{FF2B5EF4-FFF2-40B4-BE49-F238E27FC236}">
              <a16:creationId xmlns:a16="http://schemas.microsoft.com/office/drawing/2014/main" id="{00000000-0008-0000-0100-0000D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7" name="Line 528">
          <a:extLst>
            <a:ext uri="{FF2B5EF4-FFF2-40B4-BE49-F238E27FC236}">
              <a16:creationId xmlns:a16="http://schemas.microsoft.com/office/drawing/2014/main" id="{00000000-0008-0000-0100-0000D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8" name="Line 529">
          <a:extLst>
            <a:ext uri="{FF2B5EF4-FFF2-40B4-BE49-F238E27FC236}">
              <a16:creationId xmlns:a16="http://schemas.microsoft.com/office/drawing/2014/main" id="{00000000-0008-0000-0100-0000D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49" name="Line 530">
          <a:extLst>
            <a:ext uri="{FF2B5EF4-FFF2-40B4-BE49-F238E27FC236}">
              <a16:creationId xmlns:a16="http://schemas.microsoft.com/office/drawing/2014/main" id="{00000000-0008-0000-0100-0000D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0" name="Line 531">
          <a:extLst>
            <a:ext uri="{FF2B5EF4-FFF2-40B4-BE49-F238E27FC236}">
              <a16:creationId xmlns:a16="http://schemas.microsoft.com/office/drawing/2014/main" id="{00000000-0008-0000-0100-0000D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1" name="Line 532">
          <a:extLst>
            <a:ext uri="{FF2B5EF4-FFF2-40B4-BE49-F238E27FC236}">
              <a16:creationId xmlns:a16="http://schemas.microsoft.com/office/drawing/2014/main" id="{00000000-0008-0000-0100-0000D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2" name="Line 533">
          <a:extLst>
            <a:ext uri="{FF2B5EF4-FFF2-40B4-BE49-F238E27FC236}">
              <a16:creationId xmlns:a16="http://schemas.microsoft.com/office/drawing/2014/main" id="{00000000-0008-0000-0100-0000D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3" name="Line 534">
          <a:extLst>
            <a:ext uri="{FF2B5EF4-FFF2-40B4-BE49-F238E27FC236}">
              <a16:creationId xmlns:a16="http://schemas.microsoft.com/office/drawing/2014/main" id="{00000000-0008-0000-0100-0000D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4" name="Line 535">
          <a:extLst>
            <a:ext uri="{FF2B5EF4-FFF2-40B4-BE49-F238E27FC236}">
              <a16:creationId xmlns:a16="http://schemas.microsoft.com/office/drawing/2014/main" id="{00000000-0008-0000-0100-0000D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5" name="Line 536">
          <a:extLst>
            <a:ext uri="{FF2B5EF4-FFF2-40B4-BE49-F238E27FC236}">
              <a16:creationId xmlns:a16="http://schemas.microsoft.com/office/drawing/2014/main" id="{00000000-0008-0000-0100-0000D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6" name="Line 537">
          <a:extLst>
            <a:ext uri="{FF2B5EF4-FFF2-40B4-BE49-F238E27FC236}">
              <a16:creationId xmlns:a16="http://schemas.microsoft.com/office/drawing/2014/main" id="{00000000-0008-0000-0100-0000D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7" name="Line 538">
          <a:extLst>
            <a:ext uri="{FF2B5EF4-FFF2-40B4-BE49-F238E27FC236}">
              <a16:creationId xmlns:a16="http://schemas.microsoft.com/office/drawing/2014/main" id="{00000000-0008-0000-0100-0000D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8" name="Line 539">
          <a:extLst>
            <a:ext uri="{FF2B5EF4-FFF2-40B4-BE49-F238E27FC236}">
              <a16:creationId xmlns:a16="http://schemas.microsoft.com/office/drawing/2014/main" id="{00000000-0008-0000-0100-0000D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59" name="Line 540">
          <a:extLst>
            <a:ext uri="{FF2B5EF4-FFF2-40B4-BE49-F238E27FC236}">
              <a16:creationId xmlns:a16="http://schemas.microsoft.com/office/drawing/2014/main" id="{00000000-0008-0000-0100-0000D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0" name="Line 541">
          <a:extLst>
            <a:ext uri="{FF2B5EF4-FFF2-40B4-BE49-F238E27FC236}">
              <a16:creationId xmlns:a16="http://schemas.microsoft.com/office/drawing/2014/main" id="{00000000-0008-0000-0100-0000E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1" name="Line 542">
          <a:extLst>
            <a:ext uri="{FF2B5EF4-FFF2-40B4-BE49-F238E27FC236}">
              <a16:creationId xmlns:a16="http://schemas.microsoft.com/office/drawing/2014/main" id="{00000000-0008-0000-0100-0000E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2" name="Line 543">
          <a:extLst>
            <a:ext uri="{FF2B5EF4-FFF2-40B4-BE49-F238E27FC236}">
              <a16:creationId xmlns:a16="http://schemas.microsoft.com/office/drawing/2014/main" id="{00000000-0008-0000-0100-0000E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3" name="Line 544">
          <a:extLst>
            <a:ext uri="{FF2B5EF4-FFF2-40B4-BE49-F238E27FC236}">
              <a16:creationId xmlns:a16="http://schemas.microsoft.com/office/drawing/2014/main" id="{00000000-0008-0000-0100-0000E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4" name="Line 545">
          <a:extLst>
            <a:ext uri="{FF2B5EF4-FFF2-40B4-BE49-F238E27FC236}">
              <a16:creationId xmlns:a16="http://schemas.microsoft.com/office/drawing/2014/main" id="{00000000-0008-0000-0100-0000E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5" name="Line 546">
          <a:extLst>
            <a:ext uri="{FF2B5EF4-FFF2-40B4-BE49-F238E27FC236}">
              <a16:creationId xmlns:a16="http://schemas.microsoft.com/office/drawing/2014/main" id="{00000000-0008-0000-0100-0000E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6" name="Line 547">
          <a:extLst>
            <a:ext uri="{FF2B5EF4-FFF2-40B4-BE49-F238E27FC236}">
              <a16:creationId xmlns:a16="http://schemas.microsoft.com/office/drawing/2014/main" id="{00000000-0008-0000-0100-0000E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7" name="Line 548">
          <a:extLst>
            <a:ext uri="{FF2B5EF4-FFF2-40B4-BE49-F238E27FC236}">
              <a16:creationId xmlns:a16="http://schemas.microsoft.com/office/drawing/2014/main" id="{00000000-0008-0000-0100-0000E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8" name="Line 549">
          <a:extLst>
            <a:ext uri="{FF2B5EF4-FFF2-40B4-BE49-F238E27FC236}">
              <a16:creationId xmlns:a16="http://schemas.microsoft.com/office/drawing/2014/main" id="{00000000-0008-0000-0100-0000E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69" name="Line 550">
          <a:extLst>
            <a:ext uri="{FF2B5EF4-FFF2-40B4-BE49-F238E27FC236}">
              <a16:creationId xmlns:a16="http://schemas.microsoft.com/office/drawing/2014/main" id="{00000000-0008-0000-0100-0000E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0" name="Line 551">
          <a:extLst>
            <a:ext uri="{FF2B5EF4-FFF2-40B4-BE49-F238E27FC236}">
              <a16:creationId xmlns:a16="http://schemas.microsoft.com/office/drawing/2014/main" id="{00000000-0008-0000-0100-0000E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1" name="Line 552">
          <a:extLst>
            <a:ext uri="{FF2B5EF4-FFF2-40B4-BE49-F238E27FC236}">
              <a16:creationId xmlns:a16="http://schemas.microsoft.com/office/drawing/2014/main" id="{00000000-0008-0000-0100-0000E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2" name="Line 553">
          <a:extLst>
            <a:ext uri="{FF2B5EF4-FFF2-40B4-BE49-F238E27FC236}">
              <a16:creationId xmlns:a16="http://schemas.microsoft.com/office/drawing/2014/main" id="{00000000-0008-0000-0100-0000E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3" name="Line 554">
          <a:extLst>
            <a:ext uri="{FF2B5EF4-FFF2-40B4-BE49-F238E27FC236}">
              <a16:creationId xmlns:a16="http://schemas.microsoft.com/office/drawing/2014/main" id="{00000000-0008-0000-0100-0000E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4" name="Line 555">
          <a:extLst>
            <a:ext uri="{FF2B5EF4-FFF2-40B4-BE49-F238E27FC236}">
              <a16:creationId xmlns:a16="http://schemas.microsoft.com/office/drawing/2014/main" id="{00000000-0008-0000-0100-0000E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5" name="Line 556">
          <a:extLst>
            <a:ext uri="{FF2B5EF4-FFF2-40B4-BE49-F238E27FC236}">
              <a16:creationId xmlns:a16="http://schemas.microsoft.com/office/drawing/2014/main" id="{00000000-0008-0000-0100-0000E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6" name="Line 557">
          <a:extLst>
            <a:ext uri="{FF2B5EF4-FFF2-40B4-BE49-F238E27FC236}">
              <a16:creationId xmlns:a16="http://schemas.microsoft.com/office/drawing/2014/main" id="{00000000-0008-0000-0100-0000F0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7" name="Line 558">
          <a:extLst>
            <a:ext uri="{FF2B5EF4-FFF2-40B4-BE49-F238E27FC236}">
              <a16:creationId xmlns:a16="http://schemas.microsoft.com/office/drawing/2014/main" id="{00000000-0008-0000-0100-0000F1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8" name="Line 559">
          <a:extLst>
            <a:ext uri="{FF2B5EF4-FFF2-40B4-BE49-F238E27FC236}">
              <a16:creationId xmlns:a16="http://schemas.microsoft.com/office/drawing/2014/main" id="{00000000-0008-0000-0100-0000F2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79" name="Line 560">
          <a:extLst>
            <a:ext uri="{FF2B5EF4-FFF2-40B4-BE49-F238E27FC236}">
              <a16:creationId xmlns:a16="http://schemas.microsoft.com/office/drawing/2014/main" id="{00000000-0008-0000-0100-0000F3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0" name="Line 561">
          <a:extLst>
            <a:ext uri="{FF2B5EF4-FFF2-40B4-BE49-F238E27FC236}">
              <a16:creationId xmlns:a16="http://schemas.microsoft.com/office/drawing/2014/main" id="{00000000-0008-0000-0100-0000F4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1" name="Line 562">
          <a:extLst>
            <a:ext uri="{FF2B5EF4-FFF2-40B4-BE49-F238E27FC236}">
              <a16:creationId xmlns:a16="http://schemas.microsoft.com/office/drawing/2014/main" id="{00000000-0008-0000-0100-0000F5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2" name="Line 563">
          <a:extLst>
            <a:ext uri="{FF2B5EF4-FFF2-40B4-BE49-F238E27FC236}">
              <a16:creationId xmlns:a16="http://schemas.microsoft.com/office/drawing/2014/main" id="{00000000-0008-0000-0100-0000F6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3" name="Line 564">
          <a:extLst>
            <a:ext uri="{FF2B5EF4-FFF2-40B4-BE49-F238E27FC236}">
              <a16:creationId xmlns:a16="http://schemas.microsoft.com/office/drawing/2014/main" id="{00000000-0008-0000-0100-0000F7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4" name="Line 565">
          <a:extLst>
            <a:ext uri="{FF2B5EF4-FFF2-40B4-BE49-F238E27FC236}">
              <a16:creationId xmlns:a16="http://schemas.microsoft.com/office/drawing/2014/main" id="{00000000-0008-0000-0100-0000F8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5" name="Line 566">
          <a:extLst>
            <a:ext uri="{FF2B5EF4-FFF2-40B4-BE49-F238E27FC236}">
              <a16:creationId xmlns:a16="http://schemas.microsoft.com/office/drawing/2014/main" id="{00000000-0008-0000-0100-0000F9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6" name="Line 567">
          <a:extLst>
            <a:ext uri="{FF2B5EF4-FFF2-40B4-BE49-F238E27FC236}">
              <a16:creationId xmlns:a16="http://schemas.microsoft.com/office/drawing/2014/main" id="{00000000-0008-0000-0100-0000FA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7" name="Line 568">
          <a:extLst>
            <a:ext uri="{FF2B5EF4-FFF2-40B4-BE49-F238E27FC236}">
              <a16:creationId xmlns:a16="http://schemas.microsoft.com/office/drawing/2014/main" id="{00000000-0008-0000-0100-0000FB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8" name="Line 569">
          <a:extLst>
            <a:ext uri="{FF2B5EF4-FFF2-40B4-BE49-F238E27FC236}">
              <a16:creationId xmlns:a16="http://schemas.microsoft.com/office/drawing/2014/main" id="{00000000-0008-0000-0100-0000FC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89" name="Line 570">
          <a:extLst>
            <a:ext uri="{FF2B5EF4-FFF2-40B4-BE49-F238E27FC236}">
              <a16:creationId xmlns:a16="http://schemas.microsoft.com/office/drawing/2014/main" id="{00000000-0008-0000-0100-0000FD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0" name="Line 571">
          <a:extLst>
            <a:ext uri="{FF2B5EF4-FFF2-40B4-BE49-F238E27FC236}">
              <a16:creationId xmlns:a16="http://schemas.microsoft.com/office/drawing/2014/main" id="{00000000-0008-0000-0100-0000FE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1" name="Line 572">
          <a:extLst>
            <a:ext uri="{FF2B5EF4-FFF2-40B4-BE49-F238E27FC236}">
              <a16:creationId xmlns:a16="http://schemas.microsoft.com/office/drawing/2014/main" id="{00000000-0008-0000-0100-0000FF4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2" name="Line 573">
          <a:extLst>
            <a:ext uri="{FF2B5EF4-FFF2-40B4-BE49-F238E27FC236}">
              <a16:creationId xmlns:a16="http://schemas.microsoft.com/office/drawing/2014/main" id="{00000000-0008-0000-0100-00000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3" name="Line 574">
          <a:extLst>
            <a:ext uri="{FF2B5EF4-FFF2-40B4-BE49-F238E27FC236}">
              <a16:creationId xmlns:a16="http://schemas.microsoft.com/office/drawing/2014/main" id="{00000000-0008-0000-0100-00000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4" name="Line 575">
          <a:extLst>
            <a:ext uri="{FF2B5EF4-FFF2-40B4-BE49-F238E27FC236}">
              <a16:creationId xmlns:a16="http://schemas.microsoft.com/office/drawing/2014/main" id="{00000000-0008-0000-0100-00000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5" name="Line 576">
          <a:extLst>
            <a:ext uri="{FF2B5EF4-FFF2-40B4-BE49-F238E27FC236}">
              <a16:creationId xmlns:a16="http://schemas.microsoft.com/office/drawing/2014/main" id="{00000000-0008-0000-0100-00000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6" name="Line 577">
          <a:extLst>
            <a:ext uri="{FF2B5EF4-FFF2-40B4-BE49-F238E27FC236}">
              <a16:creationId xmlns:a16="http://schemas.microsoft.com/office/drawing/2014/main" id="{00000000-0008-0000-0100-00000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7" name="Line 578">
          <a:extLst>
            <a:ext uri="{FF2B5EF4-FFF2-40B4-BE49-F238E27FC236}">
              <a16:creationId xmlns:a16="http://schemas.microsoft.com/office/drawing/2014/main" id="{00000000-0008-0000-0100-00000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8" name="Line 579">
          <a:extLst>
            <a:ext uri="{FF2B5EF4-FFF2-40B4-BE49-F238E27FC236}">
              <a16:creationId xmlns:a16="http://schemas.microsoft.com/office/drawing/2014/main" id="{00000000-0008-0000-0100-00000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799" name="Line 580">
          <a:extLst>
            <a:ext uri="{FF2B5EF4-FFF2-40B4-BE49-F238E27FC236}">
              <a16:creationId xmlns:a16="http://schemas.microsoft.com/office/drawing/2014/main" id="{00000000-0008-0000-0100-00000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0" name="Line 581">
          <a:extLst>
            <a:ext uri="{FF2B5EF4-FFF2-40B4-BE49-F238E27FC236}">
              <a16:creationId xmlns:a16="http://schemas.microsoft.com/office/drawing/2014/main" id="{00000000-0008-0000-0100-00000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1" name="Line 582">
          <a:extLst>
            <a:ext uri="{FF2B5EF4-FFF2-40B4-BE49-F238E27FC236}">
              <a16:creationId xmlns:a16="http://schemas.microsoft.com/office/drawing/2014/main" id="{00000000-0008-0000-0100-00000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2" name="Line 583">
          <a:extLst>
            <a:ext uri="{FF2B5EF4-FFF2-40B4-BE49-F238E27FC236}">
              <a16:creationId xmlns:a16="http://schemas.microsoft.com/office/drawing/2014/main" id="{00000000-0008-0000-0100-00000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3" name="Line 584">
          <a:extLst>
            <a:ext uri="{FF2B5EF4-FFF2-40B4-BE49-F238E27FC236}">
              <a16:creationId xmlns:a16="http://schemas.microsoft.com/office/drawing/2014/main" id="{00000000-0008-0000-0100-00000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4" name="Line 585">
          <a:extLst>
            <a:ext uri="{FF2B5EF4-FFF2-40B4-BE49-F238E27FC236}">
              <a16:creationId xmlns:a16="http://schemas.microsoft.com/office/drawing/2014/main" id="{00000000-0008-0000-0100-00000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5" name="Line 586">
          <a:extLst>
            <a:ext uri="{FF2B5EF4-FFF2-40B4-BE49-F238E27FC236}">
              <a16:creationId xmlns:a16="http://schemas.microsoft.com/office/drawing/2014/main" id="{00000000-0008-0000-0100-00000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6" name="Line 587">
          <a:extLst>
            <a:ext uri="{FF2B5EF4-FFF2-40B4-BE49-F238E27FC236}">
              <a16:creationId xmlns:a16="http://schemas.microsoft.com/office/drawing/2014/main" id="{00000000-0008-0000-0100-00000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7" name="Line 588">
          <a:extLst>
            <a:ext uri="{FF2B5EF4-FFF2-40B4-BE49-F238E27FC236}">
              <a16:creationId xmlns:a16="http://schemas.microsoft.com/office/drawing/2014/main" id="{00000000-0008-0000-0100-00000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8" name="Line 589">
          <a:extLst>
            <a:ext uri="{FF2B5EF4-FFF2-40B4-BE49-F238E27FC236}">
              <a16:creationId xmlns:a16="http://schemas.microsoft.com/office/drawing/2014/main" id="{00000000-0008-0000-0100-00001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09" name="Line 590">
          <a:extLst>
            <a:ext uri="{FF2B5EF4-FFF2-40B4-BE49-F238E27FC236}">
              <a16:creationId xmlns:a16="http://schemas.microsoft.com/office/drawing/2014/main" id="{00000000-0008-0000-0100-00001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0" name="Line 591">
          <a:extLst>
            <a:ext uri="{FF2B5EF4-FFF2-40B4-BE49-F238E27FC236}">
              <a16:creationId xmlns:a16="http://schemas.microsoft.com/office/drawing/2014/main" id="{00000000-0008-0000-0100-00001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1" name="Line 592">
          <a:extLst>
            <a:ext uri="{FF2B5EF4-FFF2-40B4-BE49-F238E27FC236}">
              <a16:creationId xmlns:a16="http://schemas.microsoft.com/office/drawing/2014/main" id="{00000000-0008-0000-0100-00001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2" name="Line 593">
          <a:extLst>
            <a:ext uri="{FF2B5EF4-FFF2-40B4-BE49-F238E27FC236}">
              <a16:creationId xmlns:a16="http://schemas.microsoft.com/office/drawing/2014/main" id="{00000000-0008-0000-0100-00001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3" name="Line 594">
          <a:extLst>
            <a:ext uri="{FF2B5EF4-FFF2-40B4-BE49-F238E27FC236}">
              <a16:creationId xmlns:a16="http://schemas.microsoft.com/office/drawing/2014/main" id="{00000000-0008-0000-0100-00001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4" name="Line 595">
          <a:extLst>
            <a:ext uri="{FF2B5EF4-FFF2-40B4-BE49-F238E27FC236}">
              <a16:creationId xmlns:a16="http://schemas.microsoft.com/office/drawing/2014/main" id="{00000000-0008-0000-0100-00001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5" name="Line 596">
          <a:extLst>
            <a:ext uri="{FF2B5EF4-FFF2-40B4-BE49-F238E27FC236}">
              <a16:creationId xmlns:a16="http://schemas.microsoft.com/office/drawing/2014/main" id="{00000000-0008-0000-0100-00001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6" name="Line 597">
          <a:extLst>
            <a:ext uri="{FF2B5EF4-FFF2-40B4-BE49-F238E27FC236}">
              <a16:creationId xmlns:a16="http://schemas.microsoft.com/office/drawing/2014/main" id="{00000000-0008-0000-0100-00001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7" name="Line 598">
          <a:extLst>
            <a:ext uri="{FF2B5EF4-FFF2-40B4-BE49-F238E27FC236}">
              <a16:creationId xmlns:a16="http://schemas.microsoft.com/office/drawing/2014/main" id="{00000000-0008-0000-0100-00001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8" name="Line 599">
          <a:extLst>
            <a:ext uri="{FF2B5EF4-FFF2-40B4-BE49-F238E27FC236}">
              <a16:creationId xmlns:a16="http://schemas.microsoft.com/office/drawing/2014/main" id="{00000000-0008-0000-0100-00001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19" name="Line 600">
          <a:extLst>
            <a:ext uri="{FF2B5EF4-FFF2-40B4-BE49-F238E27FC236}">
              <a16:creationId xmlns:a16="http://schemas.microsoft.com/office/drawing/2014/main" id="{00000000-0008-0000-0100-00001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0" name="Line 601">
          <a:extLst>
            <a:ext uri="{FF2B5EF4-FFF2-40B4-BE49-F238E27FC236}">
              <a16:creationId xmlns:a16="http://schemas.microsoft.com/office/drawing/2014/main" id="{00000000-0008-0000-0100-00001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1" name="Line 602">
          <a:extLst>
            <a:ext uri="{FF2B5EF4-FFF2-40B4-BE49-F238E27FC236}">
              <a16:creationId xmlns:a16="http://schemas.microsoft.com/office/drawing/2014/main" id="{00000000-0008-0000-0100-00001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2" name="Line 603">
          <a:extLst>
            <a:ext uri="{FF2B5EF4-FFF2-40B4-BE49-F238E27FC236}">
              <a16:creationId xmlns:a16="http://schemas.microsoft.com/office/drawing/2014/main" id="{00000000-0008-0000-0100-00001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3" name="Line 604">
          <a:extLst>
            <a:ext uri="{FF2B5EF4-FFF2-40B4-BE49-F238E27FC236}">
              <a16:creationId xmlns:a16="http://schemas.microsoft.com/office/drawing/2014/main" id="{00000000-0008-0000-0100-00001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4" name="Line 605">
          <a:extLst>
            <a:ext uri="{FF2B5EF4-FFF2-40B4-BE49-F238E27FC236}">
              <a16:creationId xmlns:a16="http://schemas.microsoft.com/office/drawing/2014/main" id="{00000000-0008-0000-0100-00002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5" name="Line 606">
          <a:extLst>
            <a:ext uri="{FF2B5EF4-FFF2-40B4-BE49-F238E27FC236}">
              <a16:creationId xmlns:a16="http://schemas.microsoft.com/office/drawing/2014/main" id="{00000000-0008-0000-0100-00002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6" name="Line 607">
          <a:extLst>
            <a:ext uri="{FF2B5EF4-FFF2-40B4-BE49-F238E27FC236}">
              <a16:creationId xmlns:a16="http://schemas.microsoft.com/office/drawing/2014/main" id="{00000000-0008-0000-0100-00002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7" name="Line 608">
          <a:extLst>
            <a:ext uri="{FF2B5EF4-FFF2-40B4-BE49-F238E27FC236}">
              <a16:creationId xmlns:a16="http://schemas.microsoft.com/office/drawing/2014/main" id="{00000000-0008-0000-0100-00002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8" name="Line 609">
          <a:extLst>
            <a:ext uri="{FF2B5EF4-FFF2-40B4-BE49-F238E27FC236}">
              <a16:creationId xmlns:a16="http://schemas.microsoft.com/office/drawing/2014/main" id="{00000000-0008-0000-0100-00002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29" name="Line 610">
          <a:extLst>
            <a:ext uri="{FF2B5EF4-FFF2-40B4-BE49-F238E27FC236}">
              <a16:creationId xmlns:a16="http://schemas.microsoft.com/office/drawing/2014/main" id="{00000000-0008-0000-0100-00002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0" name="Line 611">
          <a:extLst>
            <a:ext uri="{FF2B5EF4-FFF2-40B4-BE49-F238E27FC236}">
              <a16:creationId xmlns:a16="http://schemas.microsoft.com/office/drawing/2014/main" id="{00000000-0008-0000-0100-00002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1" name="Line 612">
          <a:extLst>
            <a:ext uri="{FF2B5EF4-FFF2-40B4-BE49-F238E27FC236}">
              <a16:creationId xmlns:a16="http://schemas.microsoft.com/office/drawing/2014/main" id="{00000000-0008-0000-0100-00002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2" name="Line 613">
          <a:extLst>
            <a:ext uri="{FF2B5EF4-FFF2-40B4-BE49-F238E27FC236}">
              <a16:creationId xmlns:a16="http://schemas.microsoft.com/office/drawing/2014/main" id="{00000000-0008-0000-0100-00002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3" name="Line 614">
          <a:extLst>
            <a:ext uri="{FF2B5EF4-FFF2-40B4-BE49-F238E27FC236}">
              <a16:creationId xmlns:a16="http://schemas.microsoft.com/office/drawing/2014/main" id="{00000000-0008-0000-0100-00002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4" name="Line 615">
          <a:extLst>
            <a:ext uri="{FF2B5EF4-FFF2-40B4-BE49-F238E27FC236}">
              <a16:creationId xmlns:a16="http://schemas.microsoft.com/office/drawing/2014/main" id="{00000000-0008-0000-0100-00002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5" name="Line 616">
          <a:extLst>
            <a:ext uri="{FF2B5EF4-FFF2-40B4-BE49-F238E27FC236}">
              <a16:creationId xmlns:a16="http://schemas.microsoft.com/office/drawing/2014/main" id="{00000000-0008-0000-0100-00002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6" name="Line 617">
          <a:extLst>
            <a:ext uri="{FF2B5EF4-FFF2-40B4-BE49-F238E27FC236}">
              <a16:creationId xmlns:a16="http://schemas.microsoft.com/office/drawing/2014/main" id="{00000000-0008-0000-0100-00002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7" name="Line 618">
          <a:extLst>
            <a:ext uri="{FF2B5EF4-FFF2-40B4-BE49-F238E27FC236}">
              <a16:creationId xmlns:a16="http://schemas.microsoft.com/office/drawing/2014/main" id="{00000000-0008-0000-0100-00002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8" name="Line 619">
          <a:extLst>
            <a:ext uri="{FF2B5EF4-FFF2-40B4-BE49-F238E27FC236}">
              <a16:creationId xmlns:a16="http://schemas.microsoft.com/office/drawing/2014/main" id="{00000000-0008-0000-0100-00002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39" name="Line 620">
          <a:extLst>
            <a:ext uri="{FF2B5EF4-FFF2-40B4-BE49-F238E27FC236}">
              <a16:creationId xmlns:a16="http://schemas.microsoft.com/office/drawing/2014/main" id="{00000000-0008-0000-0100-00002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0" name="Line 621">
          <a:extLst>
            <a:ext uri="{FF2B5EF4-FFF2-40B4-BE49-F238E27FC236}">
              <a16:creationId xmlns:a16="http://schemas.microsoft.com/office/drawing/2014/main" id="{00000000-0008-0000-0100-00003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1" name="Line 622">
          <a:extLst>
            <a:ext uri="{FF2B5EF4-FFF2-40B4-BE49-F238E27FC236}">
              <a16:creationId xmlns:a16="http://schemas.microsoft.com/office/drawing/2014/main" id="{00000000-0008-0000-0100-00003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2" name="Line 623">
          <a:extLst>
            <a:ext uri="{FF2B5EF4-FFF2-40B4-BE49-F238E27FC236}">
              <a16:creationId xmlns:a16="http://schemas.microsoft.com/office/drawing/2014/main" id="{00000000-0008-0000-0100-00003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3" name="Line 624">
          <a:extLst>
            <a:ext uri="{FF2B5EF4-FFF2-40B4-BE49-F238E27FC236}">
              <a16:creationId xmlns:a16="http://schemas.microsoft.com/office/drawing/2014/main" id="{00000000-0008-0000-0100-00003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4" name="Line 625">
          <a:extLst>
            <a:ext uri="{FF2B5EF4-FFF2-40B4-BE49-F238E27FC236}">
              <a16:creationId xmlns:a16="http://schemas.microsoft.com/office/drawing/2014/main" id="{00000000-0008-0000-0100-00003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5" name="Line 626">
          <a:extLst>
            <a:ext uri="{FF2B5EF4-FFF2-40B4-BE49-F238E27FC236}">
              <a16:creationId xmlns:a16="http://schemas.microsoft.com/office/drawing/2014/main" id="{00000000-0008-0000-0100-00003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6" name="Line 627">
          <a:extLst>
            <a:ext uri="{FF2B5EF4-FFF2-40B4-BE49-F238E27FC236}">
              <a16:creationId xmlns:a16="http://schemas.microsoft.com/office/drawing/2014/main" id="{00000000-0008-0000-0100-00003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7" name="Line 628">
          <a:extLst>
            <a:ext uri="{FF2B5EF4-FFF2-40B4-BE49-F238E27FC236}">
              <a16:creationId xmlns:a16="http://schemas.microsoft.com/office/drawing/2014/main" id="{00000000-0008-0000-0100-00003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8" name="Line 629">
          <a:extLst>
            <a:ext uri="{FF2B5EF4-FFF2-40B4-BE49-F238E27FC236}">
              <a16:creationId xmlns:a16="http://schemas.microsoft.com/office/drawing/2014/main" id="{00000000-0008-0000-0100-00003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49" name="Line 630">
          <a:extLst>
            <a:ext uri="{FF2B5EF4-FFF2-40B4-BE49-F238E27FC236}">
              <a16:creationId xmlns:a16="http://schemas.microsoft.com/office/drawing/2014/main" id="{00000000-0008-0000-0100-00003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0" name="Line 631">
          <a:extLst>
            <a:ext uri="{FF2B5EF4-FFF2-40B4-BE49-F238E27FC236}">
              <a16:creationId xmlns:a16="http://schemas.microsoft.com/office/drawing/2014/main" id="{00000000-0008-0000-0100-00003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1" name="Line 632">
          <a:extLst>
            <a:ext uri="{FF2B5EF4-FFF2-40B4-BE49-F238E27FC236}">
              <a16:creationId xmlns:a16="http://schemas.microsoft.com/office/drawing/2014/main" id="{00000000-0008-0000-0100-00003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2" name="Line 633">
          <a:extLst>
            <a:ext uri="{FF2B5EF4-FFF2-40B4-BE49-F238E27FC236}">
              <a16:creationId xmlns:a16="http://schemas.microsoft.com/office/drawing/2014/main" id="{00000000-0008-0000-0100-00003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3" name="Line 634">
          <a:extLst>
            <a:ext uri="{FF2B5EF4-FFF2-40B4-BE49-F238E27FC236}">
              <a16:creationId xmlns:a16="http://schemas.microsoft.com/office/drawing/2014/main" id="{00000000-0008-0000-0100-00003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4" name="Line 635">
          <a:extLst>
            <a:ext uri="{FF2B5EF4-FFF2-40B4-BE49-F238E27FC236}">
              <a16:creationId xmlns:a16="http://schemas.microsoft.com/office/drawing/2014/main" id="{00000000-0008-0000-0100-00003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5" name="Line 636">
          <a:extLst>
            <a:ext uri="{FF2B5EF4-FFF2-40B4-BE49-F238E27FC236}">
              <a16:creationId xmlns:a16="http://schemas.microsoft.com/office/drawing/2014/main" id="{00000000-0008-0000-0100-00003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6" name="Line 637">
          <a:extLst>
            <a:ext uri="{FF2B5EF4-FFF2-40B4-BE49-F238E27FC236}">
              <a16:creationId xmlns:a16="http://schemas.microsoft.com/office/drawing/2014/main" id="{00000000-0008-0000-0100-00004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7" name="Line 638">
          <a:extLst>
            <a:ext uri="{FF2B5EF4-FFF2-40B4-BE49-F238E27FC236}">
              <a16:creationId xmlns:a16="http://schemas.microsoft.com/office/drawing/2014/main" id="{00000000-0008-0000-0100-00004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8" name="Line 639">
          <a:extLst>
            <a:ext uri="{FF2B5EF4-FFF2-40B4-BE49-F238E27FC236}">
              <a16:creationId xmlns:a16="http://schemas.microsoft.com/office/drawing/2014/main" id="{00000000-0008-0000-0100-00004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59" name="Line 640">
          <a:extLst>
            <a:ext uri="{FF2B5EF4-FFF2-40B4-BE49-F238E27FC236}">
              <a16:creationId xmlns:a16="http://schemas.microsoft.com/office/drawing/2014/main" id="{00000000-0008-0000-0100-00004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0" name="Line 641">
          <a:extLst>
            <a:ext uri="{FF2B5EF4-FFF2-40B4-BE49-F238E27FC236}">
              <a16:creationId xmlns:a16="http://schemas.microsoft.com/office/drawing/2014/main" id="{00000000-0008-0000-0100-00004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1" name="Line 642">
          <a:extLst>
            <a:ext uri="{FF2B5EF4-FFF2-40B4-BE49-F238E27FC236}">
              <a16:creationId xmlns:a16="http://schemas.microsoft.com/office/drawing/2014/main" id="{00000000-0008-0000-0100-00004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2" name="Line 643">
          <a:extLst>
            <a:ext uri="{FF2B5EF4-FFF2-40B4-BE49-F238E27FC236}">
              <a16:creationId xmlns:a16="http://schemas.microsoft.com/office/drawing/2014/main" id="{00000000-0008-0000-0100-00004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3" name="Line 644">
          <a:extLst>
            <a:ext uri="{FF2B5EF4-FFF2-40B4-BE49-F238E27FC236}">
              <a16:creationId xmlns:a16="http://schemas.microsoft.com/office/drawing/2014/main" id="{00000000-0008-0000-0100-00004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4" name="Line 645">
          <a:extLst>
            <a:ext uri="{FF2B5EF4-FFF2-40B4-BE49-F238E27FC236}">
              <a16:creationId xmlns:a16="http://schemas.microsoft.com/office/drawing/2014/main" id="{00000000-0008-0000-0100-00004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5" name="Line 646">
          <a:extLst>
            <a:ext uri="{FF2B5EF4-FFF2-40B4-BE49-F238E27FC236}">
              <a16:creationId xmlns:a16="http://schemas.microsoft.com/office/drawing/2014/main" id="{00000000-0008-0000-0100-00004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6" name="Line 647">
          <a:extLst>
            <a:ext uri="{FF2B5EF4-FFF2-40B4-BE49-F238E27FC236}">
              <a16:creationId xmlns:a16="http://schemas.microsoft.com/office/drawing/2014/main" id="{00000000-0008-0000-0100-00004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7" name="Line 648">
          <a:extLst>
            <a:ext uri="{FF2B5EF4-FFF2-40B4-BE49-F238E27FC236}">
              <a16:creationId xmlns:a16="http://schemas.microsoft.com/office/drawing/2014/main" id="{00000000-0008-0000-0100-00004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8" name="Line 649">
          <a:extLst>
            <a:ext uri="{FF2B5EF4-FFF2-40B4-BE49-F238E27FC236}">
              <a16:creationId xmlns:a16="http://schemas.microsoft.com/office/drawing/2014/main" id="{00000000-0008-0000-0100-00004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69" name="Line 650">
          <a:extLst>
            <a:ext uri="{FF2B5EF4-FFF2-40B4-BE49-F238E27FC236}">
              <a16:creationId xmlns:a16="http://schemas.microsoft.com/office/drawing/2014/main" id="{00000000-0008-0000-0100-00004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0" name="Line 651">
          <a:extLst>
            <a:ext uri="{FF2B5EF4-FFF2-40B4-BE49-F238E27FC236}">
              <a16:creationId xmlns:a16="http://schemas.microsoft.com/office/drawing/2014/main" id="{00000000-0008-0000-0100-00004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1" name="Line 652">
          <a:extLst>
            <a:ext uri="{FF2B5EF4-FFF2-40B4-BE49-F238E27FC236}">
              <a16:creationId xmlns:a16="http://schemas.microsoft.com/office/drawing/2014/main" id="{00000000-0008-0000-0100-00004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2" name="Line 653">
          <a:extLst>
            <a:ext uri="{FF2B5EF4-FFF2-40B4-BE49-F238E27FC236}">
              <a16:creationId xmlns:a16="http://schemas.microsoft.com/office/drawing/2014/main" id="{00000000-0008-0000-0100-00005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3" name="Line 654">
          <a:extLst>
            <a:ext uri="{FF2B5EF4-FFF2-40B4-BE49-F238E27FC236}">
              <a16:creationId xmlns:a16="http://schemas.microsoft.com/office/drawing/2014/main" id="{00000000-0008-0000-0100-00005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4" name="Line 655">
          <a:extLst>
            <a:ext uri="{FF2B5EF4-FFF2-40B4-BE49-F238E27FC236}">
              <a16:creationId xmlns:a16="http://schemas.microsoft.com/office/drawing/2014/main" id="{00000000-0008-0000-0100-00005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5" name="Line 656">
          <a:extLst>
            <a:ext uri="{FF2B5EF4-FFF2-40B4-BE49-F238E27FC236}">
              <a16:creationId xmlns:a16="http://schemas.microsoft.com/office/drawing/2014/main" id="{00000000-0008-0000-0100-00005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6" name="Line 657">
          <a:extLst>
            <a:ext uri="{FF2B5EF4-FFF2-40B4-BE49-F238E27FC236}">
              <a16:creationId xmlns:a16="http://schemas.microsoft.com/office/drawing/2014/main" id="{00000000-0008-0000-0100-00005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7" name="Line 658">
          <a:extLst>
            <a:ext uri="{FF2B5EF4-FFF2-40B4-BE49-F238E27FC236}">
              <a16:creationId xmlns:a16="http://schemas.microsoft.com/office/drawing/2014/main" id="{00000000-0008-0000-0100-00005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8" name="Line 659">
          <a:extLst>
            <a:ext uri="{FF2B5EF4-FFF2-40B4-BE49-F238E27FC236}">
              <a16:creationId xmlns:a16="http://schemas.microsoft.com/office/drawing/2014/main" id="{00000000-0008-0000-0100-00005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79" name="Line 660">
          <a:extLst>
            <a:ext uri="{FF2B5EF4-FFF2-40B4-BE49-F238E27FC236}">
              <a16:creationId xmlns:a16="http://schemas.microsoft.com/office/drawing/2014/main" id="{00000000-0008-0000-0100-00005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0" name="Line 661">
          <a:extLst>
            <a:ext uri="{FF2B5EF4-FFF2-40B4-BE49-F238E27FC236}">
              <a16:creationId xmlns:a16="http://schemas.microsoft.com/office/drawing/2014/main" id="{00000000-0008-0000-0100-00005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1" name="Line 662">
          <a:extLst>
            <a:ext uri="{FF2B5EF4-FFF2-40B4-BE49-F238E27FC236}">
              <a16:creationId xmlns:a16="http://schemas.microsoft.com/office/drawing/2014/main" id="{00000000-0008-0000-0100-00005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2" name="Line 663">
          <a:extLst>
            <a:ext uri="{FF2B5EF4-FFF2-40B4-BE49-F238E27FC236}">
              <a16:creationId xmlns:a16="http://schemas.microsoft.com/office/drawing/2014/main" id="{00000000-0008-0000-0100-00005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3" name="Line 664">
          <a:extLst>
            <a:ext uri="{FF2B5EF4-FFF2-40B4-BE49-F238E27FC236}">
              <a16:creationId xmlns:a16="http://schemas.microsoft.com/office/drawing/2014/main" id="{00000000-0008-0000-0100-00005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4" name="Line 665">
          <a:extLst>
            <a:ext uri="{FF2B5EF4-FFF2-40B4-BE49-F238E27FC236}">
              <a16:creationId xmlns:a16="http://schemas.microsoft.com/office/drawing/2014/main" id="{00000000-0008-0000-0100-00005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5" name="Line 666">
          <a:extLst>
            <a:ext uri="{FF2B5EF4-FFF2-40B4-BE49-F238E27FC236}">
              <a16:creationId xmlns:a16="http://schemas.microsoft.com/office/drawing/2014/main" id="{00000000-0008-0000-0100-00005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6" name="Line 667">
          <a:extLst>
            <a:ext uri="{FF2B5EF4-FFF2-40B4-BE49-F238E27FC236}">
              <a16:creationId xmlns:a16="http://schemas.microsoft.com/office/drawing/2014/main" id="{00000000-0008-0000-0100-00005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7" name="Line 668">
          <a:extLst>
            <a:ext uri="{FF2B5EF4-FFF2-40B4-BE49-F238E27FC236}">
              <a16:creationId xmlns:a16="http://schemas.microsoft.com/office/drawing/2014/main" id="{00000000-0008-0000-0100-00005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8" name="Line 669">
          <a:extLst>
            <a:ext uri="{FF2B5EF4-FFF2-40B4-BE49-F238E27FC236}">
              <a16:creationId xmlns:a16="http://schemas.microsoft.com/office/drawing/2014/main" id="{00000000-0008-0000-0100-00006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89" name="Line 670">
          <a:extLst>
            <a:ext uri="{FF2B5EF4-FFF2-40B4-BE49-F238E27FC236}">
              <a16:creationId xmlns:a16="http://schemas.microsoft.com/office/drawing/2014/main" id="{00000000-0008-0000-0100-00006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0" name="Line 671">
          <a:extLst>
            <a:ext uri="{FF2B5EF4-FFF2-40B4-BE49-F238E27FC236}">
              <a16:creationId xmlns:a16="http://schemas.microsoft.com/office/drawing/2014/main" id="{00000000-0008-0000-0100-00006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1" name="Line 672">
          <a:extLst>
            <a:ext uri="{FF2B5EF4-FFF2-40B4-BE49-F238E27FC236}">
              <a16:creationId xmlns:a16="http://schemas.microsoft.com/office/drawing/2014/main" id="{00000000-0008-0000-0100-00006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2" name="Line 673">
          <a:extLst>
            <a:ext uri="{FF2B5EF4-FFF2-40B4-BE49-F238E27FC236}">
              <a16:creationId xmlns:a16="http://schemas.microsoft.com/office/drawing/2014/main" id="{00000000-0008-0000-0100-00006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3" name="Line 674">
          <a:extLst>
            <a:ext uri="{FF2B5EF4-FFF2-40B4-BE49-F238E27FC236}">
              <a16:creationId xmlns:a16="http://schemas.microsoft.com/office/drawing/2014/main" id="{00000000-0008-0000-0100-00006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4" name="Line 675">
          <a:extLst>
            <a:ext uri="{FF2B5EF4-FFF2-40B4-BE49-F238E27FC236}">
              <a16:creationId xmlns:a16="http://schemas.microsoft.com/office/drawing/2014/main" id="{00000000-0008-0000-0100-00006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5" name="Line 676">
          <a:extLst>
            <a:ext uri="{FF2B5EF4-FFF2-40B4-BE49-F238E27FC236}">
              <a16:creationId xmlns:a16="http://schemas.microsoft.com/office/drawing/2014/main" id="{00000000-0008-0000-0100-00006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6" name="Line 677">
          <a:extLst>
            <a:ext uri="{FF2B5EF4-FFF2-40B4-BE49-F238E27FC236}">
              <a16:creationId xmlns:a16="http://schemas.microsoft.com/office/drawing/2014/main" id="{00000000-0008-0000-0100-00006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7" name="Line 678">
          <a:extLst>
            <a:ext uri="{FF2B5EF4-FFF2-40B4-BE49-F238E27FC236}">
              <a16:creationId xmlns:a16="http://schemas.microsoft.com/office/drawing/2014/main" id="{00000000-0008-0000-0100-00006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8" name="Line 679">
          <a:extLst>
            <a:ext uri="{FF2B5EF4-FFF2-40B4-BE49-F238E27FC236}">
              <a16:creationId xmlns:a16="http://schemas.microsoft.com/office/drawing/2014/main" id="{00000000-0008-0000-0100-00006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899" name="Line 680">
          <a:extLst>
            <a:ext uri="{FF2B5EF4-FFF2-40B4-BE49-F238E27FC236}">
              <a16:creationId xmlns:a16="http://schemas.microsoft.com/office/drawing/2014/main" id="{00000000-0008-0000-0100-00006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0" name="Line 681">
          <a:extLst>
            <a:ext uri="{FF2B5EF4-FFF2-40B4-BE49-F238E27FC236}">
              <a16:creationId xmlns:a16="http://schemas.microsoft.com/office/drawing/2014/main" id="{00000000-0008-0000-0100-00006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1" name="Line 682">
          <a:extLst>
            <a:ext uri="{FF2B5EF4-FFF2-40B4-BE49-F238E27FC236}">
              <a16:creationId xmlns:a16="http://schemas.microsoft.com/office/drawing/2014/main" id="{00000000-0008-0000-0100-00006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2" name="Line 683">
          <a:extLst>
            <a:ext uri="{FF2B5EF4-FFF2-40B4-BE49-F238E27FC236}">
              <a16:creationId xmlns:a16="http://schemas.microsoft.com/office/drawing/2014/main" id="{00000000-0008-0000-0100-00006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3" name="Line 684">
          <a:extLst>
            <a:ext uri="{FF2B5EF4-FFF2-40B4-BE49-F238E27FC236}">
              <a16:creationId xmlns:a16="http://schemas.microsoft.com/office/drawing/2014/main" id="{00000000-0008-0000-0100-00006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4" name="Line 685">
          <a:extLst>
            <a:ext uri="{FF2B5EF4-FFF2-40B4-BE49-F238E27FC236}">
              <a16:creationId xmlns:a16="http://schemas.microsoft.com/office/drawing/2014/main" id="{00000000-0008-0000-0100-00007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5" name="Line 686">
          <a:extLst>
            <a:ext uri="{FF2B5EF4-FFF2-40B4-BE49-F238E27FC236}">
              <a16:creationId xmlns:a16="http://schemas.microsoft.com/office/drawing/2014/main" id="{00000000-0008-0000-0100-00007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6" name="Line 687">
          <a:extLst>
            <a:ext uri="{FF2B5EF4-FFF2-40B4-BE49-F238E27FC236}">
              <a16:creationId xmlns:a16="http://schemas.microsoft.com/office/drawing/2014/main" id="{00000000-0008-0000-0100-00007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7" name="Line 688">
          <a:extLst>
            <a:ext uri="{FF2B5EF4-FFF2-40B4-BE49-F238E27FC236}">
              <a16:creationId xmlns:a16="http://schemas.microsoft.com/office/drawing/2014/main" id="{00000000-0008-0000-0100-00007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8" name="Line 689">
          <a:extLst>
            <a:ext uri="{FF2B5EF4-FFF2-40B4-BE49-F238E27FC236}">
              <a16:creationId xmlns:a16="http://schemas.microsoft.com/office/drawing/2014/main" id="{00000000-0008-0000-0100-00007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09" name="Line 690">
          <a:extLst>
            <a:ext uri="{FF2B5EF4-FFF2-40B4-BE49-F238E27FC236}">
              <a16:creationId xmlns:a16="http://schemas.microsoft.com/office/drawing/2014/main" id="{00000000-0008-0000-0100-00007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0" name="Line 691">
          <a:extLst>
            <a:ext uri="{FF2B5EF4-FFF2-40B4-BE49-F238E27FC236}">
              <a16:creationId xmlns:a16="http://schemas.microsoft.com/office/drawing/2014/main" id="{00000000-0008-0000-0100-00007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1" name="Line 692">
          <a:extLst>
            <a:ext uri="{FF2B5EF4-FFF2-40B4-BE49-F238E27FC236}">
              <a16:creationId xmlns:a16="http://schemas.microsoft.com/office/drawing/2014/main" id="{00000000-0008-0000-0100-00007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2" name="Line 693">
          <a:extLst>
            <a:ext uri="{FF2B5EF4-FFF2-40B4-BE49-F238E27FC236}">
              <a16:creationId xmlns:a16="http://schemas.microsoft.com/office/drawing/2014/main" id="{00000000-0008-0000-0100-00007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3" name="Line 694">
          <a:extLst>
            <a:ext uri="{FF2B5EF4-FFF2-40B4-BE49-F238E27FC236}">
              <a16:creationId xmlns:a16="http://schemas.microsoft.com/office/drawing/2014/main" id="{00000000-0008-0000-0100-00007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4" name="Line 695">
          <a:extLst>
            <a:ext uri="{FF2B5EF4-FFF2-40B4-BE49-F238E27FC236}">
              <a16:creationId xmlns:a16="http://schemas.microsoft.com/office/drawing/2014/main" id="{00000000-0008-0000-0100-00007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5" name="Line 696">
          <a:extLst>
            <a:ext uri="{FF2B5EF4-FFF2-40B4-BE49-F238E27FC236}">
              <a16:creationId xmlns:a16="http://schemas.microsoft.com/office/drawing/2014/main" id="{00000000-0008-0000-0100-00007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6" name="Line 697">
          <a:extLst>
            <a:ext uri="{FF2B5EF4-FFF2-40B4-BE49-F238E27FC236}">
              <a16:creationId xmlns:a16="http://schemas.microsoft.com/office/drawing/2014/main" id="{00000000-0008-0000-0100-00007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7" name="Line 698">
          <a:extLst>
            <a:ext uri="{FF2B5EF4-FFF2-40B4-BE49-F238E27FC236}">
              <a16:creationId xmlns:a16="http://schemas.microsoft.com/office/drawing/2014/main" id="{00000000-0008-0000-0100-00007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8" name="Line 699">
          <a:extLst>
            <a:ext uri="{FF2B5EF4-FFF2-40B4-BE49-F238E27FC236}">
              <a16:creationId xmlns:a16="http://schemas.microsoft.com/office/drawing/2014/main" id="{00000000-0008-0000-0100-00007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19" name="Line 700">
          <a:extLst>
            <a:ext uri="{FF2B5EF4-FFF2-40B4-BE49-F238E27FC236}">
              <a16:creationId xmlns:a16="http://schemas.microsoft.com/office/drawing/2014/main" id="{00000000-0008-0000-0100-00007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0" name="Line 701">
          <a:extLst>
            <a:ext uri="{FF2B5EF4-FFF2-40B4-BE49-F238E27FC236}">
              <a16:creationId xmlns:a16="http://schemas.microsoft.com/office/drawing/2014/main" id="{00000000-0008-0000-0100-00008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1" name="Line 702">
          <a:extLst>
            <a:ext uri="{FF2B5EF4-FFF2-40B4-BE49-F238E27FC236}">
              <a16:creationId xmlns:a16="http://schemas.microsoft.com/office/drawing/2014/main" id="{00000000-0008-0000-0100-00008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2" name="Line 703">
          <a:extLst>
            <a:ext uri="{FF2B5EF4-FFF2-40B4-BE49-F238E27FC236}">
              <a16:creationId xmlns:a16="http://schemas.microsoft.com/office/drawing/2014/main" id="{00000000-0008-0000-0100-00008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3" name="Line 704">
          <a:extLst>
            <a:ext uri="{FF2B5EF4-FFF2-40B4-BE49-F238E27FC236}">
              <a16:creationId xmlns:a16="http://schemas.microsoft.com/office/drawing/2014/main" id="{00000000-0008-0000-0100-00008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4" name="Line 705">
          <a:extLst>
            <a:ext uri="{FF2B5EF4-FFF2-40B4-BE49-F238E27FC236}">
              <a16:creationId xmlns:a16="http://schemas.microsoft.com/office/drawing/2014/main" id="{00000000-0008-0000-0100-00008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5" name="Line 706">
          <a:extLst>
            <a:ext uri="{FF2B5EF4-FFF2-40B4-BE49-F238E27FC236}">
              <a16:creationId xmlns:a16="http://schemas.microsoft.com/office/drawing/2014/main" id="{00000000-0008-0000-0100-00008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6" name="Line 707">
          <a:extLst>
            <a:ext uri="{FF2B5EF4-FFF2-40B4-BE49-F238E27FC236}">
              <a16:creationId xmlns:a16="http://schemas.microsoft.com/office/drawing/2014/main" id="{00000000-0008-0000-0100-00008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7" name="Line 708">
          <a:extLst>
            <a:ext uri="{FF2B5EF4-FFF2-40B4-BE49-F238E27FC236}">
              <a16:creationId xmlns:a16="http://schemas.microsoft.com/office/drawing/2014/main" id="{00000000-0008-0000-0100-00008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8" name="Line 709">
          <a:extLst>
            <a:ext uri="{FF2B5EF4-FFF2-40B4-BE49-F238E27FC236}">
              <a16:creationId xmlns:a16="http://schemas.microsoft.com/office/drawing/2014/main" id="{00000000-0008-0000-0100-00008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29" name="Line 710">
          <a:extLst>
            <a:ext uri="{FF2B5EF4-FFF2-40B4-BE49-F238E27FC236}">
              <a16:creationId xmlns:a16="http://schemas.microsoft.com/office/drawing/2014/main" id="{00000000-0008-0000-0100-00008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0" name="Line 711">
          <a:extLst>
            <a:ext uri="{FF2B5EF4-FFF2-40B4-BE49-F238E27FC236}">
              <a16:creationId xmlns:a16="http://schemas.microsoft.com/office/drawing/2014/main" id="{00000000-0008-0000-0100-00008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1" name="Line 712">
          <a:extLst>
            <a:ext uri="{FF2B5EF4-FFF2-40B4-BE49-F238E27FC236}">
              <a16:creationId xmlns:a16="http://schemas.microsoft.com/office/drawing/2014/main" id="{00000000-0008-0000-0100-00008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2" name="Line 713">
          <a:extLst>
            <a:ext uri="{FF2B5EF4-FFF2-40B4-BE49-F238E27FC236}">
              <a16:creationId xmlns:a16="http://schemas.microsoft.com/office/drawing/2014/main" id="{00000000-0008-0000-0100-00008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3" name="Line 714">
          <a:extLst>
            <a:ext uri="{FF2B5EF4-FFF2-40B4-BE49-F238E27FC236}">
              <a16:creationId xmlns:a16="http://schemas.microsoft.com/office/drawing/2014/main" id="{00000000-0008-0000-0100-00008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4" name="Line 715">
          <a:extLst>
            <a:ext uri="{FF2B5EF4-FFF2-40B4-BE49-F238E27FC236}">
              <a16:creationId xmlns:a16="http://schemas.microsoft.com/office/drawing/2014/main" id="{00000000-0008-0000-0100-00008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5" name="Line 716">
          <a:extLst>
            <a:ext uri="{FF2B5EF4-FFF2-40B4-BE49-F238E27FC236}">
              <a16:creationId xmlns:a16="http://schemas.microsoft.com/office/drawing/2014/main" id="{00000000-0008-0000-0100-00008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6" name="Line 717">
          <a:extLst>
            <a:ext uri="{FF2B5EF4-FFF2-40B4-BE49-F238E27FC236}">
              <a16:creationId xmlns:a16="http://schemas.microsoft.com/office/drawing/2014/main" id="{00000000-0008-0000-0100-00009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7" name="Line 718">
          <a:extLst>
            <a:ext uri="{FF2B5EF4-FFF2-40B4-BE49-F238E27FC236}">
              <a16:creationId xmlns:a16="http://schemas.microsoft.com/office/drawing/2014/main" id="{00000000-0008-0000-0100-00009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8" name="Line 719">
          <a:extLst>
            <a:ext uri="{FF2B5EF4-FFF2-40B4-BE49-F238E27FC236}">
              <a16:creationId xmlns:a16="http://schemas.microsoft.com/office/drawing/2014/main" id="{00000000-0008-0000-0100-00009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39" name="Line 720">
          <a:extLst>
            <a:ext uri="{FF2B5EF4-FFF2-40B4-BE49-F238E27FC236}">
              <a16:creationId xmlns:a16="http://schemas.microsoft.com/office/drawing/2014/main" id="{00000000-0008-0000-0100-00009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0" name="Line 721">
          <a:extLst>
            <a:ext uri="{FF2B5EF4-FFF2-40B4-BE49-F238E27FC236}">
              <a16:creationId xmlns:a16="http://schemas.microsoft.com/office/drawing/2014/main" id="{00000000-0008-0000-0100-00009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1" name="Line 722">
          <a:extLst>
            <a:ext uri="{FF2B5EF4-FFF2-40B4-BE49-F238E27FC236}">
              <a16:creationId xmlns:a16="http://schemas.microsoft.com/office/drawing/2014/main" id="{00000000-0008-0000-0100-00009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2" name="Line 723">
          <a:extLst>
            <a:ext uri="{FF2B5EF4-FFF2-40B4-BE49-F238E27FC236}">
              <a16:creationId xmlns:a16="http://schemas.microsoft.com/office/drawing/2014/main" id="{00000000-0008-0000-0100-00009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3" name="Line 724">
          <a:extLst>
            <a:ext uri="{FF2B5EF4-FFF2-40B4-BE49-F238E27FC236}">
              <a16:creationId xmlns:a16="http://schemas.microsoft.com/office/drawing/2014/main" id="{00000000-0008-0000-0100-00009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4" name="Line 725">
          <a:extLst>
            <a:ext uri="{FF2B5EF4-FFF2-40B4-BE49-F238E27FC236}">
              <a16:creationId xmlns:a16="http://schemas.microsoft.com/office/drawing/2014/main" id="{00000000-0008-0000-0100-00009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5" name="Line 726">
          <a:extLst>
            <a:ext uri="{FF2B5EF4-FFF2-40B4-BE49-F238E27FC236}">
              <a16:creationId xmlns:a16="http://schemas.microsoft.com/office/drawing/2014/main" id="{00000000-0008-0000-0100-00009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6" name="Line 727">
          <a:extLst>
            <a:ext uri="{FF2B5EF4-FFF2-40B4-BE49-F238E27FC236}">
              <a16:creationId xmlns:a16="http://schemas.microsoft.com/office/drawing/2014/main" id="{00000000-0008-0000-0100-00009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7" name="Line 728">
          <a:extLst>
            <a:ext uri="{FF2B5EF4-FFF2-40B4-BE49-F238E27FC236}">
              <a16:creationId xmlns:a16="http://schemas.microsoft.com/office/drawing/2014/main" id="{00000000-0008-0000-0100-00009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8" name="Line 729">
          <a:extLst>
            <a:ext uri="{FF2B5EF4-FFF2-40B4-BE49-F238E27FC236}">
              <a16:creationId xmlns:a16="http://schemas.microsoft.com/office/drawing/2014/main" id="{00000000-0008-0000-0100-00009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49" name="Line 730">
          <a:extLst>
            <a:ext uri="{FF2B5EF4-FFF2-40B4-BE49-F238E27FC236}">
              <a16:creationId xmlns:a16="http://schemas.microsoft.com/office/drawing/2014/main" id="{00000000-0008-0000-0100-00009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0" name="Line 731">
          <a:extLst>
            <a:ext uri="{FF2B5EF4-FFF2-40B4-BE49-F238E27FC236}">
              <a16:creationId xmlns:a16="http://schemas.microsoft.com/office/drawing/2014/main" id="{00000000-0008-0000-0100-00009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1" name="Line 732">
          <a:extLst>
            <a:ext uri="{FF2B5EF4-FFF2-40B4-BE49-F238E27FC236}">
              <a16:creationId xmlns:a16="http://schemas.microsoft.com/office/drawing/2014/main" id="{00000000-0008-0000-0100-00009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2" name="Line 733">
          <a:extLst>
            <a:ext uri="{FF2B5EF4-FFF2-40B4-BE49-F238E27FC236}">
              <a16:creationId xmlns:a16="http://schemas.microsoft.com/office/drawing/2014/main" id="{00000000-0008-0000-0100-0000A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3" name="Line 734">
          <a:extLst>
            <a:ext uri="{FF2B5EF4-FFF2-40B4-BE49-F238E27FC236}">
              <a16:creationId xmlns:a16="http://schemas.microsoft.com/office/drawing/2014/main" id="{00000000-0008-0000-0100-0000A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4" name="Line 735">
          <a:extLst>
            <a:ext uri="{FF2B5EF4-FFF2-40B4-BE49-F238E27FC236}">
              <a16:creationId xmlns:a16="http://schemas.microsoft.com/office/drawing/2014/main" id="{00000000-0008-0000-0100-0000A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5" name="Line 736">
          <a:extLst>
            <a:ext uri="{FF2B5EF4-FFF2-40B4-BE49-F238E27FC236}">
              <a16:creationId xmlns:a16="http://schemas.microsoft.com/office/drawing/2014/main" id="{00000000-0008-0000-0100-0000A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6" name="Line 737">
          <a:extLst>
            <a:ext uri="{FF2B5EF4-FFF2-40B4-BE49-F238E27FC236}">
              <a16:creationId xmlns:a16="http://schemas.microsoft.com/office/drawing/2014/main" id="{00000000-0008-0000-0100-0000A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7" name="Line 738">
          <a:extLst>
            <a:ext uri="{FF2B5EF4-FFF2-40B4-BE49-F238E27FC236}">
              <a16:creationId xmlns:a16="http://schemas.microsoft.com/office/drawing/2014/main" id="{00000000-0008-0000-0100-0000A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8" name="Line 739">
          <a:extLst>
            <a:ext uri="{FF2B5EF4-FFF2-40B4-BE49-F238E27FC236}">
              <a16:creationId xmlns:a16="http://schemas.microsoft.com/office/drawing/2014/main" id="{00000000-0008-0000-0100-0000A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59" name="Line 740">
          <a:extLst>
            <a:ext uri="{FF2B5EF4-FFF2-40B4-BE49-F238E27FC236}">
              <a16:creationId xmlns:a16="http://schemas.microsoft.com/office/drawing/2014/main" id="{00000000-0008-0000-0100-0000A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0" name="Line 741">
          <a:extLst>
            <a:ext uri="{FF2B5EF4-FFF2-40B4-BE49-F238E27FC236}">
              <a16:creationId xmlns:a16="http://schemas.microsoft.com/office/drawing/2014/main" id="{00000000-0008-0000-0100-0000A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1" name="Line 742">
          <a:extLst>
            <a:ext uri="{FF2B5EF4-FFF2-40B4-BE49-F238E27FC236}">
              <a16:creationId xmlns:a16="http://schemas.microsoft.com/office/drawing/2014/main" id="{00000000-0008-0000-0100-0000A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2" name="Line 743">
          <a:extLst>
            <a:ext uri="{FF2B5EF4-FFF2-40B4-BE49-F238E27FC236}">
              <a16:creationId xmlns:a16="http://schemas.microsoft.com/office/drawing/2014/main" id="{00000000-0008-0000-0100-0000A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3" name="Line 744">
          <a:extLst>
            <a:ext uri="{FF2B5EF4-FFF2-40B4-BE49-F238E27FC236}">
              <a16:creationId xmlns:a16="http://schemas.microsoft.com/office/drawing/2014/main" id="{00000000-0008-0000-0100-0000A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4" name="Line 745">
          <a:extLst>
            <a:ext uri="{FF2B5EF4-FFF2-40B4-BE49-F238E27FC236}">
              <a16:creationId xmlns:a16="http://schemas.microsoft.com/office/drawing/2014/main" id="{00000000-0008-0000-0100-0000A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5" name="Line 746">
          <a:extLst>
            <a:ext uri="{FF2B5EF4-FFF2-40B4-BE49-F238E27FC236}">
              <a16:creationId xmlns:a16="http://schemas.microsoft.com/office/drawing/2014/main" id="{00000000-0008-0000-0100-0000A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6" name="Line 747">
          <a:extLst>
            <a:ext uri="{FF2B5EF4-FFF2-40B4-BE49-F238E27FC236}">
              <a16:creationId xmlns:a16="http://schemas.microsoft.com/office/drawing/2014/main" id="{00000000-0008-0000-0100-0000A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7" name="Line 748">
          <a:extLst>
            <a:ext uri="{FF2B5EF4-FFF2-40B4-BE49-F238E27FC236}">
              <a16:creationId xmlns:a16="http://schemas.microsoft.com/office/drawing/2014/main" id="{00000000-0008-0000-0100-0000A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8" name="Line 749">
          <a:extLst>
            <a:ext uri="{FF2B5EF4-FFF2-40B4-BE49-F238E27FC236}">
              <a16:creationId xmlns:a16="http://schemas.microsoft.com/office/drawing/2014/main" id="{00000000-0008-0000-0100-0000B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69" name="Line 750">
          <a:extLst>
            <a:ext uri="{FF2B5EF4-FFF2-40B4-BE49-F238E27FC236}">
              <a16:creationId xmlns:a16="http://schemas.microsoft.com/office/drawing/2014/main" id="{00000000-0008-0000-0100-0000B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0" name="Line 751">
          <a:extLst>
            <a:ext uri="{FF2B5EF4-FFF2-40B4-BE49-F238E27FC236}">
              <a16:creationId xmlns:a16="http://schemas.microsoft.com/office/drawing/2014/main" id="{00000000-0008-0000-0100-0000B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1" name="Line 752">
          <a:extLst>
            <a:ext uri="{FF2B5EF4-FFF2-40B4-BE49-F238E27FC236}">
              <a16:creationId xmlns:a16="http://schemas.microsoft.com/office/drawing/2014/main" id="{00000000-0008-0000-0100-0000B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2" name="Line 753">
          <a:extLst>
            <a:ext uri="{FF2B5EF4-FFF2-40B4-BE49-F238E27FC236}">
              <a16:creationId xmlns:a16="http://schemas.microsoft.com/office/drawing/2014/main" id="{00000000-0008-0000-0100-0000B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3" name="Line 754">
          <a:extLst>
            <a:ext uri="{FF2B5EF4-FFF2-40B4-BE49-F238E27FC236}">
              <a16:creationId xmlns:a16="http://schemas.microsoft.com/office/drawing/2014/main" id="{00000000-0008-0000-0100-0000B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4" name="Line 755">
          <a:extLst>
            <a:ext uri="{FF2B5EF4-FFF2-40B4-BE49-F238E27FC236}">
              <a16:creationId xmlns:a16="http://schemas.microsoft.com/office/drawing/2014/main" id="{00000000-0008-0000-0100-0000B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5" name="Line 756">
          <a:extLst>
            <a:ext uri="{FF2B5EF4-FFF2-40B4-BE49-F238E27FC236}">
              <a16:creationId xmlns:a16="http://schemas.microsoft.com/office/drawing/2014/main" id="{00000000-0008-0000-0100-0000B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6" name="Line 757">
          <a:extLst>
            <a:ext uri="{FF2B5EF4-FFF2-40B4-BE49-F238E27FC236}">
              <a16:creationId xmlns:a16="http://schemas.microsoft.com/office/drawing/2014/main" id="{00000000-0008-0000-0100-0000B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7" name="Line 758">
          <a:extLst>
            <a:ext uri="{FF2B5EF4-FFF2-40B4-BE49-F238E27FC236}">
              <a16:creationId xmlns:a16="http://schemas.microsoft.com/office/drawing/2014/main" id="{00000000-0008-0000-0100-0000B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8" name="Line 759">
          <a:extLst>
            <a:ext uri="{FF2B5EF4-FFF2-40B4-BE49-F238E27FC236}">
              <a16:creationId xmlns:a16="http://schemas.microsoft.com/office/drawing/2014/main" id="{00000000-0008-0000-0100-0000B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79" name="Line 760">
          <a:extLst>
            <a:ext uri="{FF2B5EF4-FFF2-40B4-BE49-F238E27FC236}">
              <a16:creationId xmlns:a16="http://schemas.microsoft.com/office/drawing/2014/main" id="{00000000-0008-0000-0100-0000B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0" name="Line 761">
          <a:extLst>
            <a:ext uri="{FF2B5EF4-FFF2-40B4-BE49-F238E27FC236}">
              <a16:creationId xmlns:a16="http://schemas.microsoft.com/office/drawing/2014/main" id="{00000000-0008-0000-0100-0000B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1" name="Line 762">
          <a:extLst>
            <a:ext uri="{FF2B5EF4-FFF2-40B4-BE49-F238E27FC236}">
              <a16:creationId xmlns:a16="http://schemas.microsoft.com/office/drawing/2014/main" id="{00000000-0008-0000-0100-0000B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2" name="Line 763">
          <a:extLst>
            <a:ext uri="{FF2B5EF4-FFF2-40B4-BE49-F238E27FC236}">
              <a16:creationId xmlns:a16="http://schemas.microsoft.com/office/drawing/2014/main" id="{00000000-0008-0000-0100-0000B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3" name="Line 764">
          <a:extLst>
            <a:ext uri="{FF2B5EF4-FFF2-40B4-BE49-F238E27FC236}">
              <a16:creationId xmlns:a16="http://schemas.microsoft.com/office/drawing/2014/main" id="{00000000-0008-0000-0100-0000B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4" name="Line 765">
          <a:extLst>
            <a:ext uri="{FF2B5EF4-FFF2-40B4-BE49-F238E27FC236}">
              <a16:creationId xmlns:a16="http://schemas.microsoft.com/office/drawing/2014/main" id="{00000000-0008-0000-0100-0000C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5" name="Line 766">
          <a:extLst>
            <a:ext uri="{FF2B5EF4-FFF2-40B4-BE49-F238E27FC236}">
              <a16:creationId xmlns:a16="http://schemas.microsoft.com/office/drawing/2014/main" id="{00000000-0008-0000-0100-0000C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6" name="Line 767">
          <a:extLst>
            <a:ext uri="{FF2B5EF4-FFF2-40B4-BE49-F238E27FC236}">
              <a16:creationId xmlns:a16="http://schemas.microsoft.com/office/drawing/2014/main" id="{00000000-0008-0000-0100-0000C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7" name="Line 768">
          <a:extLst>
            <a:ext uri="{FF2B5EF4-FFF2-40B4-BE49-F238E27FC236}">
              <a16:creationId xmlns:a16="http://schemas.microsoft.com/office/drawing/2014/main" id="{00000000-0008-0000-0100-0000C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8" name="Line 769">
          <a:extLst>
            <a:ext uri="{FF2B5EF4-FFF2-40B4-BE49-F238E27FC236}">
              <a16:creationId xmlns:a16="http://schemas.microsoft.com/office/drawing/2014/main" id="{00000000-0008-0000-0100-0000C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89" name="Line 770">
          <a:extLst>
            <a:ext uri="{FF2B5EF4-FFF2-40B4-BE49-F238E27FC236}">
              <a16:creationId xmlns:a16="http://schemas.microsoft.com/office/drawing/2014/main" id="{00000000-0008-0000-0100-0000C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0" name="Line 771">
          <a:extLst>
            <a:ext uri="{FF2B5EF4-FFF2-40B4-BE49-F238E27FC236}">
              <a16:creationId xmlns:a16="http://schemas.microsoft.com/office/drawing/2014/main" id="{00000000-0008-0000-0100-0000C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1" name="Line 772">
          <a:extLst>
            <a:ext uri="{FF2B5EF4-FFF2-40B4-BE49-F238E27FC236}">
              <a16:creationId xmlns:a16="http://schemas.microsoft.com/office/drawing/2014/main" id="{00000000-0008-0000-0100-0000C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2" name="Line 773">
          <a:extLst>
            <a:ext uri="{FF2B5EF4-FFF2-40B4-BE49-F238E27FC236}">
              <a16:creationId xmlns:a16="http://schemas.microsoft.com/office/drawing/2014/main" id="{00000000-0008-0000-0100-0000C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3" name="Line 774">
          <a:extLst>
            <a:ext uri="{FF2B5EF4-FFF2-40B4-BE49-F238E27FC236}">
              <a16:creationId xmlns:a16="http://schemas.microsoft.com/office/drawing/2014/main" id="{00000000-0008-0000-0100-0000C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4" name="Line 775">
          <a:extLst>
            <a:ext uri="{FF2B5EF4-FFF2-40B4-BE49-F238E27FC236}">
              <a16:creationId xmlns:a16="http://schemas.microsoft.com/office/drawing/2014/main" id="{00000000-0008-0000-0100-0000C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5" name="Line 776">
          <a:extLst>
            <a:ext uri="{FF2B5EF4-FFF2-40B4-BE49-F238E27FC236}">
              <a16:creationId xmlns:a16="http://schemas.microsoft.com/office/drawing/2014/main" id="{00000000-0008-0000-0100-0000C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6" name="Line 777">
          <a:extLst>
            <a:ext uri="{FF2B5EF4-FFF2-40B4-BE49-F238E27FC236}">
              <a16:creationId xmlns:a16="http://schemas.microsoft.com/office/drawing/2014/main" id="{00000000-0008-0000-0100-0000C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7" name="Line 778">
          <a:extLst>
            <a:ext uri="{FF2B5EF4-FFF2-40B4-BE49-F238E27FC236}">
              <a16:creationId xmlns:a16="http://schemas.microsoft.com/office/drawing/2014/main" id="{00000000-0008-0000-0100-0000C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8" name="Line 779">
          <a:extLst>
            <a:ext uri="{FF2B5EF4-FFF2-40B4-BE49-F238E27FC236}">
              <a16:creationId xmlns:a16="http://schemas.microsoft.com/office/drawing/2014/main" id="{00000000-0008-0000-0100-0000C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49999" name="Line 780">
          <a:extLst>
            <a:ext uri="{FF2B5EF4-FFF2-40B4-BE49-F238E27FC236}">
              <a16:creationId xmlns:a16="http://schemas.microsoft.com/office/drawing/2014/main" id="{00000000-0008-0000-0100-0000C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0" name="Line 781">
          <a:extLst>
            <a:ext uri="{FF2B5EF4-FFF2-40B4-BE49-F238E27FC236}">
              <a16:creationId xmlns:a16="http://schemas.microsoft.com/office/drawing/2014/main" id="{00000000-0008-0000-0100-0000D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1" name="Line 782">
          <a:extLst>
            <a:ext uri="{FF2B5EF4-FFF2-40B4-BE49-F238E27FC236}">
              <a16:creationId xmlns:a16="http://schemas.microsoft.com/office/drawing/2014/main" id="{00000000-0008-0000-0100-0000D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2" name="Line 783">
          <a:extLst>
            <a:ext uri="{FF2B5EF4-FFF2-40B4-BE49-F238E27FC236}">
              <a16:creationId xmlns:a16="http://schemas.microsoft.com/office/drawing/2014/main" id="{00000000-0008-0000-0100-0000D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3" name="Line 784">
          <a:extLst>
            <a:ext uri="{FF2B5EF4-FFF2-40B4-BE49-F238E27FC236}">
              <a16:creationId xmlns:a16="http://schemas.microsoft.com/office/drawing/2014/main" id="{00000000-0008-0000-0100-0000D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4" name="Line 785">
          <a:extLst>
            <a:ext uri="{FF2B5EF4-FFF2-40B4-BE49-F238E27FC236}">
              <a16:creationId xmlns:a16="http://schemas.microsoft.com/office/drawing/2014/main" id="{00000000-0008-0000-0100-0000D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5" name="Line 786">
          <a:extLst>
            <a:ext uri="{FF2B5EF4-FFF2-40B4-BE49-F238E27FC236}">
              <a16:creationId xmlns:a16="http://schemas.microsoft.com/office/drawing/2014/main" id="{00000000-0008-0000-0100-0000D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6" name="Line 787">
          <a:extLst>
            <a:ext uri="{FF2B5EF4-FFF2-40B4-BE49-F238E27FC236}">
              <a16:creationId xmlns:a16="http://schemas.microsoft.com/office/drawing/2014/main" id="{00000000-0008-0000-0100-0000D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7" name="Line 788">
          <a:extLst>
            <a:ext uri="{FF2B5EF4-FFF2-40B4-BE49-F238E27FC236}">
              <a16:creationId xmlns:a16="http://schemas.microsoft.com/office/drawing/2014/main" id="{00000000-0008-0000-0100-0000D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8" name="Line 789">
          <a:extLst>
            <a:ext uri="{FF2B5EF4-FFF2-40B4-BE49-F238E27FC236}">
              <a16:creationId xmlns:a16="http://schemas.microsoft.com/office/drawing/2014/main" id="{00000000-0008-0000-0100-0000D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09" name="Line 790">
          <a:extLst>
            <a:ext uri="{FF2B5EF4-FFF2-40B4-BE49-F238E27FC236}">
              <a16:creationId xmlns:a16="http://schemas.microsoft.com/office/drawing/2014/main" id="{00000000-0008-0000-0100-0000D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0" name="Line 791">
          <a:extLst>
            <a:ext uri="{FF2B5EF4-FFF2-40B4-BE49-F238E27FC236}">
              <a16:creationId xmlns:a16="http://schemas.microsoft.com/office/drawing/2014/main" id="{00000000-0008-0000-0100-0000D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1" name="Line 792">
          <a:extLst>
            <a:ext uri="{FF2B5EF4-FFF2-40B4-BE49-F238E27FC236}">
              <a16:creationId xmlns:a16="http://schemas.microsoft.com/office/drawing/2014/main" id="{00000000-0008-0000-0100-0000D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2" name="Line 793">
          <a:extLst>
            <a:ext uri="{FF2B5EF4-FFF2-40B4-BE49-F238E27FC236}">
              <a16:creationId xmlns:a16="http://schemas.microsoft.com/office/drawing/2014/main" id="{00000000-0008-0000-0100-0000D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3" name="Line 794">
          <a:extLst>
            <a:ext uri="{FF2B5EF4-FFF2-40B4-BE49-F238E27FC236}">
              <a16:creationId xmlns:a16="http://schemas.microsoft.com/office/drawing/2014/main" id="{00000000-0008-0000-0100-0000D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4" name="Line 795">
          <a:extLst>
            <a:ext uri="{FF2B5EF4-FFF2-40B4-BE49-F238E27FC236}">
              <a16:creationId xmlns:a16="http://schemas.microsoft.com/office/drawing/2014/main" id="{00000000-0008-0000-0100-0000D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5" name="Line 796">
          <a:extLst>
            <a:ext uri="{FF2B5EF4-FFF2-40B4-BE49-F238E27FC236}">
              <a16:creationId xmlns:a16="http://schemas.microsoft.com/office/drawing/2014/main" id="{00000000-0008-0000-0100-0000D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6" name="Line 797">
          <a:extLst>
            <a:ext uri="{FF2B5EF4-FFF2-40B4-BE49-F238E27FC236}">
              <a16:creationId xmlns:a16="http://schemas.microsoft.com/office/drawing/2014/main" id="{00000000-0008-0000-0100-0000E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7" name="Line 798">
          <a:extLst>
            <a:ext uri="{FF2B5EF4-FFF2-40B4-BE49-F238E27FC236}">
              <a16:creationId xmlns:a16="http://schemas.microsoft.com/office/drawing/2014/main" id="{00000000-0008-0000-0100-0000E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8" name="Line 799">
          <a:extLst>
            <a:ext uri="{FF2B5EF4-FFF2-40B4-BE49-F238E27FC236}">
              <a16:creationId xmlns:a16="http://schemas.microsoft.com/office/drawing/2014/main" id="{00000000-0008-0000-0100-0000E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19" name="Line 800">
          <a:extLst>
            <a:ext uri="{FF2B5EF4-FFF2-40B4-BE49-F238E27FC236}">
              <a16:creationId xmlns:a16="http://schemas.microsoft.com/office/drawing/2014/main" id="{00000000-0008-0000-0100-0000E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0" name="Line 801">
          <a:extLst>
            <a:ext uri="{FF2B5EF4-FFF2-40B4-BE49-F238E27FC236}">
              <a16:creationId xmlns:a16="http://schemas.microsoft.com/office/drawing/2014/main" id="{00000000-0008-0000-0100-0000E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1" name="Line 802">
          <a:extLst>
            <a:ext uri="{FF2B5EF4-FFF2-40B4-BE49-F238E27FC236}">
              <a16:creationId xmlns:a16="http://schemas.microsoft.com/office/drawing/2014/main" id="{00000000-0008-0000-0100-0000E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2" name="Line 803">
          <a:extLst>
            <a:ext uri="{FF2B5EF4-FFF2-40B4-BE49-F238E27FC236}">
              <a16:creationId xmlns:a16="http://schemas.microsoft.com/office/drawing/2014/main" id="{00000000-0008-0000-0100-0000E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3" name="Line 804">
          <a:extLst>
            <a:ext uri="{FF2B5EF4-FFF2-40B4-BE49-F238E27FC236}">
              <a16:creationId xmlns:a16="http://schemas.microsoft.com/office/drawing/2014/main" id="{00000000-0008-0000-0100-0000E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4" name="Line 805">
          <a:extLst>
            <a:ext uri="{FF2B5EF4-FFF2-40B4-BE49-F238E27FC236}">
              <a16:creationId xmlns:a16="http://schemas.microsoft.com/office/drawing/2014/main" id="{00000000-0008-0000-0100-0000E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5" name="Line 806">
          <a:extLst>
            <a:ext uri="{FF2B5EF4-FFF2-40B4-BE49-F238E27FC236}">
              <a16:creationId xmlns:a16="http://schemas.microsoft.com/office/drawing/2014/main" id="{00000000-0008-0000-0100-0000E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6" name="Line 807">
          <a:extLst>
            <a:ext uri="{FF2B5EF4-FFF2-40B4-BE49-F238E27FC236}">
              <a16:creationId xmlns:a16="http://schemas.microsoft.com/office/drawing/2014/main" id="{00000000-0008-0000-0100-0000E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7" name="Line 808">
          <a:extLst>
            <a:ext uri="{FF2B5EF4-FFF2-40B4-BE49-F238E27FC236}">
              <a16:creationId xmlns:a16="http://schemas.microsoft.com/office/drawing/2014/main" id="{00000000-0008-0000-0100-0000E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8" name="Line 809">
          <a:extLst>
            <a:ext uri="{FF2B5EF4-FFF2-40B4-BE49-F238E27FC236}">
              <a16:creationId xmlns:a16="http://schemas.microsoft.com/office/drawing/2014/main" id="{00000000-0008-0000-0100-0000E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29" name="Line 810">
          <a:extLst>
            <a:ext uri="{FF2B5EF4-FFF2-40B4-BE49-F238E27FC236}">
              <a16:creationId xmlns:a16="http://schemas.microsoft.com/office/drawing/2014/main" id="{00000000-0008-0000-0100-0000E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0" name="Line 811">
          <a:extLst>
            <a:ext uri="{FF2B5EF4-FFF2-40B4-BE49-F238E27FC236}">
              <a16:creationId xmlns:a16="http://schemas.microsoft.com/office/drawing/2014/main" id="{00000000-0008-0000-0100-0000E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1" name="Line 812">
          <a:extLst>
            <a:ext uri="{FF2B5EF4-FFF2-40B4-BE49-F238E27FC236}">
              <a16:creationId xmlns:a16="http://schemas.microsoft.com/office/drawing/2014/main" id="{00000000-0008-0000-0100-0000E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2" name="Line 813">
          <a:extLst>
            <a:ext uri="{FF2B5EF4-FFF2-40B4-BE49-F238E27FC236}">
              <a16:creationId xmlns:a16="http://schemas.microsoft.com/office/drawing/2014/main" id="{00000000-0008-0000-0100-0000F0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3" name="Line 814">
          <a:extLst>
            <a:ext uri="{FF2B5EF4-FFF2-40B4-BE49-F238E27FC236}">
              <a16:creationId xmlns:a16="http://schemas.microsoft.com/office/drawing/2014/main" id="{00000000-0008-0000-0100-0000F1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4" name="Line 815">
          <a:extLst>
            <a:ext uri="{FF2B5EF4-FFF2-40B4-BE49-F238E27FC236}">
              <a16:creationId xmlns:a16="http://schemas.microsoft.com/office/drawing/2014/main" id="{00000000-0008-0000-0100-0000F2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5" name="Line 816">
          <a:extLst>
            <a:ext uri="{FF2B5EF4-FFF2-40B4-BE49-F238E27FC236}">
              <a16:creationId xmlns:a16="http://schemas.microsoft.com/office/drawing/2014/main" id="{00000000-0008-0000-0100-0000F3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6" name="Line 817">
          <a:extLst>
            <a:ext uri="{FF2B5EF4-FFF2-40B4-BE49-F238E27FC236}">
              <a16:creationId xmlns:a16="http://schemas.microsoft.com/office/drawing/2014/main" id="{00000000-0008-0000-0100-0000F4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7" name="Line 818">
          <a:extLst>
            <a:ext uri="{FF2B5EF4-FFF2-40B4-BE49-F238E27FC236}">
              <a16:creationId xmlns:a16="http://schemas.microsoft.com/office/drawing/2014/main" id="{00000000-0008-0000-0100-0000F5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8" name="Line 819">
          <a:extLst>
            <a:ext uri="{FF2B5EF4-FFF2-40B4-BE49-F238E27FC236}">
              <a16:creationId xmlns:a16="http://schemas.microsoft.com/office/drawing/2014/main" id="{00000000-0008-0000-0100-0000F6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39" name="Line 820">
          <a:extLst>
            <a:ext uri="{FF2B5EF4-FFF2-40B4-BE49-F238E27FC236}">
              <a16:creationId xmlns:a16="http://schemas.microsoft.com/office/drawing/2014/main" id="{00000000-0008-0000-0100-0000F7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0" name="Line 821">
          <a:extLst>
            <a:ext uri="{FF2B5EF4-FFF2-40B4-BE49-F238E27FC236}">
              <a16:creationId xmlns:a16="http://schemas.microsoft.com/office/drawing/2014/main" id="{00000000-0008-0000-0100-0000F8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1" name="Line 822">
          <a:extLst>
            <a:ext uri="{FF2B5EF4-FFF2-40B4-BE49-F238E27FC236}">
              <a16:creationId xmlns:a16="http://schemas.microsoft.com/office/drawing/2014/main" id="{00000000-0008-0000-0100-0000F9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2" name="Line 823">
          <a:extLst>
            <a:ext uri="{FF2B5EF4-FFF2-40B4-BE49-F238E27FC236}">
              <a16:creationId xmlns:a16="http://schemas.microsoft.com/office/drawing/2014/main" id="{00000000-0008-0000-0100-0000FA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3" name="Line 824">
          <a:extLst>
            <a:ext uri="{FF2B5EF4-FFF2-40B4-BE49-F238E27FC236}">
              <a16:creationId xmlns:a16="http://schemas.microsoft.com/office/drawing/2014/main" id="{00000000-0008-0000-0100-0000FB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4" name="Line 825">
          <a:extLst>
            <a:ext uri="{FF2B5EF4-FFF2-40B4-BE49-F238E27FC236}">
              <a16:creationId xmlns:a16="http://schemas.microsoft.com/office/drawing/2014/main" id="{00000000-0008-0000-0100-0000FC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5" name="Line 826">
          <a:extLst>
            <a:ext uri="{FF2B5EF4-FFF2-40B4-BE49-F238E27FC236}">
              <a16:creationId xmlns:a16="http://schemas.microsoft.com/office/drawing/2014/main" id="{00000000-0008-0000-0100-0000FD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6" name="Line 827">
          <a:extLst>
            <a:ext uri="{FF2B5EF4-FFF2-40B4-BE49-F238E27FC236}">
              <a16:creationId xmlns:a16="http://schemas.microsoft.com/office/drawing/2014/main" id="{00000000-0008-0000-0100-0000FE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0047" name="Line 828">
          <a:extLst>
            <a:ext uri="{FF2B5EF4-FFF2-40B4-BE49-F238E27FC236}">
              <a16:creationId xmlns:a16="http://schemas.microsoft.com/office/drawing/2014/main" id="{00000000-0008-0000-0100-0000FF4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0" name="Line 829">
          <a:extLst>
            <a:ext uri="{FF2B5EF4-FFF2-40B4-BE49-F238E27FC236}">
              <a16:creationId xmlns:a16="http://schemas.microsoft.com/office/drawing/2014/main" id="{00000000-0008-0000-0100-00000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1" name="Line 830">
          <a:extLst>
            <a:ext uri="{FF2B5EF4-FFF2-40B4-BE49-F238E27FC236}">
              <a16:creationId xmlns:a16="http://schemas.microsoft.com/office/drawing/2014/main" id="{00000000-0008-0000-0100-00000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2" name="Line 831">
          <a:extLst>
            <a:ext uri="{FF2B5EF4-FFF2-40B4-BE49-F238E27FC236}">
              <a16:creationId xmlns:a16="http://schemas.microsoft.com/office/drawing/2014/main" id="{00000000-0008-0000-0100-00000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3" name="Line 832">
          <a:extLst>
            <a:ext uri="{FF2B5EF4-FFF2-40B4-BE49-F238E27FC236}">
              <a16:creationId xmlns:a16="http://schemas.microsoft.com/office/drawing/2014/main" id="{00000000-0008-0000-0100-00000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4" name="Line 833">
          <a:extLst>
            <a:ext uri="{FF2B5EF4-FFF2-40B4-BE49-F238E27FC236}">
              <a16:creationId xmlns:a16="http://schemas.microsoft.com/office/drawing/2014/main" id="{00000000-0008-0000-0100-00000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5" name="Line 834">
          <a:extLst>
            <a:ext uri="{FF2B5EF4-FFF2-40B4-BE49-F238E27FC236}">
              <a16:creationId xmlns:a16="http://schemas.microsoft.com/office/drawing/2014/main" id="{00000000-0008-0000-0100-00000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6" name="Line 835">
          <a:extLst>
            <a:ext uri="{FF2B5EF4-FFF2-40B4-BE49-F238E27FC236}">
              <a16:creationId xmlns:a16="http://schemas.microsoft.com/office/drawing/2014/main" id="{00000000-0008-0000-0100-00000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7" name="Line 836">
          <a:extLst>
            <a:ext uri="{FF2B5EF4-FFF2-40B4-BE49-F238E27FC236}">
              <a16:creationId xmlns:a16="http://schemas.microsoft.com/office/drawing/2014/main" id="{00000000-0008-0000-0100-00000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8" name="Line 837">
          <a:extLst>
            <a:ext uri="{FF2B5EF4-FFF2-40B4-BE49-F238E27FC236}">
              <a16:creationId xmlns:a16="http://schemas.microsoft.com/office/drawing/2014/main" id="{00000000-0008-0000-0100-00000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29" name="Line 838">
          <a:extLst>
            <a:ext uri="{FF2B5EF4-FFF2-40B4-BE49-F238E27FC236}">
              <a16:creationId xmlns:a16="http://schemas.microsoft.com/office/drawing/2014/main" id="{00000000-0008-0000-0100-00000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0" name="Line 839">
          <a:extLst>
            <a:ext uri="{FF2B5EF4-FFF2-40B4-BE49-F238E27FC236}">
              <a16:creationId xmlns:a16="http://schemas.microsoft.com/office/drawing/2014/main" id="{00000000-0008-0000-0100-00000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1" name="Line 840">
          <a:extLst>
            <a:ext uri="{FF2B5EF4-FFF2-40B4-BE49-F238E27FC236}">
              <a16:creationId xmlns:a16="http://schemas.microsoft.com/office/drawing/2014/main" id="{00000000-0008-0000-0100-00000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2" name="Line 841">
          <a:extLst>
            <a:ext uri="{FF2B5EF4-FFF2-40B4-BE49-F238E27FC236}">
              <a16:creationId xmlns:a16="http://schemas.microsoft.com/office/drawing/2014/main" id="{00000000-0008-0000-0100-00000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3" name="Line 842">
          <a:extLst>
            <a:ext uri="{FF2B5EF4-FFF2-40B4-BE49-F238E27FC236}">
              <a16:creationId xmlns:a16="http://schemas.microsoft.com/office/drawing/2014/main" id="{00000000-0008-0000-0100-00000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4" name="Line 843">
          <a:extLst>
            <a:ext uri="{FF2B5EF4-FFF2-40B4-BE49-F238E27FC236}">
              <a16:creationId xmlns:a16="http://schemas.microsoft.com/office/drawing/2014/main" id="{00000000-0008-0000-0100-00000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5" name="Line 844">
          <a:extLst>
            <a:ext uri="{FF2B5EF4-FFF2-40B4-BE49-F238E27FC236}">
              <a16:creationId xmlns:a16="http://schemas.microsoft.com/office/drawing/2014/main" id="{00000000-0008-0000-0100-00000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6" name="Line 845">
          <a:extLst>
            <a:ext uri="{FF2B5EF4-FFF2-40B4-BE49-F238E27FC236}">
              <a16:creationId xmlns:a16="http://schemas.microsoft.com/office/drawing/2014/main" id="{00000000-0008-0000-0100-00001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7" name="Line 846">
          <a:extLst>
            <a:ext uri="{FF2B5EF4-FFF2-40B4-BE49-F238E27FC236}">
              <a16:creationId xmlns:a16="http://schemas.microsoft.com/office/drawing/2014/main" id="{00000000-0008-0000-0100-00001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8" name="Line 847">
          <a:extLst>
            <a:ext uri="{FF2B5EF4-FFF2-40B4-BE49-F238E27FC236}">
              <a16:creationId xmlns:a16="http://schemas.microsoft.com/office/drawing/2014/main" id="{00000000-0008-0000-0100-00001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39" name="Line 848">
          <a:extLst>
            <a:ext uri="{FF2B5EF4-FFF2-40B4-BE49-F238E27FC236}">
              <a16:creationId xmlns:a16="http://schemas.microsoft.com/office/drawing/2014/main" id="{00000000-0008-0000-0100-00001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0" name="Line 849">
          <a:extLst>
            <a:ext uri="{FF2B5EF4-FFF2-40B4-BE49-F238E27FC236}">
              <a16:creationId xmlns:a16="http://schemas.microsoft.com/office/drawing/2014/main" id="{00000000-0008-0000-0100-00001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1" name="Line 850">
          <a:extLst>
            <a:ext uri="{FF2B5EF4-FFF2-40B4-BE49-F238E27FC236}">
              <a16:creationId xmlns:a16="http://schemas.microsoft.com/office/drawing/2014/main" id="{00000000-0008-0000-0100-00001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2" name="Line 851">
          <a:extLst>
            <a:ext uri="{FF2B5EF4-FFF2-40B4-BE49-F238E27FC236}">
              <a16:creationId xmlns:a16="http://schemas.microsoft.com/office/drawing/2014/main" id="{00000000-0008-0000-0100-00001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3" name="Line 852">
          <a:extLst>
            <a:ext uri="{FF2B5EF4-FFF2-40B4-BE49-F238E27FC236}">
              <a16:creationId xmlns:a16="http://schemas.microsoft.com/office/drawing/2014/main" id="{00000000-0008-0000-0100-00001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4" name="Line 853">
          <a:extLst>
            <a:ext uri="{FF2B5EF4-FFF2-40B4-BE49-F238E27FC236}">
              <a16:creationId xmlns:a16="http://schemas.microsoft.com/office/drawing/2014/main" id="{00000000-0008-0000-0100-00001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5" name="Line 854">
          <a:extLst>
            <a:ext uri="{FF2B5EF4-FFF2-40B4-BE49-F238E27FC236}">
              <a16:creationId xmlns:a16="http://schemas.microsoft.com/office/drawing/2014/main" id="{00000000-0008-0000-0100-00001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6" name="Line 855">
          <a:extLst>
            <a:ext uri="{FF2B5EF4-FFF2-40B4-BE49-F238E27FC236}">
              <a16:creationId xmlns:a16="http://schemas.microsoft.com/office/drawing/2014/main" id="{00000000-0008-0000-0100-00001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7" name="Line 856">
          <a:extLst>
            <a:ext uri="{FF2B5EF4-FFF2-40B4-BE49-F238E27FC236}">
              <a16:creationId xmlns:a16="http://schemas.microsoft.com/office/drawing/2014/main" id="{00000000-0008-0000-0100-00001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8" name="Line 857">
          <a:extLst>
            <a:ext uri="{FF2B5EF4-FFF2-40B4-BE49-F238E27FC236}">
              <a16:creationId xmlns:a16="http://schemas.microsoft.com/office/drawing/2014/main" id="{00000000-0008-0000-0100-00001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49" name="Line 858">
          <a:extLst>
            <a:ext uri="{FF2B5EF4-FFF2-40B4-BE49-F238E27FC236}">
              <a16:creationId xmlns:a16="http://schemas.microsoft.com/office/drawing/2014/main" id="{00000000-0008-0000-0100-00001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0" name="Line 859">
          <a:extLst>
            <a:ext uri="{FF2B5EF4-FFF2-40B4-BE49-F238E27FC236}">
              <a16:creationId xmlns:a16="http://schemas.microsoft.com/office/drawing/2014/main" id="{00000000-0008-0000-0100-00001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1" name="Line 860">
          <a:extLst>
            <a:ext uri="{FF2B5EF4-FFF2-40B4-BE49-F238E27FC236}">
              <a16:creationId xmlns:a16="http://schemas.microsoft.com/office/drawing/2014/main" id="{00000000-0008-0000-0100-00001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2" name="Line 861">
          <a:extLst>
            <a:ext uri="{FF2B5EF4-FFF2-40B4-BE49-F238E27FC236}">
              <a16:creationId xmlns:a16="http://schemas.microsoft.com/office/drawing/2014/main" id="{00000000-0008-0000-0100-00002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3" name="Line 862">
          <a:extLst>
            <a:ext uri="{FF2B5EF4-FFF2-40B4-BE49-F238E27FC236}">
              <a16:creationId xmlns:a16="http://schemas.microsoft.com/office/drawing/2014/main" id="{00000000-0008-0000-0100-00002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4" name="Line 863">
          <a:extLst>
            <a:ext uri="{FF2B5EF4-FFF2-40B4-BE49-F238E27FC236}">
              <a16:creationId xmlns:a16="http://schemas.microsoft.com/office/drawing/2014/main" id="{00000000-0008-0000-0100-00002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5" name="Line 864">
          <a:extLst>
            <a:ext uri="{FF2B5EF4-FFF2-40B4-BE49-F238E27FC236}">
              <a16:creationId xmlns:a16="http://schemas.microsoft.com/office/drawing/2014/main" id="{00000000-0008-0000-0100-00002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6" name="Line 865">
          <a:extLst>
            <a:ext uri="{FF2B5EF4-FFF2-40B4-BE49-F238E27FC236}">
              <a16:creationId xmlns:a16="http://schemas.microsoft.com/office/drawing/2014/main" id="{00000000-0008-0000-0100-00002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7" name="Line 866">
          <a:extLst>
            <a:ext uri="{FF2B5EF4-FFF2-40B4-BE49-F238E27FC236}">
              <a16:creationId xmlns:a16="http://schemas.microsoft.com/office/drawing/2014/main" id="{00000000-0008-0000-0100-00002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8" name="Line 867">
          <a:extLst>
            <a:ext uri="{FF2B5EF4-FFF2-40B4-BE49-F238E27FC236}">
              <a16:creationId xmlns:a16="http://schemas.microsoft.com/office/drawing/2014/main" id="{00000000-0008-0000-0100-00002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59" name="Line 868">
          <a:extLst>
            <a:ext uri="{FF2B5EF4-FFF2-40B4-BE49-F238E27FC236}">
              <a16:creationId xmlns:a16="http://schemas.microsoft.com/office/drawing/2014/main" id="{00000000-0008-0000-0100-00002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0" name="Line 869">
          <a:extLst>
            <a:ext uri="{FF2B5EF4-FFF2-40B4-BE49-F238E27FC236}">
              <a16:creationId xmlns:a16="http://schemas.microsoft.com/office/drawing/2014/main" id="{00000000-0008-0000-0100-00002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1" name="Line 870">
          <a:extLst>
            <a:ext uri="{FF2B5EF4-FFF2-40B4-BE49-F238E27FC236}">
              <a16:creationId xmlns:a16="http://schemas.microsoft.com/office/drawing/2014/main" id="{00000000-0008-0000-0100-00002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2" name="Line 871">
          <a:extLst>
            <a:ext uri="{FF2B5EF4-FFF2-40B4-BE49-F238E27FC236}">
              <a16:creationId xmlns:a16="http://schemas.microsoft.com/office/drawing/2014/main" id="{00000000-0008-0000-0100-00002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3" name="Line 872">
          <a:extLst>
            <a:ext uri="{FF2B5EF4-FFF2-40B4-BE49-F238E27FC236}">
              <a16:creationId xmlns:a16="http://schemas.microsoft.com/office/drawing/2014/main" id="{00000000-0008-0000-0100-00002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4" name="Line 873">
          <a:extLst>
            <a:ext uri="{FF2B5EF4-FFF2-40B4-BE49-F238E27FC236}">
              <a16:creationId xmlns:a16="http://schemas.microsoft.com/office/drawing/2014/main" id="{00000000-0008-0000-0100-00002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5" name="Line 874">
          <a:extLst>
            <a:ext uri="{FF2B5EF4-FFF2-40B4-BE49-F238E27FC236}">
              <a16:creationId xmlns:a16="http://schemas.microsoft.com/office/drawing/2014/main" id="{00000000-0008-0000-0100-00002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6" name="Line 875">
          <a:extLst>
            <a:ext uri="{FF2B5EF4-FFF2-40B4-BE49-F238E27FC236}">
              <a16:creationId xmlns:a16="http://schemas.microsoft.com/office/drawing/2014/main" id="{00000000-0008-0000-0100-00002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7" name="Line 876">
          <a:extLst>
            <a:ext uri="{FF2B5EF4-FFF2-40B4-BE49-F238E27FC236}">
              <a16:creationId xmlns:a16="http://schemas.microsoft.com/office/drawing/2014/main" id="{00000000-0008-0000-0100-00002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8" name="Line 877">
          <a:extLst>
            <a:ext uri="{FF2B5EF4-FFF2-40B4-BE49-F238E27FC236}">
              <a16:creationId xmlns:a16="http://schemas.microsoft.com/office/drawing/2014/main" id="{00000000-0008-0000-0100-00003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69" name="Line 878">
          <a:extLst>
            <a:ext uri="{FF2B5EF4-FFF2-40B4-BE49-F238E27FC236}">
              <a16:creationId xmlns:a16="http://schemas.microsoft.com/office/drawing/2014/main" id="{00000000-0008-0000-0100-00003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0" name="Line 879">
          <a:extLst>
            <a:ext uri="{FF2B5EF4-FFF2-40B4-BE49-F238E27FC236}">
              <a16:creationId xmlns:a16="http://schemas.microsoft.com/office/drawing/2014/main" id="{00000000-0008-0000-0100-00003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1" name="Line 880">
          <a:extLst>
            <a:ext uri="{FF2B5EF4-FFF2-40B4-BE49-F238E27FC236}">
              <a16:creationId xmlns:a16="http://schemas.microsoft.com/office/drawing/2014/main" id="{00000000-0008-0000-0100-00003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2" name="Line 881">
          <a:extLst>
            <a:ext uri="{FF2B5EF4-FFF2-40B4-BE49-F238E27FC236}">
              <a16:creationId xmlns:a16="http://schemas.microsoft.com/office/drawing/2014/main" id="{00000000-0008-0000-0100-00003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3" name="Line 882">
          <a:extLst>
            <a:ext uri="{FF2B5EF4-FFF2-40B4-BE49-F238E27FC236}">
              <a16:creationId xmlns:a16="http://schemas.microsoft.com/office/drawing/2014/main" id="{00000000-0008-0000-0100-00003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4" name="Line 883">
          <a:extLst>
            <a:ext uri="{FF2B5EF4-FFF2-40B4-BE49-F238E27FC236}">
              <a16:creationId xmlns:a16="http://schemas.microsoft.com/office/drawing/2014/main" id="{00000000-0008-0000-0100-00003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5" name="Line 884">
          <a:extLst>
            <a:ext uri="{FF2B5EF4-FFF2-40B4-BE49-F238E27FC236}">
              <a16:creationId xmlns:a16="http://schemas.microsoft.com/office/drawing/2014/main" id="{00000000-0008-0000-0100-00003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6" name="Line 885">
          <a:extLst>
            <a:ext uri="{FF2B5EF4-FFF2-40B4-BE49-F238E27FC236}">
              <a16:creationId xmlns:a16="http://schemas.microsoft.com/office/drawing/2014/main" id="{00000000-0008-0000-0100-00003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7" name="Line 886">
          <a:extLst>
            <a:ext uri="{FF2B5EF4-FFF2-40B4-BE49-F238E27FC236}">
              <a16:creationId xmlns:a16="http://schemas.microsoft.com/office/drawing/2014/main" id="{00000000-0008-0000-0100-00003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8" name="Line 887">
          <a:extLst>
            <a:ext uri="{FF2B5EF4-FFF2-40B4-BE49-F238E27FC236}">
              <a16:creationId xmlns:a16="http://schemas.microsoft.com/office/drawing/2014/main" id="{00000000-0008-0000-0100-00003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79" name="Line 888">
          <a:extLst>
            <a:ext uri="{FF2B5EF4-FFF2-40B4-BE49-F238E27FC236}">
              <a16:creationId xmlns:a16="http://schemas.microsoft.com/office/drawing/2014/main" id="{00000000-0008-0000-0100-00003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0" name="Line 889">
          <a:extLst>
            <a:ext uri="{FF2B5EF4-FFF2-40B4-BE49-F238E27FC236}">
              <a16:creationId xmlns:a16="http://schemas.microsoft.com/office/drawing/2014/main" id="{00000000-0008-0000-0100-00003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1" name="Line 890">
          <a:extLst>
            <a:ext uri="{FF2B5EF4-FFF2-40B4-BE49-F238E27FC236}">
              <a16:creationId xmlns:a16="http://schemas.microsoft.com/office/drawing/2014/main" id="{00000000-0008-0000-0100-00003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2" name="Line 891">
          <a:extLst>
            <a:ext uri="{FF2B5EF4-FFF2-40B4-BE49-F238E27FC236}">
              <a16:creationId xmlns:a16="http://schemas.microsoft.com/office/drawing/2014/main" id="{00000000-0008-0000-0100-00003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3" name="Line 892">
          <a:extLst>
            <a:ext uri="{FF2B5EF4-FFF2-40B4-BE49-F238E27FC236}">
              <a16:creationId xmlns:a16="http://schemas.microsoft.com/office/drawing/2014/main" id="{00000000-0008-0000-0100-00003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4" name="Line 893">
          <a:extLst>
            <a:ext uri="{FF2B5EF4-FFF2-40B4-BE49-F238E27FC236}">
              <a16:creationId xmlns:a16="http://schemas.microsoft.com/office/drawing/2014/main" id="{00000000-0008-0000-0100-00004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5" name="Line 894">
          <a:extLst>
            <a:ext uri="{FF2B5EF4-FFF2-40B4-BE49-F238E27FC236}">
              <a16:creationId xmlns:a16="http://schemas.microsoft.com/office/drawing/2014/main" id="{00000000-0008-0000-0100-00004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6" name="Line 895">
          <a:extLst>
            <a:ext uri="{FF2B5EF4-FFF2-40B4-BE49-F238E27FC236}">
              <a16:creationId xmlns:a16="http://schemas.microsoft.com/office/drawing/2014/main" id="{00000000-0008-0000-0100-00004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7" name="Line 896">
          <a:extLst>
            <a:ext uri="{FF2B5EF4-FFF2-40B4-BE49-F238E27FC236}">
              <a16:creationId xmlns:a16="http://schemas.microsoft.com/office/drawing/2014/main" id="{00000000-0008-0000-0100-00004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8" name="Line 897">
          <a:extLst>
            <a:ext uri="{FF2B5EF4-FFF2-40B4-BE49-F238E27FC236}">
              <a16:creationId xmlns:a16="http://schemas.microsoft.com/office/drawing/2014/main" id="{00000000-0008-0000-0100-00004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89" name="Line 898">
          <a:extLst>
            <a:ext uri="{FF2B5EF4-FFF2-40B4-BE49-F238E27FC236}">
              <a16:creationId xmlns:a16="http://schemas.microsoft.com/office/drawing/2014/main" id="{00000000-0008-0000-0100-00004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0" name="Line 899">
          <a:extLst>
            <a:ext uri="{FF2B5EF4-FFF2-40B4-BE49-F238E27FC236}">
              <a16:creationId xmlns:a16="http://schemas.microsoft.com/office/drawing/2014/main" id="{00000000-0008-0000-0100-00004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1" name="Line 900">
          <a:extLst>
            <a:ext uri="{FF2B5EF4-FFF2-40B4-BE49-F238E27FC236}">
              <a16:creationId xmlns:a16="http://schemas.microsoft.com/office/drawing/2014/main" id="{00000000-0008-0000-0100-00004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2" name="Line 901">
          <a:extLst>
            <a:ext uri="{FF2B5EF4-FFF2-40B4-BE49-F238E27FC236}">
              <a16:creationId xmlns:a16="http://schemas.microsoft.com/office/drawing/2014/main" id="{00000000-0008-0000-0100-00004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3" name="Line 902">
          <a:extLst>
            <a:ext uri="{FF2B5EF4-FFF2-40B4-BE49-F238E27FC236}">
              <a16:creationId xmlns:a16="http://schemas.microsoft.com/office/drawing/2014/main" id="{00000000-0008-0000-0100-00004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4" name="Line 903">
          <a:extLst>
            <a:ext uri="{FF2B5EF4-FFF2-40B4-BE49-F238E27FC236}">
              <a16:creationId xmlns:a16="http://schemas.microsoft.com/office/drawing/2014/main" id="{00000000-0008-0000-0100-00004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5" name="Line 904">
          <a:extLst>
            <a:ext uri="{FF2B5EF4-FFF2-40B4-BE49-F238E27FC236}">
              <a16:creationId xmlns:a16="http://schemas.microsoft.com/office/drawing/2014/main" id="{00000000-0008-0000-0100-00004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6" name="Line 905">
          <a:extLst>
            <a:ext uri="{FF2B5EF4-FFF2-40B4-BE49-F238E27FC236}">
              <a16:creationId xmlns:a16="http://schemas.microsoft.com/office/drawing/2014/main" id="{00000000-0008-0000-0100-00004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7" name="Line 906">
          <a:extLst>
            <a:ext uri="{FF2B5EF4-FFF2-40B4-BE49-F238E27FC236}">
              <a16:creationId xmlns:a16="http://schemas.microsoft.com/office/drawing/2014/main" id="{00000000-0008-0000-0100-00004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8" name="Line 907">
          <a:extLst>
            <a:ext uri="{FF2B5EF4-FFF2-40B4-BE49-F238E27FC236}">
              <a16:creationId xmlns:a16="http://schemas.microsoft.com/office/drawing/2014/main" id="{00000000-0008-0000-0100-00004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199" name="Line 908">
          <a:extLst>
            <a:ext uri="{FF2B5EF4-FFF2-40B4-BE49-F238E27FC236}">
              <a16:creationId xmlns:a16="http://schemas.microsoft.com/office/drawing/2014/main" id="{00000000-0008-0000-0100-00004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0" name="Line 909">
          <a:extLst>
            <a:ext uri="{FF2B5EF4-FFF2-40B4-BE49-F238E27FC236}">
              <a16:creationId xmlns:a16="http://schemas.microsoft.com/office/drawing/2014/main" id="{00000000-0008-0000-0100-00005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1" name="Line 910">
          <a:extLst>
            <a:ext uri="{FF2B5EF4-FFF2-40B4-BE49-F238E27FC236}">
              <a16:creationId xmlns:a16="http://schemas.microsoft.com/office/drawing/2014/main" id="{00000000-0008-0000-0100-00005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2" name="Line 911">
          <a:extLst>
            <a:ext uri="{FF2B5EF4-FFF2-40B4-BE49-F238E27FC236}">
              <a16:creationId xmlns:a16="http://schemas.microsoft.com/office/drawing/2014/main" id="{00000000-0008-0000-0100-00005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3" name="Line 912">
          <a:extLst>
            <a:ext uri="{FF2B5EF4-FFF2-40B4-BE49-F238E27FC236}">
              <a16:creationId xmlns:a16="http://schemas.microsoft.com/office/drawing/2014/main" id="{00000000-0008-0000-0100-00005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4" name="Line 913">
          <a:extLst>
            <a:ext uri="{FF2B5EF4-FFF2-40B4-BE49-F238E27FC236}">
              <a16:creationId xmlns:a16="http://schemas.microsoft.com/office/drawing/2014/main" id="{00000000-0008-0000-0100-00005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5" name="Line 914">
          <a:extLst>
            <a:ext uri="{FF2B5EF4-FFF2-40B4-BE49-F238E27FC236}">
              <a16:creationId xmlns:a16="http://schemas.microsoft.com/office/drawing/2014/main" id="{00000000-0008-0000-0100-00005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6" name="Line 915">
          <a:extLst>
            <a:ext uri="{FF2B5EF4-FFF2-40B4-BE49-F238E27FC236}">
              <a16:creationId xmlns:a16="http://schemas.microsoft.com/office/drawing/2014/main" id="{00000000-0008-0000-0100-00005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7" name="Line 916">
          <a:extLst>
            <a:ext uri="{FF2B5EF4-FFF2-40B4-BE49-F238E27FC236}">
              <a16:creationId xmlns:a16="http://schemas.microsoft.com/office/drawing/2014/main" id="{00000000-0008-0000-0100-00005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8" name="Line 917">
          <a:extLst>
            <a:ext uri="{FF2B5EF4-FFF2-40B4-BE49-F238E27FC236}">
              <a16:creationId xmlns:a16="http://schemas.microsoft.com/office/drawing/2014/main" id="{00000000-0008-0000-0100-00005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09" name="Line 918">
          <a:extLst>
            <a:ext uri="{FF2B5EF4-FFF2-40B4-BE49-F238E27FC236}">
              <a16:creationId xmlns:a16="http://schemas.microsoft.com/office/drawing/2014/main" id="{00000000-0008-0000-0100-00005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0" name="Line 919">
          <a:extLst>
            <a:ext uri="{FF2B5EF4-FFF2-40B4-BE49-F238E27FC236}">
              <a16:creationId xmlns:a16="http://schemas.microsoft.com/office/drawing/2014/main" id="{00000000-0008-0000-0100-00005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1" name="Line 920">
          <a:extLst>
            <a:ext uri="{FF2B5EF4-FFF2-40B4-BE49-F238E27FC236}">
              <a16:creationId xmlns:a16="http://schemas.microsoft.com/office/drawing/2014/main" id="{00000000-0008-0000-0100-00005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2" name="Line 921">
          <a:extLst>
            <a:ext uri="{FF2B5EF4-FFF2-40B4-BE49-F238E27FC236}">
              <a16:creationId xmlns:a16="http://schemas.microsoft.com/office/drawing/2014/main" id="{00000000-0008-0000-0100-00005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3" name="Line 922">
          <a:extLst>
            <a:ext uri="{FF2B5EF4-FFF2-40B4-BE49-F238E27FC236}">
              <a16:creationId xmlns:a16="http://schemas.microsoft.com/office/drawing/2014/main" id="{00000000-0008-0000-0100-00005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4" name="Line 923">
          <a:extLst>
            <a:ext uri="{FF2B5EF4-FFF2-40B4-BE49-F238E27FC236}">
              <a16:creationId xmlns:a16="http://schemas.microsoft.com/office/drawing/2014/main" id="{00000000-0008-0000-0100-00005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5" name="Line 924">
          <a:extLst>
            <a:ext uri="{FF2B5EF4-FFF2-40B4-BE49-F238E27FC236}">
              <a16:creationId xmlns:a16="http://schemas.microsoft.com/office/drawing/2014/main" id="{00000000-0008-0000-0100-00005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6" name="Line 925">
          <a:extLst>
            <a:ext uri="{FF2B5EF4-FFF2-40B4-BE49-F238E27FC236}">
              <a16:creationId xmlns:a16="http://schemas.microsoft.com/office/drawing/2014/main" id="{00000000-0008-0000-0100-00006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7" name="Line 926">
          <a:extLst>
            <a:ext uri="{FF2B5EF4-FFF2-40B4-BE49-F238E27FC236}">
              <a16:creationId xmlns:a16="http://schemas.microsoft.com/office/drawing/2014/main" id="{00000000-0008-0000-0100-00006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8" name="Line 927">
          <a:extLst>
            <a:ext uri="{FF2B5EF4-FFF2-40B4-BE49-F238E27FC236}">
              <a16:creationId xmlns:a16="http://schemas.microsoft.com/office/drawing/2014/main" id="{00000000-0008-0000-0100-00006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19" name="Line 928">
          <a:extLst>
            <a:ext uri="{FF2B5EF4-FFF2-40B4-BE49-F238E27FC236}">
              <a16:creationId xmlns:a16="http://schemas.microsoft.com/office/drawing/2014/main" id="{00000000-0008-0000-0100-00006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0" name="Line 929">
          <a:extLst>
            <a:ext uri="{FF2B5EF4-FFF2-40B4-BE49-F238E27FC236}">
              <a16:creationId xmlns:a16="http://schemas.microsoft.com/office/drawing/2014/main" id="{00000000-0008-0000-0100-00006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1" name="Line 930">
          <a:extLst>
            <a:ext uri="{FF2B5EF4-FFF2-40B4-BE49-F238E27FC236}">
              <a16:creationId xmlns:a16="http://schemas.microsoft.com/office/drawing/2014/main" id="{00000000-0008-0000-0100-00006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2" name="Line 931">
          <a:extLst>
            <a:ext uri="{FF2B5EF4-FFF2-40B4-BE49-F238E27FC236}">
              <a16:creationId xmlns:a16="http://schemas.microsoft.com/office/drawing/2014/main" id="{00000000-0008-0000-0100-00006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3" name="Line 932">
          <a:extLst>
            <a:ext uri="{FF2B5EF4-FFF2-40B4-BE49-F238E27FC236}">
              <a16:creationId xmlns:a16="http://schemas.microsoft.com/office/drawing/2014/main" id="{00000000-0008-0000-0100-00006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4" name="Line 933">
          <a:extLst>
            <a:ext uri="{FF2B5EF4-FFF2-40B4-BE49-F238E27FC236}">
              <a16:creationId xmlns:a16="http://schemas.microsoft.com/office/drawing/2014/main" id="{00000000-0008-0000-0100-00006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5" name="Line 934">
          <a:extLst>
            <a:ext uri="{FF2B5EF4-FFF2-40B4-BE49-F238E27FC236}">
              <a16:creationId xmlns:a16="http://schemas.microsoft.com/office/drawing/2014/main" id="{00000000-0008-0000-0100-00006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6" name="Line 935">
          <a:extLst>
            <a:ext uri="{FF2B5EF4-FFF2-40B4-BE49-F238E27FC236}">
              <a16:creationId xmlns:a16="http://schemas.microsoft.com/office/drawing/2014/main" id="{00000000-0008-0000-0100-00006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7" name="Line 936">
          <a:extLst>
            <a:ext uri="{FF2B5EF4-FFF2-40B4-BE49-F238E27FC236}">
              <a16:creationId xmlns:a16="http://schemas.microsoft.com/office/drawing/2014/main" id="{00000000-0008-0000-0100-00006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8" name="Line 937">
          <a:extLst>
            <a:ext uri="{FF2B5EF4-FFF2-40B4-BE49-F238E27FC236}">
              <a16:creationId xmlns:a16="http://schemas.microsoft.com/office/drawing/2014/main" id="{00000000-0008-0000-0100-00006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29" name="Line 938">
          <a:extLst>
            <a:ext uri="{FF2B5EF4-FFF2-40B4-BE49-F238E27FC236}">
              <a16:creationId xmlns:a16="http://schemas.microsoft.com/office/drawing/2014/main" id="{00000000-0008-0000-0100-00006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0" name="Line 939">
          <a:extLst>
            <a:ext uri="{FF2B5EF4-FFF2-40B4-BE49-F238E27FC236}">
              <a16:creationId xmlns:a16="http://schemas.microsoft.com/office/drawing/2014/main" id="{00000000-0008-0000-0100-00006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1" name="Line 940">
          <a:extLst>
            <a:ext uri="{FF2B5EF4-FFF2-40B4-BE49-F238E27FC236}">
              <a16:creationId xmlns:a16="http://schemas.microsoft.com/office/drawing/2014/main" id="{00000000-0008-0000-0100-00006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2" name="Line 941">
          <a:extLst>
            <a:ext uri="{FF2B5EF4-FFF2-40B4-BE49-F238E27FC236}">
              <a16:creationId xmlns:a16="http://schemas.microsoft.com/office/drawing/2014/main" id="{00000000-0008-0000-0100-00007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3" name="Line 942">
          <a:extLst>
            <a:ext uri="{FF2B5EF4-FFF2-40B4-BE49-F238E27FC236}">
              <a16:creationId xmlns:a16="http://schemas.microsoft.com/office/drawing/2014/main" id="{00000000-0008-0000-0100-00007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4" name="Line 943">
          <a:extLst>
            <a:ext uri="{FF2B5EF4-FFF2-40B4-BE49-F238E27FC236}">
              <a16:creationId xmlns:a16="http://schemas.microsoft.com/office/drawing/2014/main" id="{00000000-0008-0000-0100-00007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5" name="Line 944">
          <a:extLst>
            <a:ext uri="{FF2B5EF4-FFF2-40B4-BE49-F238E27FC236}">
              <a16:creationId xmlns:a16="http://schemas.microsoft.com/office/drawing/2014/main" id="{00000000-0008-0000-0100-00007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6" name="Line 945">
          <a:extLst>
            <a:ext uri="{FF2B5EF4-FFF2-40B4-BE49-F238E27FC236}">
              <a16:creationId xmlns:a16="http://schemas.microsoft.com/office/drawing/2014/main" id="{00000000-0008-0000-0100-00007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7" name="Line 946">
          <a:extLst>
            <a:ext uri="{FF2B5EF4-FFF2-40B4-BE49-F238E27FC236}">
              <a16:creationId xmlns:a16="http://schemas.microsoft.com/office/drawing/2014/main" id="{00000000-0008-0000-0100-00007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8" name="Line 947">
          <a:extLst>
            <a:ext uri="{FF2B5EF4-FFF2-40B4-BE49-F238E27FC236}">
              <a16:creationId xmlns:a16="http://schemas.microsoft.com/office/drawing/2014/main" id="{00000000-0008-0000-0100-00007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39" name="Line 948">
          <a:extLst>
            <a:ext uri="{FF2B5EF4-FFF2-40B4-BE49-F238E27FC236}">
              <a16:creationId xmlns:a16="http://schemas.microsoft.com/office/drawing/2014/main" id="{00000000-0008-0000-0100-00007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0" name="Line 949">
          <a:extLst>
            <a:ext uri="{FF2B5EF4-FFF2-40B4-BE49-F238E27FC236}">
              <a16:creationId xmlns:a16="http://schemas.microsoft.com/office/drawing/2014/main" id="{00000000-0008-0000-0100-00007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1" name="Line 950">
          <a:extLst>
            <a:ext uri="{FF2B5EF4-FFF2-40B4-BE49-F238E27FC236}">
              <a16:creationId xmlns:a16="http://schemas.microsoft.com/office/drawing/2014/main" id="{00000000-0008-0000-0100-00007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2" name="Line 951">
          <a:extLst>
            <a:ext uri="{FF2B5EF4-FFF2-40B4-BE49-F238E27FC236}">
              <a16:creationId xmlns:a16="http://schemas.microsoft.com/office/drawing/2014/main" id="{00000000-0008-0000-0100-00007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3" name="Line 952">
          <a:extLst>
            <a:ext uri="{FF2B5EF4-FFF2-40B4-BE49-F238E27FC236}">
              <a16:creationId xmlns:a16="http://schemas.microsoft.com/office/drawing/2014/main" id="{00000000-0008-0000-0100-00007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4" name="Line 953">
          <a:extLst>
            <a:ext uri="{FF2B5EF4-FFF2-40B4-BE49-F238E27FC236}">
              <a16:creationId xmlns:a16="http://schemas.microsoft.com/office/drawing/2014/main" id="{00000000-0008-0000-0100-00007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5" name="Line 954">
          <a:extLst>
            <a:ext uri="{FF2B5EF4-FFF2-40B4-BE49-F238E27FC236}">
              <a16:creationId xmlns:a16="http://schemas.microsoft.com/office/drawing/2014/main" id="{00000000-0008-0000-0100-00007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6" name="Line 955">
          <a:extLst>
            <a:ext uri="{FF2B5EF4-FFF2-40B4-BE49-F238E27FC236}">
              <a16:creationId xmlns:a16="http://schemas.microsoft.com/office/drawing/2014/main" id="{00000000-0008-0000-0100-00007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7" name="Line 956">
          <a:extLst>
            <a:ext uri="{FF2B5EF4-FFF2-40B4-BE49-F238E27FC236}">
              <a16:creationId xmlns:a16="http://schemas.microsoft.com/office/drawing/2014/main" id="{00000000-0008-0000-0100-00007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8" name="Line 957">
          <a:extLst>
            <a:ext uri="{FF2B5EF4-FFF2-40B4-BE49-F238E27FC236}">
              <a16:creationId xmlns:a16="http://schemas.microsoft.com/office/drawing/2014/main" id="{00000000-0008-0000-0100-00008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49" name="Line 958">
          <a:extLst>
            <a:ext uri="{FF2B5EF4-FFF2-40B4-BE49-F238E27FC236}">
              <a16:creationId xmlns:a16="http://schemas.microsoft.com/office/drawing/2014/main" id="{00000000-0008-0000-0100-00008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0" name="Line 959">
          <a:extLst>
            <a:ext uri="{FF2B5EF4-FFF2-40B4-BE49-F238E27FC236}">
              <a16:creationId xmlns:a16="http://schemas.microsoft.com/office/drawing/2014/main" id="{00000000-0008-0000-0100-00008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1" name="Line 960">
          <a:extLst>
            <a:ext uri="{FF2B5EF4-FFF2-40B4-BE49-F238E27FC236}">
              <a16:creationId xmlns:a16="http://schemas.microsoft.com/office/drawing/2014/main" id="{00000000-0008-0000-0100-00008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2" name="Line 961">
          <a:extLst>
            <a:ext uri="{FF2B5EF4-FFF2-40B4-BE49-F238E27FC236}">
              <a16:creationId xmlns:a16="http://schemas.microsoft.com/office/drawing/2014/main" id="{00000000-0008-0000-0100-00008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3" name="Line 962">
          <a:extLst>
            <a:ext uri="{FF2B5EF4-FFF2-40B4-BE49-F238E27FC236}">
              <a16:creationId xmlns:a16="http://schemas.microsoft.com/office/drawing/2014/main" id="{00000000-0008-0000-0100-00008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4" name="Line 963">
          <a:extLst>
            <a:ext uri="{FF2B5EF4-FFF2-40B4-BE49-F238E27FC236}">
              <a16:creationId xmlns:a16="http://schemas.microsoft.com/office/drawing/2014/main" id="{00000000-0008-0000-0100-00008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5" name="Line 964">
          <a:extLst>
            <a:ext uri="{FF2B5EF4-FFF2-40B4-BE49-F238E27FC236}">
              <a16:creationId xmlns:a16="http://schemas.microsoft.com/office/drawing/2014/main" id="{00000000-0008-0000-0100-00008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6" name="Line 965">
          <a:extLst>
            <a:ext uri="{FF2B5EF4-FFF2-40B4-BE49-F238E27FC236}">
              <a16:creationId xmlns:a16="http://schemas.microsoft.com/office/drawing/2014/main" id="{00000000-0008-0000-0100-00008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7" name="Line 966">
          <a:extLst>
            <a:ext uri="{FF2B5EF4-FFF2-40B4-BE49-F238E27FC236}">
              <a16:creationId xmlns:a16="http://schemas.microsoft.com/office/drawing/2014/main" id="{00000000-0008-0000-0100-00008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8" name="Line 967">
          <a:extLst>
            <a:ext uri="{FF2B5EF4-FFF2-40B4-BE49-F238E27FC236}">
              <a16:creationId xmlns:a16="http://schemas.microsoft.com/office/drawing/2014/main" id="{00000000-0008-0000-0100-00008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59" name="Line 968">
          <a:extLst>
            <a:ext uri="{FF2B5EF4-FFF2-40B4-BE49-F238E27FC236}">
              <a16:creationId xmlns:a16="http://schemas.microsoft.com/office/drawing/2014/main" id="{00000000-0008-0000-0100-00008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0" name="Line 969">
          <a:extLst>
            <a:ext uri="{FF2B5EF4-FFF2-40B4-BE49-F238E27FC236}">
              <a16:creationId xmlns:a16="http://schemas.microsoft.com/office/drawing/2014/main" id="{00000000-0008-0000-0100-00008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1" name="Line 970">
          <a:extLst>
            <a:ext uri="{FF2B5EF4-FFF2-40B4-BE49-F238E27FC236}">
              <a16:creationId xmlns:a16="http://schemas.microsoft.com/office/drawing/2014/main" id="{00000000-0008-0000-0100-00008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2" name="Line 971">
          <a:extLst>
            <a:ext uri="{FF2B5EF4-FFF2-40B4-BE49-F238E27FC236}">
              <a16:creationId xmlns:a16="http://schemas.microsoft.com/office/drawing/2014/main" id="{00000000-0008-0000-0100-00008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3" name="Line 972">
          <a:extLst>
            <a:ext uri="{FF2B5EF4-FFF2-40B4-BE49-F238E27FC236}">
              <a16:creationId xmlns:a16="http://schemas.microsoft.com/office/drawing/2014/main" id="{00000000-0008-0000-0100-00008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4" name="Line 973">
          <a:extLst>
            <a:ext uri="{FF2B5EF4-FFF2-40B4-BE49-F238E27FC236}">
              <a16:creationId xmlns:a16="http://schemas.microsoft.com/office/drawing/2014/main" id="{00000000-0008-0000-0100-00009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5" name="Line 974">
          <a:extLst>
            <a:ext uri="{FF2B5EF4-FFF2-40B4-BE49-F238E27FC236}">
              <a16:creationId xmlns:a16="http://schemas.microsoft.com/office/drawing/2014/main" id="{00000000-0008-0000-0100-00009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6" name="Line 975">
          <a:extLst>
            <a:ext uri="{FF2B5EF4-FFF2-40B4-BE49-F238E27FC236}">
              <a16:creationId xmlns:a16="http://schemas.microsoft.com/office/drawing/2014/main" id="{00000000-0008-0000-0100-00009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7" name="Line 976">
          <a:extLst>
            <a:ext uri="{FF2B5EF4-FFF2-40B4-BE49-F238E27FC236}">
              <a16:creationId xmlns:a16="http://schemas.microsoft.com/office/drawing/2014/main" id="{00000000-0008-0000-0100-00009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8" name="Line 977">
          <a:extLst>
            <a:ext uri="{FF2B5EF4-FFF2-40B4-BE49-F238E27FC236}">
              <a16:creationId xmlns:a16="http://schemas.microsoft.com/office/drawing/2014/main" id="{00000000-0008-0000-0100-00009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69" name="Line 978">
          <a:extLst>
            <a:ext uri="{FF2B5EF4-FFF2-40B4-BE49-F238E27FC236}">
              <a16:creationId xmlns:a16="http://schemas.microsoft.com/office/drawing/2014/main" id="{00000000-0008-0000-0100-00009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0" name="Line 979">
          <a:extLst>
            <a:ext uri="{FF2B5EF4-FFF2-40B4-BE49-F238E27FC236}">
              <a16:creationId xmlns:a16="http://schemas.microsoft.com/office/drawing/2014/main" id="{00000000-0008-0000-0100-00009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1" name="Line 980">
          <a:extLst>
            <a:ext uri="{FF2B5EF4-FFF2-40B4-BE49-F238E27FC236}">
              <a16:creationId xmlns:a16="http://schemas.microsoft.com/office/drawing/2014/main" id="{00000000-0008-0000-0100-00009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2" name="Line 981">
          <a:extLst>
            <a:ext uri="{FF2B5EF4-FFF2-40B4-BE49-F238E27FC236}">
              <a16:creationId xmlns:a16="http://schemas.microsoft.com/office/drawing/2014/main" id="{00000000-0008-0000-0100-00009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3" name="Line 982">
          <a:extLst>
            <a:ext uri="{FF2B5EF4-FFF2-40B4-BE49-F238E27FC236}">
              <a16:creationId xmlns:a16="http://schemas.microsoft.com/office/drawing/2014/main" id="{00000000-0008-0000-0100-00009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4" name="Line 983">
          <a:extLst>
            <a:ext uri="{FF2B5EF4-FFF2-40B4-BE49-F238E27FC236}">
              <a16:creationId xmlns:a16="http://schemas.microsoft.com/office/drawing/2014/main" id="{00000000-0008-0000-0100-00009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5" name="Line 984">
          <a:extLst>
            <a:ext uri="{FF2B5EF4-FFF2-40B4-BE49-F238E27FC236}">
              <a16:creationId xmlns:a16="http://schemas.microsoft.com/office/drawing/2014/main" id="{00000000-0008-0000-0100-00009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6" name="Line 985">
          <a:extLst>
            <a:ext uri="{FF2B5EF4-FFF2-40B4-BE49-F238E27FC236}">
              <a16:creationId xmlns:a16="http://schemas.microsoft.com/office/drawing/2014/main" id="{00000000-0008-0000-0100-00009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7" name="Line 986">
          <a:extLst>
            <a:ext uri="{FF2B5EF4-FFF2-40B4-BE49-F238E27FC236}">
              <a16:creationId xmlns:a16="http://schemas.microsoft.com/office/drawing/2014/main" id="{00000000-0008-0000-0100-00009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8" name="Line 987">
          <a:extLst>
            <a:ext uri="{FF2B5EF4-FFF2-40B4-BE49-F238E27FC236}">
              <a16:creationId xmlns:a16="http://schemas.microsoft.com/office/drawing/2014/main" id="{00000000-0008-0000-0100-00009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79" name="Line 988">
          <a:extLst>
            <a:ext uri="{FF2B5EF4-FFF2-40B4-BE49-F238E27FC236}">
              <a16:creationId xmlns:a16="http://schemas.microsoft.com/office/drawing/2014/main" id="{00000000-0008-0000-0100-00009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0" name="Line 989">
          <a:extLst>
            <a:ext uri="{FF2B5EF4-FFF2-40B4-BE49-F238E27FC236}">
              <a16:creationId xmlns:a16="http://schemas.microsoft.com/office/drawing/2014/main" id="{00000000-0008-0000-0100-0000A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1" name="Line 990">
          <a:extLst>
            <a:ext uri="{FF2B5EF4-FFF2-40B4-BE49-F238E27FC236}">
              <a16:creationId xmlns:a16="http://schemas.microsoft.com/office/drawing/2014/main" id="{00000000-0008-0000-0100-0000A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2" name="Line 991">
          <a:extLst>
            <a:ext uri="{FF2B5EF4-FFF2-40B4-BE49-F238E27FC236}">
              <a16:creationId xmlns:a16="http://schemas.microsoft.com/office/drawing/2014/main" id="{00000000-0008-0000-0100-0000A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3" name="Line 992">
          <a:extLst>
            <a:ext uri="{FF2B5EF4-FFF2-40B4-BE49-F238E27FC236}">
              <a16:creationId xmlns:a16="http://schemas.microsoft.com/office/drawing/2014/main" id="{00000000-0008-0000-0100-0000A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4" name="Line 993">
          <a:extLst>
            <a:ext uri="{FF2B5EF4-FFF2-40B4-BE49-F238E27FC236}">
              <a16:creationId xmlns:a16="http://schemas.microsoft.com/office/drawing/2014/main" id="{00000000-0008-0000-0100-0000A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5" name="Line 994">
          <a:extLst>
            <a:ext uri="{FF2B5EF4-FFF2-40B4-BE49-F238E27FC236}">
              <a16:creationId xmlns:a16="http://schemas.microsoft.com/office/drawing/2014/main" id="{00000000-0008-0000-0100-0000A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6" name="Line 995">
          <a:extLst>
            <a:ext uri="{FF2B5EF4-FFF2-40B4-BE49-F238E27FC236}">
              <a16:creationId xmlns:a16="http://schemas.microsoft.com/office/drawing/2014/main" id="{00000000-0008-0000-0100-0000A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7" name="Line 996">
          <a:extLst>
            <a:ext uri="{FF2B5EF4-FFF2-40B4-BE49-F238E27FC236}">
              <a16:creationId xmlns:a16="http://schemas.microsoft.com/office/drawing/2014/main" id="{00000000-0008-0000-0100-0000A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8" name="Line 997">
          <a:extLst>
            <a:ext uri="{FF2B5EF4-FFF2-40B4-BE49-F238E27FC236}">
              <a16:creationId xmlns:a16="http://schemas.microsoft.com/office/drawing/2014/main" id="{00000000-0008-0000-0100-0000A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89" name="Line 998">
          <a:extLst>
            <a:ext uri="{FF2B5EF4-FFF2-40B4-BE49-F238E27FC236}">
              <a16:creationId xmlns:a16="http://schemas.microsoft.com/office/drawing/2014/main" id="{00000000-0008-0000-0100-0000A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0" name="Line 999">
          <a:extLst>
            <a:ext uri="{FF2B5EF4-FFF2-40B4-BE49-F238E27FC236}">
              <a16:creationId xmlns:a16="http://schemas.microsoft.com/office/drawing/2014/main" id="{00000000-0008-0000-0100-0000A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1" name="Line 1000">
          <a:extLst>
            <a:ext uri="{FF2B5EF4-FFF2-40B4-BE49-F238E27FC236}">
              <a16:creationId xmlns:a16="http://schemas.microsoft.com/office/drawing/2014/main" id="{00000000-0008-0000-0100-0000A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2" name="Line 1001">
          <a:extLst>
            <a:ext uri="{FF2B5EF4-FFF2-40B4-BE49-F238E27FC236}">
              <a16:creationId xmlns:a16="http://schemas.microsoft.com/office/drawing/2014/main" id="{00000000-0008-0000-0100-0000A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3" name="Line 1002">
          <a:extLst>
            <a:ext uri="{FF2B5EF4-FFF2-40B4-BE49-F238E27FC236}">
              <a16:creationId xmlns:a16="http://schemas.microsoft.com/office/drawing/2014/main" id="{00000000-0008-0000-0100-0000A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4" name="Line 1003">
          <a:extLst>
            <a:ext uri="{FF2B5EF4-FFF2-40B4-BE49-F238E27FC236}">
              <a16:creationId xmlns:a16="http://schemas.microsoft.com/office/drawing/2014/main" id="{00000000-0008-0000-0100-0000A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5" name="Line 1004">
          <a:extLst>
            <a:ext uri="{FF2B5EF4-FFF2-40B4-BE49-F238E27FC236}">
              <a16:creationId xmlns:a16="http://schemas.microsoft.com/office/drawing/2014/main" id="{00000000-0008-0000-0100-0000A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6" name="Line 1005">
          <a:extLst>
            <a:ext uri="{FF2B5EF4-FFF2-40B4-BE49-F238E27FC236}">
              <a16:creationId xmlns:a16="http://schemas.microsoft.com/office/drawing/2014/main" id="{00000000-0008-0000-0100-0000B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7" name="Line 1006">
          <a:extLst>
            <a:ext uri="{FF2B5EF4-FFF2-40B4-BE49-F238E27FC236}">
              <a16:creationId xmlns:a16="http://schemas.microsoft.com/office/drawing/2014/main" id="{00000000-0008-0000-0100-0000B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8" name="Line 1007">
          <a:extLst>
            <a:ext uri="{FF2B5EF4-FFF2-40B4-BE49-F238E27FC236}">
              <a16:creationId xmlns:a16="http://schemas.microsoft.com/office/drawing/2014/main" id="{00000000-0008-0000-0100-0000B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299" name="Line 1008">
          <a:extLst>
            <a:ext uri="{FF2B5EF4-FFF2-40B4-BE49-F238E27FC236}">
              <a16:creationId xmlns:a16="http://schemas.microsoft.com/office/drawing/2014/main" id="{00000000-0008-0000-0100-0000B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0" name="Line 1009">
          <a:extLst>
            <a:ext uri="{FF2B5EF4-FFF2-40B4-BE49-F238E27FC236}">
              <a16:creationId xmlns:a16="http://schemas.microsoft.com/office/drawing/2014/main" id="{00000000-0008-0000-0100-0000B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1" name="Line 1010">
          <a:extLst>
            <a:ext uri="{FF2B5EF4-FFF2-40B4-BE49-F238E27FC236}">
              <a16:creationId xmlns:a16="http://schemas.microsoft.com/office/drawing/2014/main" id="{00000000-0008-0000-0100-0000B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2" name="Line 1011">
          <a:extLst>
            <a:ext uri="{FF2B5EF4-FFF2-40B4-BE49-F238E27FC236}">
              <a16:creationId xmlns:a16="http://schemas.microsoft.com/office/drawing/2014/main" id="{00000000-0008-0000-0100-0000B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3" name="Line 1012">
          <a:extLst>
            <a:ext uri="{FF2B5EF4-FFF2-40B4-BE49-F238E27FC236}">
              <a16:creationId xmlns:a16="http://schemas.microsoft.com/office/drawing/2014/main" id="{00000000-0008-0000-0100-0000B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4" name="Line 1013">
          <a:extLst>
            <a:ext uri="{FF2B5EF4-FFF2-40B4-BE49-F238E27FC236}">
              <a16:creationId xmlns:a16="http://schemas.microsoft.com/office/drawing/2014/main" id="{00000000-0008-0000-0100-0000B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5" name="Line 1014">
          <a:extLst>
            <a:ext uri="{FF2B5EF4-FFF2-40B4-BE49-F238E27FC236}">
              <a16:creationId xmlns:a16="http://schemas.microsoft.com/office/drawing/2014/main" id="{00000000-0008-0000-0100-0000B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6" name="Line 1015">
          <a:extLst>
            <a:ext uri="{FF2B5EF4-FFF2-40B4-BE49-F238E27FC236}">
              <a16:creationId xmlns:a16="http://schemas.microsoft.com/office/drawing/2014/main" id="{00000000-0008-0000-0100-0000B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7" name="Line 1016">
          <a:extLst>
            <a:ext uri="{FF2B5EF4-FFF2-40B4-BE49-F238E27FC236}">
              <a16:creationId xmlns:a16="http://schemas.microsoft.com/office/drawing/2014/main" id="{00000000-0008-0000-0100-0000B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8" name="Line 1017">
          <a:extLst>
            <a:ext uri="{FF2B5EF4-FFF2-40B4-BE49-F238E27FC236}">
              <a16:creationId xmlns:a16="http://schemas.microsoft.com/office/drawing/2014/main" id="{00000000-0008-0000-0100-0000B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09" name="Line 1018">
          <a:extLst>
            <a:ext uri="{FF2B5EF4-FFF2-40B4-BE49-F238E27FC236}">
              <a16:creationId xmlns:a16="http://schemas.microsoft.com/office/drawing/2014/main" id="{00000000-0008-0000-0100-0000B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0" name="Line 1019">
          <a:extLst>
            <a:ext uri="{FF2B5EF4-FFF2-40B4-BE49-F238E27FC236}">
              <a16:creationId xmlns:a16="http://schemas.microsoft.com/office/drawing/2014/main" id="{00000000-0008-0000-0100-0000B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1" name="Line 1020">
          <a:extLst>
            <a:ext uri="{FF2B5EF4-FFF2-40B4-BE49-F238E27FC236}">
              <a16:creationId xmlns:a16="http://schemas.microsoft.com/office/drawing/2014/main" id="{00000000-0008-0000-0100-0000B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2" name="Line 1021">
          <a:extLst>
            <a:ext uri="{FF2B5EF4-FFF2-40B4-BE49-F238E27FC236}">
              <a16:creationId xmlns:a16="http://schemas.microsoft.com/office/drawing/2014/main" id="{00000000-0008-0000-0100-0000C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3" name="Line 1022">
          <a:extLst>
            <a:ext uri="{FF2B5EF4-FFF2-40B4-BE49-F238E27FC236}">
              <a16:creationId xmlns:a16="http://schemas.microsoft.com/office/drawing/2014/main" id="{00000000-0008-0000-0100-0000C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4" name="Line 1023">
          <a:extLst>
            <a:ext uri="{FF2B5EF4-FFF2-40B4-BE49-F238E27FC236}">
              <a16:creationId xmlns:a16="http://schemas.microsoft.com/office/drawing/2014/main" id="{00000000-0008-0000-0100-0000C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5" name="Line 1024">
          <a:extLst>
            <a:ext uri="{FF2B5EF4-FFF2-40B4-BE49-F238E27FC236}">
              <a16:creationId xmlns:a16="http://schemas.microsoft.com/office/drawing/2014/main" id="{00000000-0008-0000-0100-0000C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6" name="Line 1025">
          <a:extLst>
            <a:ext uri="{FF2B5EF4-FFF2-40B4-BE49-F238E27FC236}">
              <a16:creationId xmlns:a16="http://schemas.microsoft.com/office/drawing/2014/main" id="{00000000-0008-0000-0100-0000C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7" name="Line 1026">
          <a:extLst>
            <a:ext uri="{FF2B5EF4-FFF2-40B4-BE49-F238E27FC236}">
              <a16:creationId xmlns:a16="http://schemas.microsoft.com/office/drawing/2014/main" id="{00000000-0008-0000-0100-0000C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8" name="Line 1027">
          <a:extLst>
            <a:ext uri="{FF2B5EF4-FFF2-40B4-BE49-F238E27FC236}">
              <a16:creationId xmlns:a16="http://schemas.microsoft.com/office/drawing/2014/main" id="{00000000-0008-0000-0100-0000C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19" name="Line 1028">
          <a:extLst>
            <a:ext uri="{FF2B5EF4-FFF2-40B4-BE49-F238E27FC236}">
              <a16:creationId xmlns:a16="http://schemas.microsoft.com/office/drawing/2014/main" id="{00000000-0008-0000-0100-0000C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0" name="Line 1029">
          <a:extLst>
            <a:ext uri="{FF2B5EF4-FFF2-40B4-BE49-F238E27FC236}">
              <a16:creationId xmlns:a16="http://schemas.microsoft.com/office/drawing/2014/main" id="{00000000-0008-0000-0100-0000C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1" name="Line 1030">
          <a:extLst>
            <a:ext uri="{FF2B5EF4-FFF2-40B4-BE49-F238E27FC236}">
              <a16:creationId xmlns:a16="http://schemas.microsoft.com/office/drawing/2014/main" id="{00000000-0008-0000-0100-0000C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2" name="Line 1031">
          <a:extLst>
            <a:ext uri="{FF2B5EF4-FFF2-40B4-BE49-F238E27FC236}">
              <a16:creationId xmlns:a16="http://schemas.microsoft.com/office/drawing/2014/main" id="{00000000-0008-0000-0100-0000C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3" name="Line 1032">
          <a:extLst>
            <a:ext uri="{FF2B5EF4-FFF2-40B4-BE49-F238E27FC236}">
              <a16:creationId xmlns:a16="http://schemas.microsoft.com/office/drawing/2014/main" id="{00000000-0008-0000-0100-0000C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4" name="Line 1033">
          <a:extLst>
            <a:ext uri="{FF2B5EF4-FFF2-40B4-BE49-F238E27FC236}">
              <a16:creationId xmlns:a16="http://schemas.microsoft.com/office/drawing/2014/main" id="{00000000-0008-0000-0100-0000C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5" name="Line 1034">
          <a:extLst>
            <a:ext uri="{FF2B5EF4-FFF2-40B4-BE49-F238E27FC236}">
              <a16:creationId xmlns:a16="http://schemas.microsoft.com/office/drawing/2014/main" id="{00000000-0008-0000-0100-0000C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6" name="Line 1035">
          <a:extLst>
            <a:ext uri="{FF2B5EF4-FFF2-40B4-BE49-F238E27FC236}">
              <a16:creationId xmlns:a16="http://schemas.microsoft.com/office/drawing/2014/main" id="{00000000-0008-0000-0100-0000C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7" name="Line 1036">
          <a:extLst>
            <a:ext uri="{FF2B5EF4-FFF2-40B4-BE49-F238E27FC236}">
              <a16:creationId xmlns:a16="http://schemas.microsoft.com/office/drawing/2014/main" id="{00000000-0008-0000-0100-0000C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8" name="Line 1037">
          <a:extLst>
            <a:ext uri="{FF2B5EF4-FFF2-40B4-BE49-F238E27FC236}">
              <a16:creationId xmlns:a16="http://schemas.microsoft.com/office/drawing/2014/main" id="{00000000-0008-0000-0100-0000D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29" name="Line 1038">
          <a:extLst>
            <a:ext uri="{FF2B5EF4-FFF2-40B4-BE49-F238E27FC236}">
              <a16:creationId xmlns:a16="http://schemas.microsoft.com/office/drawing/2014/main" id="{00000000-0008-0000-0100-0000D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0" name="Line 1039">
          <a:extLst>
            <a:ext uri="{FF2B5EF4-FFF2-40B4-BE49-F238E27FC236}">
              <a16:creationId xmlns:a16="http://schemas.microsoft.com/office/drawing/2014/main" id="{00000000-0008-0000-0100-0000D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1" name="Line 1040">
          <a:extLst>
            <a:ext uri="{FF2B5EF4-FFF2-40B4-BE49-F238E27FC236}">
              <a16:creationId xmlns:a16="http://schemas.microsoft.com/office/drawing/2014/main" id="{00000000-0008-0000-0100-0000D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2" name="Line 1041">
          <a:extLst>
            <a:ext uri="{FF2B5EF4-FFF2-40B4-BE49-F238E27FC236}">
              <a16:creationId xmlns:a16="http://schemas.microsoft.com/office/drawing/2014/main" id="{00000000-0008-0000-0100-0000D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3" name="Line 1042">
          <a:extLst>
            <a:ext uri="{FF2B5EF4-FFF2-40B4-BE49-F238E27FC236}">
              <a16:creationId xmlns:a16="http://schemas.microsoft.com/office/drawing/2014/main" id="{00000000-0008-0000-0100-0000D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4" name="Line 1043">
          <a:extLst>
            <a:ext uri="{FF2B5EF4-FFF2-40B4-BE49-F238E27FC236}">
              <a16:creationId xmlns:a16="http://schemas.microsoft.com/office/drawing/2014/main" id="{00000000-0008-0000-0100-0000D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5" name="Line 1044">
          <a:extLst>
            <a:ext uri="{FF2B5EF4-FFF2-40B4-BE49-F238E27FC236}">
              <a16:creationId xmlns:a16="http://schemas.microsoft.com/office/drawing/2014/main" id="{00000000-0008-0000-0100-0000D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6" name="Line 1045">
          <a:extLst>
            <a:ext uri="{FF2B5EF4-FFF2-40B4-BE49-F238E27FC236}">
              <a16:creationId xmlns:a16="http://schemas.microsoft.com/office/drawing/2014/main" id="{00000000-0008-0000-0100-0000D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7" name="Line 1046">
          <a:extLst>
            <a:ext uri="{FF2B5EF4-FFF2-40B4-BE49-F238E27FC236}">
              <a16:creationId xmlns:a16="http://schemas.microsoft.com/office/drawing/2014/main" id="{00000000-0008-0000-0100-0000D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8" name="Line 1047">
          <a:extLst>
            <a:ext uri="{FF2B5EF4-FFF2-40B4-BE49-F238E27FC236}">
              <a16:creationId xmlns:a16="http://schemas.microsoft.com/office/drawing/2014/main" id="{00000000-0008-0000-0100-0000D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39" name="Line 1048">
          <a:extLst>
            <a:ext uri="{FF2B5EF4-FFF2-40B4-BE49-F238E27FC236}">
              <a16:creationId xmlns:a16="http://schemas.microsoft.com/office/drawing/2014/main" id="{00000000-0008-0000-0100-0000D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0" name="Line 1049">
          <a:extLst>
            <a:ext uri="{FF2B5EF4-FFF2-40B4-BE49-F238E27FC236}">
              <a16:creationId xmlns:a16="http://schemas.microsoft.com/office/drawing/2014/main" id="{00000000-0008-0000-0100-0000D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1" name="Line 1050">
          <a:extLst>
            <a:ext uri="{FF2B5EF4-FFF2-40B4-BE49-F238E27FC236}">
              <a16:creationId xmlns:a16="http://schemas.microsoft.com/office/drawing/2014/main" id="{00000000-0008-0000-0100-0000D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2" name="Line 1051">
          <a:extLst>
            <a:ext uri="{FF2B5EF4-FFF2-40B4-BE49-F238E27FC236}">
              <a16:creationId xmlns:a16="http://schemas.microsoft.com/office/drawing/2014/main" id="{00000000-0008-0000-0100-0000D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3" name="Line 1052">
          <a:extLst>
            <a:ext uri="{FF2B5EF4-FFF2-40B4-BE49-F238E27FC236}">
              <a16:creationId xmlns:a16="http://schemas.microsoft.com/office/drawing/2014/main" id="{00000000-0008-0000-0100-0000D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4" name="Line 1053">
          <a:extLst>
            <a:ext uri="{FF2B5EF4-FFF2-40B4-BE49-F238E27FC236}">
              <a16:creationId xmlns:a16="http://schemas.microsoft.com/office/drawing/2014/main" id="{00000000-0008-0000-0100-0000E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5" name="Line 1054">
          <a:extLst>
            <a:ext uri="{FF2B5EF4-FFF2-40B4-BE49-F238E27FC236}">
              <a16:creationId xmlns:a16="http://schemas.microsoft.com/office/drawing/2014/main" id="{00000000-0008-0000-0100-0000E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6" name="Line 1055">
          <a:extLst>
            <a:ext uri="{FF2B5EF4-FFF2-40B4-BE49-F238E27FC236}">
              <a16:creationId xmlns:a16="http://schemas.microsoft.com/office/drawing/2014/main" id="{00000000-0008-0000-0100-0000E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7" name="Line 1056">
          <a:extLst>
            <a:ext uri="{FF2B5EF4-FFF2-40B4-BE49-F238E27FC236}">
              <a16:creationId xmlns:a16="http://schemas.microsoft.com/office/drawing/2014/main" id="{00000000-0008-0000-0100-0000E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8" name="Line 1057">
          <a:extLst>
            <a:ext uri="{FF2B5EF4-FFF2-40B4-BE49-F238E27FC236}">
              <a16:creationId xmlns:a16="http://schemas.microsoft.com/office/drawing/2014/main" id="{00000000-0008-0000-0100-0000E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49" name="Line 1058">
          <a:extLst>
            <a:ext uri="{FF2B5EF4-FFF2-40B4-BE49-F238E27FC236}">
              <a16:creationId xmlns:a16="http://schemas.microsoft.com/office/drawing/2014/main" id="{00000000-0008-0000-0100-0000E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0" name="Line 1059">
          <a:extLst>
            <a:ext uri="{FF2B5EF4-FFF2-40B4-BE49-F238E27FC236}">
              <a16:creationId xmlns:a16="http://schemas.microsoft.com/office/drawing/2014/main" id="{00000000-0008-0000-0100-0000E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1" name="Line 1060">
          <a:extLst>
            <a:ext uri="{FF2B5EF4-FFF2-40B4-BE49-F238E27FC236}">
              <a16:creationId xmlns:a16="http://schemas.microsoft.com/office/drawing/2014/main" id="{00000000-0008-0000-0100-0000E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2" name="Line 1061">
          <a:extLst>
            <a:ext uri="{FF2B5EF4-FFF2-40B4-BE49-F238E27FC236}">
              <a16:creationId xmlns:a16="http://schemas.microsoft.com/office/drawing/2014/main" id="{00000000-0008-0000-0100-0000E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3" name="Line 1062">
          <a:extLst>
            <a:ext uri="{FF2B5EF4-FFF2-40B4-BE49-F238E27FC236}">
              <a16:creationId xmlns:a16="http://schemas.microsoft.com/office/drawing/2014/main" id="{00000000-0008-0000-0100-0000E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4" name="Line 1063">
          <a:extLst>
            <a:ext uri="{FF2B5EF4-FFF2-40B4-BE49-F238E27FC236}">
              <a16:creationId xmlns:a16="http://schemas.microsoft.com/office/drawing/2014/main" id="{00000000-0008-0000-0100-0000E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5" name="Line 1064">
          <a:extLst>
            <a:ext uri="{FF2B5EF4-FFF2-40B4-BE49-F238E27FC236}">
              <a16:creationId xmlns:a16="http://schemas.microsoft.com/office/drawing/2014/main" id="{00000000-0008-0000-0100-0000E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6" name="Line 1065">
          <a:extLst>
            <a:ext uri="{FF2B5EF4-FFF2-40B4-BE49-F238E27FC236}">
              <a16:creationId xmlns:a16="http://schemas.microsoft.com/office/drawing/2014/main" id="{00000000-0008-0000-0100-0000E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7" name="Line 1066">
          <a:extLst>
            <a:ext uri="{FF2B5EF4-FFF2-40B4-BE49-F238E27FC236}">
              <a16:creationId xmlns:a16="http://schemas.microsoft.com/office/drawing/2014/main" id="{00000000-0008-0000-0100-0000E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8" name="Line 1067">
          <a:extLst>
            <a:ext uri="{FF2B5EF4-FFF2-40B4-BE49-F238E27FC236}">
              <a16:creationId xmlns:a16="http://schemas.microsoft.com/office/drawing/2014/main" id="{00000000-0008-0000-0100-0000E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59" name="Line 1068">
          <a:extLst>
            <a:ext uri="{FF2B5EF4-FFF2-40B4-BE49-F238E27FC236}">
              <a16:creationId xmlns:a16="http://schemas.microsoft.com/office/drawing/2014/main" id="{00000000-0008-0000-0100-0000E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0" name="Line 1069">
          <a:extLst>
            <a:ext uri="{FF2B5EF4-FFF2-40B4-BE49-F238E27FC236}">
              <a16:creationId xmlns:a16="http://schemas.microsoft.com/office/drawing/2014/main" id="{00000000-0008-0000-0100-0000F0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1" name="Line 1070">
          <a:extLst>
            <a:ext uri="{FF2B5EF4-FFF2-40B4-BE49-F238E27FC236}">
              <a16:creationId xmlns:a16="http://schemas.microsoft.com/office/drawing/2014/main" id="{00000000-0008-0000-0100-0000F1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2" name="Line 1071">
          <a:extLst>
            <a:ext uri="{FF2B5EF4-FFF2-40B4-BE49-F238E27FC236}">
              <a16:creationId xmlns:a16="http://schemas.microsoft.com/office/drawing/2014/main" id="{00000000-0008-0000-0100-0000F2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3" name="Line 1072">
          <a:extLst>
            <a:ext uri="{FF2B5EF4-FFF2-40B4-BE49-F238E27FC236}">
              <a16:creationId xmlns:a16="http://schemas.microsoft.com/office/drawing/2014/main" id="{00000000-0008-0000-0100-0000F3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4" name="Line 1073">
          <a:extLst>
            <a:ext uri="{FF2B5EF4-FFF2-40B4-BE49-F238E27FC236}">
              <a16:creationId xmlns:a16="http://schemas.microsoft.com/office/drawing/2014/main" id="{00000000-0008-0000-0100-0000F4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5" name="Line 1074">
          <a:extLst>
            <a:ext uri="{FF2B5EF4-FFF2-40B4-BE49-F238E27FC236}">
              <a16:creationId xmlns:a16="http://schemas.microsoft.com/office/drawing/2014/main" id="{00000000-0008-0000-0100-0000F5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6" name="Line 1075">
          <a:extLst>
            <a:ext uri="{FF2B5EF4-FFF2-40B4-BE49-F238E27FC236}">
              <a16:creationId xmlns:a16="http://schemas.microsoft.com/office/drawing/2014/main" id="{00000000-0008-0000-0100-0000F6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7" name="Line 1076">
          <a:extLst>
            <a:ext uri="{FF2B5EF4-FFF2-40B4-BE49-F238E27FC236}">
              <a16:creationId xmlns:a16="http://schemas.microsoft.com/office/drawing/2014/main" id="{00000000-0008-0000-0100-0000F7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8" name="Line 1077">
          <a:extLst>
            <a:ext uri="{FF2B5EF4-FFF2-40B4-BE49-F238E27FC236}">
              <a16:creationId xmlns:a16="http://schemas.microsoft.com/office/drawing/2014/main" id="{00000000-0008-0000-0100-0000F8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69" name="Line 1078">
          <a:extLst>
            <a:ext uri="{FF2B5EF4-FFF2-40B4-BE49-F238E27FC236}">
              <a16:creationId xmlns:a16="http://schemas.microsoft.com/office/drawing/2014/main" id="{00000000-0008-0000-0100-0000F9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0" name="Line 1079">
          <a:extLst>
            <a:ext uri="{FF2B5EF4-FFF2-40B4-BE49-F238E27FC236}">
              <a16:creationId xmlns:a16="http://schemas.microsoft.com/office/drawing/2014/main" id="{00000000-0008-0000-0100-0000FA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1" name="Line 1080">
          <a:extLst>
            <a:ext uri="{FF2B5EF4-FFF2-40B4-BE49-F238E27FC236}">
              <a16:creationId xmlns:a16="http://schemas.microsoft.com/office/drawing/2014/main" id="{00000000-0008-0000-0100-0000FB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2" name="Line 1081">
          <a:extLst>
            <a:ext uri="{FF2B5EF4-FFF2-40B4-BE49-F238E27FC236}">
              <a16:creationId xmlns:a16="http://schemas.microsoft.com/office/drawing/2014/main" id="{00000000-0008-0000-0100-0000FC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3" name="Line 1082">
          <a:extLst>
            <a:ext uri="{FF2B5EF4-FFF2-40B4-BE49-F238E27FC236}">
              <a16:creationId xmlns:a16="http://schemas.microsoft.com/office/drawing/2014/main" id="{00000000-0008-0000-0100-0000FD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4" name="Line 1083">
          <a:extLst>
            <a:ext uri="{FF2B5EF4-FFF2-40B4-BE49-F238E27FC236}">
              <a16:creationId xmlns:a16="http://schemas.microsoft.com/office/drawing/2014/main" id="{00000000-0008-0000-0100-0000FE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5" name="Line 1084">
          <a:extLst>
            <a:ext uri="{FF2B5EF4-FFF2-40B4-BE49-F238E27FC236}">
              <a16:creationId xmlns:a16="http://schemas.microsoft.com/office/drawing/2014/main" id="{00000000-0008-0000-0100-0000FF54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6" name="Line 1085">
          <a:extLst>
            <a:ext uri="{FF2B5EF4-FFF2-40B4-BE49-F238E27FC236}">
              <a16:creationId xmlns:a16="http://schemas.microsoft.com/office/drawing/2014/main" id="{00000000-0008-0000-0100-00000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7" name="Line 1086">
          <a:extLst>
            <a:ext uri="{FF2B5EF4-FFF2-40B4-BE49-F238E27FC236}">
              <a16:creationId xmlns:a16="http://schemas.microsoft.com/office/drawing/2014/main" id="{00000000-0008-0000-0100-00000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8" name="Line 1087">
          <a:extLst>
            <a:ext uri="{FF2B5EF4-FFF2-40B4-BE49-F238E27FC236}">
              <a16:creationId xmlns:a16="http://schemas.microsoft.com/office/drawing/2014/main" id="{00000000-0008-0000-0100-00000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79" name="Line 1088">
          <a:extLst>
            <a:ext uri="{FF2B5EF4-FFF2-40B4-BE49-F238E27FC236}">
              <a16:creationId xmlns:a16="http://schemas.microsoft.com/office/drawing/2014/main" id="{00000000-0008-0000-0100-00000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0" name="Line 1089">
          <a:extLst>
            <a:ext uri="{FF2B5EF4-FFF2-40B4-BE49-F238E27FC236}">
              <a16:creationId xmlns:a16="http://schemas.microsoft.com/office/drawing/2014/main" id="{00000000-0008-0000-0100-00000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1" name="Line 1090">
          <a:extLst>
            <a:ext uri="{FF2B5EF4-FFF2-40B4-BE49-F238E27FC236}">
              <a16:creationId xmlns:a16="http://schemas.microsoft.com/office/drawing/2014/main" id="{00000000-0008-0000-0100-00000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2" name="Line 1091">
          <a:extLst>
            <a:ext uri="{FF2B5EF4-FFF2-40B4-BE49-F238E27FC236}">
              <a16:creationId xmlns:a16="http://schemas.microsoft.com/office/drawing/2014/main" id="{00000000-0008-0000-0100-00000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3" name="Line 1092">
          <a:extLst>
            <a:ext uri="{FF2B5EF4-FFF2-40B4-BE49-F238E27FC236}">
              <a16:creationId xmlns:a16="http://schemas.microsoft.com/office/drawing/2014/main" id="{00000000-0008-0000-0100-00000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4" name="Line 1093">
          <a:extLst>
            <a:ext uri="{FF2B5EF4-FFF2-40B4-BE49-F238E27FC236}">
              <a16:creationId xmlns:a16="http://schemas.microsoft.com/office/drawing/2014/main" id="{00000000-0008-0000-0100-00000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5" name="Line 1094">
          <a:extLst>
            <a:ext uri="{FF2B5EF4-FFF2-40B4-BE49-F238E27FC236}">
              <a16:creationId xmlns:a16="http://schemas.microsoft.com/office/drawing/2014/main" id="{00000000-0008-0000-0100-00000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6" name="Line 1095">
          <a:extLst>
            <a:ext uri="{FF2B5EF4-FFF2-40B4-BE49-F238E27FC236}">
              <a16:creationId xmlns:a16="http://schemas.microsoft.com/office/drawing/2014/main" id="{00000000-0008-0000-0100-00000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7" name="Line 1096">
          <a:extLst>
            <a:ext uri="{FF2B5EF4-FFF2-40B4-BE49-F238E27FC236}">
              <a16:creationId xmlns:a16="http://schemas.microsoft.com/office/drawing/2014/main" id="{00000000-0008-0000-0100-00000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8" name="Line 1097">
          <a:extLst>
            <a:ext uri="{FF2B5EF4-FFF2-40B4-BE49-F238E27FC236}">
              <a16:creationId xmlns:a16="http://schemas.microsoft.com/office/drawing/2014/main" id="{00000000-0008-0000-0100-00000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89" name="Line 1098">
          <a:extLst>
            <a:ext uri="{FF2B5EF4-FFF2-40B4-BE49-F238E27FC236}">
              <a16:creationId xmlns:a16="http://schemas.microsoft.com/office/drawing/2014/main" id="{00000000-0008-0000-0100-00000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0" name="Line 1099">
          <a:extLst>
            <a:ext uri="{FF2B5EF4-FFF2-40B4-BE49-F238E27FC236}">
              <a16:creationId xmlns:a16="http://schemas.microsoft.com/office/drawing/2014/main" id="{00000000-0008-0000-0100-00000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1" name="Line 1100">
          <a:extLst>
            <a:ext uri="{FF2B5EF4-FFF2-40B4-BE49-F238E27FC236}">
              <a16:creationId xmlns:a16="http://schemas.microsoft.com/office/drawing/2014/main" id="{00000000-0008-0000-0100-00000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2" name="Line 1101">
          <a:extLst>
            <a:ext uri="{FF2B5EF4-FFF2-40B4-BE49-F238E27FC236}">
              <a16:creationId xmlns:a16="http://schemas.microsoft.com/office/drawing/2014/main" id="{00000000-0008-0000-0100-00001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3" name="Line 1102">
          <a:extLst>
            <a:ext uri="{FF2B5EF4-FFF2-40B4-BE49-F238E27FC236}">
              <a16:creationId xmlns:a16="http://schemas.microsoft.com/office/drawing/2014/main" id="{00000000-0008-0000-0100-00001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4" name="Line 1103">
          <a:extLst>
            <a:ext uri="{FF2B5EF4-FFF2-40B4-BE49-F238E27FC236}">
              <a16:creationId xmlns:a16="http://schemas.microsoft.com/office/drawing/2014/main" id="{00000000-0008-0000-0100-00001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5" name="Line 1104">
          <a:extLst>
            <a:ext uri="{FF2B5EF4-FFF2-40B4-BE49-F238E27FC236}">
              <a16:creationId xmlns:a16="http://schemas.microsoft.com/office/drawing/2014/main" id="{00000000-0008-0000-0100-00001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6" name="Line 1105">
          <a:extLst>
            <a:ext uri="{FF2B5EF4-FFF2-40B4-BE49-F238E27FC236}">
              <a16:creationId xmlns:a16="http://schemas.microsoft.com/office/drawing/2014/main" id="{00000000-0008-0000-0100-00001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7" name="Line 1106">
          <a:extLst>
            <a:ext uri="{FF2B5EF4-FFF2-40B4-BE49-F238E27FC236}">
              <a16:creationId xmlns:a16="http://schemas.microsoft.com/office/drawing/2014/main" id="{00000000-0008-0000-0100-00001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8" name="Line 1107">
          <a:extLst>
            <a:ext uri="{FF2B5EF4-FFF2-40B4-BE49-F238E27FC236}">
              <a16:creationId xmlns:a16="http://schemas.microsoft.com/office/drawing/2014/main" id="{00000000-0008-0000-0100-00001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399" name="Line 1108">
          <a:extLst>
            <a:ext uri="{FF2B5EF4-FFF2-40B4-BE49-F238E27FC236}">
              <a16:creationId xmlns:a16="http://schemas.microsoft.com/office/drawing/2014/main" id="{00000000-0008-0000-0100-00001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0" name="Line 1109">
          <a:extLst>
            <a:ext uri="{FF2B5EF4-FFF2-40B4-BE49-F238E27FC236}">
              <a16:creationId xmlns:a16="http://schemas.microsoft.com/office/drawing/2014/main" id="{00000000-0008-0000-0100-00001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1" name="Line 1110">
          <a:extLst>
            <a:ext uri="{FF2B5EF4-FFF2-40B4-BE49-F238E27FC236}">
              <a16:creationId xmlns:a16="http://schemas.microsoft.com/office/drawing/2014/main" id="{00000000-0008-0000-0100-00001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2" name="Line 1111">
          <a:extLst>
            <a:ext uri="{FF2B5EF4-FFF2-40B4-BE49-F238E27FC236}">
              <a16:creationId xmlns:a16="http://schemas.microsoft.com/office/drawing/2014/main" id="{00000000-0008-0000-0100-00001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3" name="Line 1112">
          <a:extLst>
            <a:ext uri="{FF2B5EF4-FFF2-40B4-BE49-F238E27FC236}">
              <a16:creationId xmlns:a16="http://schemas.microsoft.com/office/drawing/2014/main" id="{00000000-0008-0000-0100-00001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4" name="Line 1113">
          <a:extLst>
            <a:ext uri="{FF2B5EF4-FFF2-40B4-BE49-F238E27FC236}">
              <a16:creationId xmlns:a16="http://schemas.microsoft.com/office/drawing/2014/main" id="{00000000-0008-0000-0100-00001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5" name="Line 1114">
          <a:extLst>
            <a:ext uri="{FF2B5EF4-FFF2-40B4-BE49-F238E27FC236}">
              <a16:creationId xmlns:a16="http://schemas.microsoft.com/office/drawing/2014/main" id="{00000000-0008-0000-0100-00001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6" name="Line 1115">
          <a:extLst>
            <a:ext uri="{FF2B5EF4-FFF2-40B4-BE49-F238E27FC236}">
              <a16:creationId xmlns:a16="http://schemas.microsoft.com/office/drawing/2014/main" id="{00000000-0008-0000-0100-00001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7" name="Line 1116">
          <a:extLst>
            <a:ext uri="{FF2B5EF4-FFF2-40B4-BE49-F238E27FC236}">
              <a16:creationId xmlns:a16="http://schemas.microsoft.com/office/drawing/2014/main" id="{00000000-0008-0000-0100-00001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8" name="Line 1117">
          <a:extLst>
            <a:ext uri="{FF2B5EF4-FFF2-40B4-BE49-F238E27FC236}">
              <a16:creationId xmlns:a16="http://schemas.microsoft.com/office/drawing/2014/main" id="{00000000-0008-0000-0100-00002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09" name="Line 1118">
          <a:extLst>
            <a:ext uri="{FF2B5EF4-FFF2-40B4-BE49-F238E27FC236}">
              <a16:creationId xmlns:a16="http://schemas.microsoft.com/office/drawing/2014/main" id="{00000000-0008-0000-0100-00002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0" name="Line 1119">
          <a:extLst>
            <a:ext uri="{FF2B5EF4-FFF2-40B4-BE49-F238E27FC236}">
              <a16:creationId xmlns:a16="http://schemas.microsoft.com/office/drawing/2014/main" id="{00000000-0008-0000-0100-00002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1" name="Line 1120">
          <a:extLst>
            <a:ext uri="{FF2B5EF4-FFF2-40B4-BE49-F238E27FC236}">
              <a16:creationId xmlns:a16="http://schemas.microsoft.com/office/drawing/2014/main" id="{00000000-0008-0000-0100-00002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2" name="Line 1121">
          <a:extLst>
            <a:ext uri="{FF2B5EF4-FFF2-40B4-BE49-F238E27FC236}">
              <a16:creationId xmlns:a16="http://schemas.microsoft.com/office/drawing/2014/main" id="{00000000-0008-0000-0100-00002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3" name="Line 1122">
          <a:extLst>
            <a:ext uri="{FF2B5EF4-FFF2-40B4-BE49-F238E27FC236}">
              <a16:creationId xmlns:a16="http://schemas.microsoft.com/office/drawing/2014/main" id="{00000000-0008-0000-0100-00002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4" name="Line 1123">
          <a:extLst>
            <a:ext uri="{FF2B5EF4-FFF2-40B4-BE49-F238E27FC236}">
              <a16:creationId xmlns:a16="http://schemas.microsoft.com/office/drawing/2014/main" id="{00000000-0008-0000-0100-00002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5" name="Line 1124">
          <a:extLst>
            <a:ext uri="{FF2B5EF4-FFF2-40B4-BE49-F238E27FC236}">
              <a16:creationId xmlns:a16="http://schemas.microsoft.com/office/drawing/2014/main" id="{00000000-0008-0000-0100-00002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6" name="Line 1125">
          <a:extLst>
            <a:ext uri="{FF2B5EF4-FFF2-40B4-BE49-F238E27FC236}">
              <a16:creationId xmlns:a16="http://schemas.microsoft.com/office/drawing/2014/main" id="{00000000-0008-0000-0100-00002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7" name="Line 1126">
          <a:extLst>
            <a:ext uri="{FF2B5EF4-FFF2-40B4-BE49-F238E27FC236}">
              <a16:creationId xmlns:a16="http://schemas.microsoft.com/office/drawing/2014/main" id="{00000000-0008-0000-0100-00002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8" name="Line 1127">
          <a:extLst>
            <a:ext uri="{FF2B5EF4-FFF2-40B4-BE49-F238E27FC236}">
              <a16:creationId xmlns:a16="http://schemas.microsoft.com/office/drawing/2014/main" id="{00000000-0008-0000-0100-00002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19" name="Line 1128">
          <a:extLst>
            <a:ext uri="{FF2B5EF4-FFF2-40B4-BE49-F238E27FC236}">
              <a16:creationId xmlns:a16="http://schemas.microsoft.com/office/drawing/2014/main" id="{00000000-0008-0000-0100-00002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0" name="Line 1129">
          <a:extLst>
            <a:ext uri="{FF2B5EF4-FFF2-40B4-BE49-F238E27FC236}">
              <a16:creationId xmlns:a16="http://schemas.microsoft.com/office/drawing/2014/main" id="{00000000-0008-0000-0100-00002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1" name="Line 1130">
          <a:extLst>
            <a:ext uri="{FF2B5EF4-FFF2-40B4-BE49-F238E27FC236}">
              <a16:creationId xmlns:a16="http://schemas.microsoft.com/office/drawing/2014/main" id="{00000000-0008-0000-0100-00002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2" name="Line 1131">
          <a:extLst>
            <a:ext uri="{FF2B5EF4-FFF2-40B4-BE49-F238E27FC236}">
              <a16:creationId xmlns:a16="http://schemas.microsoft.com/office/drawing/2014/main" id="{00000000-0008-0000-0100-00002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3" name="Line 1132">
          <a:extLst>
            <a:ext uri="{FF2B5EF4-FFF2-40B4-BE49-F238E27FC236}">
              <a16:creationId xmlns:a16="http://schemas.microsoft.com/office/drawing/2014/main" id="{00000000-0008-0000-0100-00002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4" name="Line 1133">
          <a:extLst>
            <a:ext uri="{FF2B5EF4-FFF2-40B4-BE49-F238E27FC236}">
              <a16:creationId xmlns:a16="http://schemas.microsoft.com/office/drawing/2014/main" id="{00000000-0008-0000-0100-00003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5" name="Line 1134">
          <a:extLst>
            <a:ext uri="{FF2B5EF4-FFF2-40B4-BE49-F238E27FC236}">
              <a16:creationId xmlns:a16="http://schemas.microsoft.com/office/drawing/2014/main" id="{00000000-0008-0000-0100-00003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6" name="Line 1135">
          <a:extLst>
            <a:ext uri="{FF2B5EF4-FFF2-40B4-BE49-F238E27FC236}">
              <a16:creationId xmlns:a16="http://schemas.microsoft.com/office/drawing/2014/main" id="{00000000-0008-0000-0100-00003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7" name="Line 1136">
          <a:extLst>
            <a:ext uri="{FF2B5EF4-FFF2-40B4-BE49-F238E27FC236}">
              <a16:creationId xmlns:a16="http://schemas.microsoft.com/office/drawing/2014/main" id="{00000000-0008-0000-0100-00003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8" name="Line 1137">
          <a:extLst>
            <a:ext uri="{FF2B5EF4-FFF2-40B4-BE49-F238E27FC236}">
              <a16:creationId xmlns:a16="http://schemas.microsoft.com/office/drawing/2014/main" id="{00000000-0008-0000-0100-00003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29" name="Line 1138">
          <a:extLst>
            <a:ext uri="{FF2B5EF4-FFF2-40B4-BE49-F238E27FC236}">
              <a16:creationId xmlns:a16="http://schemas.microsoft.com/office/drawing/2014/main" id="{00000000-0008-0000-0100-00003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0" name="Line 1139">
          <a:extLst>
            <a:ext uri="{FF2B5EF4-FFF2-40B4-BE49-F238E27FC236}">
              <a16:creationId xmlns:a16="http://schemas.microsoft.com/office/drawing/2014/main" id="{00000000-0008-0000-0100-00003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1" name="Line 1140">
          <a:extLst>
            <a:ext uri="{FF2B5EF4-FFF2-40B4-BE49-F238E27FC236}">
              <a16:creationId xmlns:a16="http://schemas.microsoft.com/office/drawing/2014/main" id="{00000000-0008-0000-0100-00003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2" name="Line 1141">
          <a:extLst>
            <a:ext uri="{FF2B5EF4-FFF2-40B4-BE49-F238E27FC236}">
              <a16:creationId xmlns:a16="http://schemas.microsoft.com/office/drawing/2014/main" id="{00000000-0008-0000-0100-00003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3" name="Line 1142">
          <a:extLst>
            <a:ext uri="{FF2B5EF4-FFF2-40B4-BE49-F238E27FC236}">
              <a16:creationId xmlns:a16="http://schemas.microsoft.com/office/drawing/2014/main" id="{00000000-0008-0000-0100-00003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4" name="Line 1143">
          <a:extLst>
            <a:ext uri="{FF2B5EF4-FFF2-40B4-BE49-F238E27FC236}">
              <a16:creationId xmlns:a16="http://schemas.microsoft.com/office/drawing/2014/main" id="{00000000-0008-0000-0100-00003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5" name="Line 1144">
          <a:extLst>
            <a:ext uri="{FF2B5EF4-FFF2-40B4-BE49-F238E27FC236}">
              <a16:creationId xmlns:a16="http://schemas.microsoft.com/office/drawing/2014/main" id="{00000000-0008-0000-0100-00003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6" name="Line 1145">
          <a:extLst>
            <a:ext uri="{FF2B5EF4-FFF2-40B4-BE49-F238E27FC236}">
              <a16:creationId xmlns:a16="http://schemas.microsoft.com/office/drawing/2014/main" id="{00000000-0008-0000-0100-00003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7" name="Line 1146">
          <a:extLst>
            <a:ext uri="{FF2B5EF4-FFF2-40B4-BE49-F238E27FC236}">
              <a16:creationId xmlns:a16="http://schemas.microsoft.com/office/drawing/2014/main" id="{00000000-0008-0000-0100-00003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8" name="Line 1147">
          <a:extLst>
            <a:ext uri="{FF2B5EF4-FFF2-40B4-BE49-F238E27FC236}">
              <a16:creationId xmlns:a16="http://schemas.microsoft.com/office/drawing/2014/main" id="{00000000-0008-0000-0100-00003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39" name="Line 1148">
          <a:extLst>
            <a:ext uri="{FF2B5EF4-FFF2-40B4-BE49-F238E27FC236}">
              <a16:creationId xmlns:a16="http://schemas.microsoft.com/office/drawing/2014/main" id="{00000000-0008-0000-0100-00003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0" name="Line 1149">
          <a:extLst>
            <a:ext uri="{FF2B5EF4-FFF2-40B4-BE49-F238E27FC236}">
              <a16:creationId xmlns:a16="http://schemas.microsoft.com/office/drawing/2014/main" id="{00000000-0008-0000-0100-00004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1" name="Line 1150">
          <a:extLst>
            <a:ext uri="{FF2B5EF4-FFF2-40B4-BE49-F238E27FC236}">
              <a16:creationId xmlns:a16="http://schemas.microsoft.com/office/drawing/2014/main" id="{00000000-0008-0000-0100-00004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2" name="Line 1151">
          <a:extLst>
            <a:ext uri="{FF2B5EF4-FFF2-40B4-BE49-F238E27FC236}">
              <a16:creationId xmlns:a16="http://schemas.microsoft.com/office/drawing/2014/main" id="{00000000-0008-0000-0100-00004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3" name="Line 1152">
          <a:extLst>
            <a:ext uri="{FF2B5EF4-FFF2-40B4-BE49-F238E27FC236}">
              <a16:creationId xmlns:a16="http://schemas.microsoft.com/office/drawing/2014/main" id="{00000000-0008-0000-0100-00004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4" name="Line 1153">
          <a:extLst>
            <a:ext uri="{FF2B5EF4-FFF2-40B4-BE49-F238E27FC236}">
              <a16:creationId xmlns:a16="http://schemas.microsoft.com/office/drawing/2014/main" id="{00000000-0008-0000-0100-00004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5" name="Line 1154">
          <a:extLst>
            <a:ext uri="{FF2B5EF4-FFF2-40B4-BE49-F238E27FC236}">
              <a16:creationId xmlns:a16="http://schemas.microsoft.com/office/drawing/2014/main" id="{00000000-0008-0000-0100-00004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6" name="Line 1155">
          <a:extLst>
            <a:ext uri="{FF2B5EF4-FFF2-40B4-BE49-F238E27FC236}">
              <a16:creationId xmlns:a16="http://schemas.microsoft.com/office/drawing/2014/main" id="{00000000-0008-0000-0100-00004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7" name="Line 1156">
          <a:extLst>
            <a:ext uri="{FF2B5EF4-FFF2-40B4-BE49-F238E27FC236}">
              <a16:creationId xmlns:a16="http://schemas.microsoft.com/office/drawing/2014/main" id="{00000000-0008-0000-0100-00004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8" name="Line 1157">
          <a:extLst>
            <a:ext uri="{FF2B5EF4-FFF2-40B4-BE49-F238E27FC236}">
              <a16:creationId xmlns:a16="http://schemas.microsoft.com/office/drawing/2014/main" id="{00000000-0008-0000-0100-00004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49" name="Line 1158">
          <a:extLst>
            <a:ext uri="{FF2B5EF4-FFF2-40B4-BE49-F238E27FC236}">
              <a16:creationId xmlns:a16="http://schemas.microsoft.com/office/drawing/2014/main" id="{00000000-0008-0000-0100-00004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0" name="Line 1159">
          <a:extLst>
            <a:ext uri="{FF2B5EF4-FFF2-40B4-BE49-F238E27FC236}">
              <a16:creationId xmlns:a16="http://schemas.microsoft.com/office/drawing/2014/main" id="{00000000-0008-0000-0100-00004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1" name="Line 1160">
          <a:extLst>
            <a:ext uri="{FF2B5EF4-FFF2-40B4-BE49-F238E27FC236}">
              <a16:creationId xmlns:a16="http://schemas.microsoft.com/office/drawing/2014/main" id="{00000000-0008-0000-0100-00004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2" name="Line 1161">
          <a:extLst>
            <a:ext uri="{FF2B5EF4-FFF2-40B4-BE49-F238E27FC236}">
              <a16:creationId xmlns:a16="http://schemas.microsoft.com/office/drawing/2014/main" id="{00000000-0008-0000-0100-00004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3" name="Line 1162">
          <a:extLst>
            <a:ext uri="{FF2B5EF4-FFF2-40B4-BE49-F238E27FC236}">
              <a16:creationId xmlns:a16="http://schemas.microsoft.com/office/drawing/2014/main" id="{00000000-0008-0000-0100-00004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4" name="Line 1163">
          <a:extLst>
            <a:ext uri="{FF2B5EF4-FFF2-40B4-BE49-F238E27FC236}">
              <a16:creationId xmlns:a16="http://schemas.microsoft.com/office/drawing/2014/main" id="{00000000-0008-0000-0100-00004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5" name="Line 1164">
          <a:extLst>
            <a:ext uri="{FF2B5EF4-FFF2-40B4-BE49-F238E27FC236}">
              <a16:creationId xmlns:a16="http://schemas.microsoft.com/office/drawing/2014/main" id="{00000000-0008-0000-0100-00004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6" name="Line 1165">
          <a:extLst>
            <a:ext uri="{FF2B5EF4-FFF2-40B4-BE49-F238E27FC236}">
              <a16:creationId xmlns:a16="http://schemas.microsoft.com/office/drawing/2014/main" id="{00000000-0008-0000-0100-00005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7" name="Line 1166">
          <a:extLst>
            <a:ext uri="{FF2B5EF4-FFF2-40B4-BE49-F238E27FC236}">
              <a16:creationId xmlns:a16="http://schemas.microsoft.com/office/drawing/2014/main" id="{00000000-0008-0000-0100-00005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8" name="Line 1167">
          <a:extLst>
            <a:ext uri="{FF2B5EF4-FFF2-40B4-BE49-F238E27FC236}">
              <a16:creationId xmlns:a16="http://schemas.microsoft.com/office/drawing/2014/main" id="{00000000-0008-0000-0100-00005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59" name="Line 1168">
          <a:extLst>
            <a:ext uri="{FF2B5EF4-FFF2-40B4-BE49-F238E27FC236}">
              <a16:creationId xmlns:a16="http://schemas.microsoft.com/office/drawing/2014/main" id="{00000000-0008-0000-0100-00005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0" name="Line 1169">
          <a:extLst>
            <a:ext uri="{FF2B5EF4-FFF2-40B4-BE49-F238E27FC236}">
              <a16:creationId xmlns:a16="http://schemas.microsoft.com/office/drawing/2014/main" id="{00000000-0008-0000-0100-00005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1" name="Line 1170">
          <a:extLst>
            <a:ext uri="{FF2B5EF4-FFF2-40B4-BE49-F238E27FC236}">
              <a16:creationId xmlns:a16="http://schemas.microsoft.com/office/drawing/2014/main" id="{00000000-0008-0000-0100-00005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2" name="Line 1171">
          <a:extLst>
            <a:ext uri="{FF2B5EF4-FFF2-40B4-BE49-F238E27FC236}">
              <a16:creationId xmlns:a16="http://schemas.microsoft.com/office/drawing/2014/main" id="{00000000-0008-0000-0100-00005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3" name="Line 1172">
          <a:extLst>
            <a:ext uri="{FF2B5EF4-FFF2-40B4-BE49-F238E27FC236}">
              <a16:creationId xmlns:a16="http://schemas.microsoft.com/office/drawing/2014/main" id="{00000000-0008-0000-0100-00005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4" name="Line 1173">
          <a:extLst>
            <a:ext uri="{FF2B5EF4-FFF2-40B4-BE49-F238E27FC236}">
              <a16:creationId xmlns:a16="http://schemas.microsoft.com/office/drawing/2014/main" id="{00000000-0008-0000-0100-00005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5" name="Line 1174">
          <a:extLst>
            <a:ext uri="{FF2B5EF4-FFF2-40B4-BE49-F238E27FC236}">
              <a16:creationId xmlns:a16="http://schemas.microsoft.com/office/drawing/2014/main" id="{00000000-0008-0000-0100-00005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6" name="Line 1175">
          <a:extLst>
            <a:ext uri="{FF2B5EF4-FFF2-40B4-BE49-F238E27FC236}">
              <a16:creationId xmlns:a16="http://schemas.microsoft.com/office/drawing/2014/main" id="{00000000-0008-0000-0100-00005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7" name="Line 1176">
          <a:extLst>
            <a:ext uri="{FF2B5EF4-FFF2-40B4-BE49-F238E27FC236}">
              <a16:creationId xmlns:a16="http://schemas.microsoft.com/office/drawing/2014/main" id="{00000000-0008-0000-0100-00005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8" name="Line 1177">
          <a:extLst>
            <a:ext uri="{FF2B5EF4-FFF2-40B4-BE49-F238E27FC236}">
              <a16:creationId xmlns:a16="http://schemas.microsoft.com/office/drawing/2014/main" id="{00000000-0008-0000-0100-00005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69" name="Line 1178">
          <a:extLst>
            <a:ext uri="{FF2B5EF4-FFF2-40B4-BE49-F238E27FC236}">
              <a16:creationId xmlns:a16="http://schemas.microsoft.com/office/drawing/2014/main" id="{00000000-0008-0000-0100-00005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0" name="Line 1179">
          <a:extLst>
            <a:ext uri="{FF2B5EF4-FFF2-40B4-BE49-F238E27FC236}">
              <a16:creationId xmlns:a16="http://schemas.microsoft.com/office/drawing/2014/main" id="{00000000-0008-0000-0100-00005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1" name="Line 1180">
          <a:extLst>
            <a:ext uri="{FF2B5EF4-FFF2-40B4-BE49-F238E27FC236}">
              <a16:creationId xmlns:a16="http://schemas.microsoft.com/office/drawing/2014/main" id="{00000000-0008-0000-0100-00005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2" name="Line 1181">
          <a:extLst>
            <a:ext uri="{FF2B5EF4-FFF2-40B4-BE49-F238E27FC236}">
              <a16:creationId xmlns:a16="http://schemas.microsoft.com/office/drawing/2014/main" id="{00000000-0008-0000-0100-00006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3" name="Line 1182">
          <a:extLst>
            <a:ext uri="{FF2B5EF4-FFF2-40B4-BE49-F238E27FC236}">
              <a16:creationId xmlns:a16="http://schemas.microsoft.com/office/drawing/2014/main" id="{00000000-0008-0000-0100-00006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4" name="Line 1183">
          <a:extLst>
            <a:ext uri="{FF2B5EF4-FFF2-40B4-BE49-F238E27FC236}">
              <a16:creationId xmlns:a16="http://schemas.microsoft.com/office/drawing/2014/main" id="{00000000-0008-0000-0100-00006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5" name="Line 1184">
          <a:extLst>
            <a:ext uri="{FF2B5EF4-FFF2-40B4-BE49-F238E27FC236}">
              <a16:creationId xmlns:a16="http://schemas.microsoft.com/office/drawing/2014/main" id="{00000000-0008-0000-0100-00006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6" name="Line 1185">
          <a:extLst>
            <a:ext uri="{FF2B5EF4-FFF2-40B4-BE49-F238E27FC236}">
              <a16:creationId xmlns:a16="http://schemas.microsoft.com/office/drawing/2014/main" id="{00000000-0008-0000-0100-00006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7" name="Line 1186">
          <a:extLst>
            <a:ext uri="{FF2B5EF4-FFF2-40B4-BE49-F238E27FC236}">
              <a16:creationId xmlns:a16="http://schemas.microsoft.com/office/drawing/2014/main" id="{00000000-0008-0000-0100-00006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8" name="Line 1187">
          <a:extLst>
            <a:ext uri="{FF2B5EF4-FFF2-40B4-BE49-F238E27FC236}">
              <a16:creationId xmlns:a16="http://schemas.microsoft.com/office/drawing/2014/main" id="{00000000-0008-0000-0100-00006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79" name="Line 1188">
          <a:extLst>
            <a:ext uri="{FF2B5EF4-FFF2-40B4-BE49-F238E27FC236}">
              <a16:creationId xmlns:a16="http://schemas.microsoft.com/office/drawing/2014/main" id="{00000000-0008-0000-0100-00006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0" name="Line 1189">
          <a:extLst>
            <a:ext uri="{FF2B5EF4-FFF2-40B4-BE49-F238E27FC236}">
              <a16:creationId xmlns:a16="http://schemas.microsoft.com/office/drawing/2014/main" id="{00000000-0008-0000-0100-00006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1" name="Line 1190">
          <a:extLst>
            <a:ext uri="{FF2B5EF4-FFF2-40B4-BE49-F238E27FC236}">
              <a16:creationId xmlns:a16="http://schemas.microsoft.com/office/drawing/2014/main" id="{00000000-0008-0000-0100-00006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2" name="Line 1191">
          <a:extLst>
            <a:ext uri="{FF2B5EF4-FFF2-40B4-BE49-F238E27FC236}">
              <a16:creationId xmlns:a16="http://schemas.microsoft.com/office/drawing/2014/main" id="{00000000-0008-0000-0100-00006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3" name="Line 1192">
          <a:extLst>
            <a:ext uri="{FF2B5EF4-FFF2-40B4-BE49-F238E27FC236}">
              <a16:creationId xmlns:a16="http://schemas.microsoft.com/office/drawing/2014/main" id="{00000000-0008-0000-0100-00006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4" name="Line 1193">
          <a:extLst>
            <a:ext uri="{FF2B5EF4-FFF2-40B4-BE49-F238E27FC236}">
              <a16:creationId xmlns:a16="http://schemas.microsoft.com/office/drawing/2014/main" id="{00000000-0008-0000-0100-00006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5" name="Line 1194">
          <a:extLst>
            <a:ext uri="{FF2B5EF4-FFF2-40B4-BE49-F238E27FC236}">
              <a16:creationId xmlns:a16="http://schemas.microsoft.com/office/drawing/2014/main" id="{00000000-0008-0000-0100-00006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6" name="Line 1195">
          <a:extLst>
            <a:ext uri="{FF2B5EF4-FFF2-40B4-BE49-F238E27FC236}">
              <a16:creationId xmlns:a16="http://schemas.microsoft.com/office/drawing/2014/main" id="{00000000-0008-0000-0100-00006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7" name="Line 1196">
          <a:extLst>
            <a:ext uri="{FF2B5EF4-FFF2-40B4-BE49-F238E27FC236}">
              <a16:creationId xmlns:a16="http://schemas.microsoft.com/office/drawing/2014/main" id="{00000000-0008-0000-0100-00006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8" name="Line 1197">
          <a:extLst>
            <a:ext uri="{FF2B5EF4-FFF2-40B4-BE49-F238E27FC236}">
              <a16:creationId xmlns:a16="http://schemas.microsoft.com/office/drawing/2014/main" id="{00000000-0008-0000-0100-00007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89" name="Line 1198">
          <a:extLst>
            <a:ext uri="{FF2B5EF4-FFF2-40B4-BE49-F238E27FC236}">
              <a16:creationId xmlns:a16="http://schemas.microsoft.com/office/drawing/2014/main" id="{00000000-0008-0000-0100-00007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0" name="Line 1199">
          <a:extLst>
            <a:ext uri="{FF2B5EF4-FFF2-40B4-BE49-F238E27FC236}">
              <a16:creationId xmlns:a16="http://schemas.microsoft.com/office/drawing/2014/main" id="{00000000-0008-0000-0100-00007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1" name="Line 1200">
          <a:extLst>
            <a:ext uri="{FF2B5EF4-FFF2-40B4-BE49-F238E27FC236}">
              <a16:creationId xmlns:a16="http://schemas.microsoft.com/office/drawing/2014/main" id="{00000000-0008-0000-0100-00007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2" name="Line 1201">
          <a:extLst>
            <a:ext uri="{FF2B5EF4-FFF2-40B4-BE49-F238E27FC236}">
              <a16:creationId xmlns:a16="http://schemas.microsoft.com/office/drawing/2014/main" id="{00000000-0008-0000-0100-00007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3" name="Line 1202">
          <a:extLst>
            <a:ext uri="{FF2B5EF4-FFF2-40B4-BE49-F238E27FC236}">
              <a16:creationId xmlns:a16="http://schemas.microsoft.com/office/drawing/2014/main" id="{00000000-0008-0000-0100-00007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4" name="Line 1203">
          <a:extLst>
            <a:ext uri="{FF2B5EF4-FFF2-40B4-BE49-F238E27FC236}">
              <a16:creationId xmlns:a16="http://schemas.microsoft.com/office/drawing/2014/main" id="{00000000-0008-0000-0100-00007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5" name="Line 1204">
          <a:extLst>
            <a:ext uri="{FF2B5EF4-FFF2-40B4-BE49-F238E27FC236}">
              <a16:creationId xmlns:a16="http://schemas.microsoft.com/office/drawing/2014/main" id="{00000000-0008-0000-0100-00007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6" name="Line 1205">
          <a:extLst>
            <a:ext uri="{FF2B5EF4-FFF2-40B4-BE49-F238E27FC236}">
              <a16:creationId xmlns:a16="http://schemas.microsoft.com/office/drawing/2014/main" id="{00000000-0008-0000-0100-00007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7" name="Line 1206">
          <a:extLst>
            <a:ext uri="{FF2B5EF4-FFF2-40B4-BE49-F238E27FC236}">
              <a16:creationId xmlns:a16="http://schemas.microsoft.com/office/drawing/2014/main" id="{00000000-0008-0000-0100-00007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8" name="Line 1207">
          <a:extLst>
            <a:ext uri="{FF2B5EF4-FFF2-40B4-BE49-F238E27FC236}">
              <a16:creationId xmlns:a16="http://schemas.microsoft.com/office/drawing/2014/main" id="{00000000-0008-0000-0100-00007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499" name="Line 1208">
          <a:extLst>
            <a:ext uri="{FF2B5EF4-FFF2-40B4-BE49-F238E27FC236}">
              <a16:creationId xmlns:a16="http://schemas.microsoft.com/office/drawing/2014/main" id="{00000000-0008-0000-0100-00007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0" name="Line 1209">
          <a:extLst>
            <a:ext uri="{FF2B5EF4-FFF2-40B4-BE49-F238E27FC236}">
              <a16:creationId xmlns:a16="http://schemas.microsoft.com/office/drawing/2014/main" id="{00000000-0008-0000-0100-00007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1" name="Line 1210">
          <a:extLst>
            <a:ext uri="{FF2B5EF4-FFF2-40B4-BE49-F238E27FC236}">
              <a16:creationId xmlns:a16="http://schemas.microsoft.com/office/drawing/2014/main" id="{00000000-0008-0000-0100-00007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2" name="Line 1211">
          <a:extLst>
            <a:ext uri="{FF2B5EF4-FFF2-40B4-BE49-F238E27FC236}">
              <a16:creationId xmlns:a16="http://schemas.microsoft.com/office/drawing/2014/main" id="{00000000-0008-0000-0100-00007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3" name="Line 1212">
          <a:extLst>
            <a:ext uri="{FF2B5EF4-FFF2-40B4-BE49-F238E27FC236}">
              <a16:creationId xmlns:a16="http://schemas.microsoft.com/office/drawing/2014/main" id="{00000000-0008-0000-0100-00007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4" name="Line 1213">
          <a:extLst>
            <a:ext uri="{FF2B5EF4-FFF2-40B4-BE49-F238E27FC236}">
              <a16:creationId xmlns:a16="http://schemas.microsoft.com/office/drawing/2014/main" id="{00000000-0008-0000-0100-00008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5" name="Line 1214">
          <a:extLst>
            <a:ext uri="{FF2B5EF4-FFF2-40B4-BE49-F238E27FC236}">
              <a16:creationId xmlns:a16="http://schemas.microsoft.com/office/drawing/2014/main" id="{00000000-0008-0000-0100-00008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6" name="Line 1215">
          <a:extLst>
            <a:ext uri="{FF2B5EF4-FFF2-40B4-BE49-F238E27FC236}">
              <a16:creationId xmlns:a16="http://schemas.microsoft.com/office/drawing/2014/main" id="{00000000-0008-0000-0100-00008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7" name="Line 1216">
          <a:extLst>
            <a:ext uri="{FF2B5EF4-FFF2-40B4-BE49-F238E27FC236}">
              <a16:creationId xmlns:a16="http://schemas.microsoft.com/office/drawing/2014/main" id="{00000000-0008-0000-0100-00008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8" name="Line 1217">
          <a:extLst>
            <a:ext uri="{FF2B5EF4-FFF2-40B4-BE49-F238E27FC236}">
              <a16:creationId xmlns:a16="http://schemas.microsoft.com/office/drawing/2014/main" id="{00000000-0008-0000-0100-00008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09" name="Line 1218">
          <a:extLst>
            <a:ext uri="{FF2B5EF4-FFF2-40B4-BE49-F238E27FC236}">
              <a16:creationId xmlns:a16="http://schemas.microsoft.com/office/drawing/2014/main" id="{00000000-0008-0000-0100-00008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0" name="Line 1219">
          <a:extLst>
            <a:ext uri="{FF2B5EF4-FFF2-40B4-BE49-F238E27FC236}">
              <a16:creationId xmlns:a16="http://schemas.microsoft.com/office/drawing/2014/main" id="{00000000-0008-0000-0100-00008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1" name="Line 1220">
          <a:extLst>
            <a:ext uri="{FF2B5EF4-FFF2-40B4-BE49-F238E27FC236}">
              <a16:creationId xmlns:a16="http://schemas.microsoft.com/office/drawing/2014/main" id="{00000000-0008-0000-0100-00008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2" name="Line 1221">
          <a:extLst>
            <a:ext uri="{FF2B5EF4-FFF2-40B4-BE49-F238E27FC236}">
              <a16:creationId xmlns:a16="http://schemas.microsoft.com/office/drawing/2014/main" id="{00000000-0008-0000-0100-00008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3" name="Line 1222">
          <a:extLst>
            <a:ext uri="{FF2B5EF4-FFF2-40B4-BE49-F238E27FC236}">
              <a16:creationId xmlns:a16="http://schemas.microsoft.com/office/drawing/2014/main" id="{00000000-0008-0000-0100-00008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4" name="Line 1223">
          <a:extLst>
            <a:ext uri="{FF2B5EF4-FFF2-40B4-BE49-F238E27FC236}">
              <a16:creationId xmlns:a16="http://schemas.microsoft.com/office/drawing/2014/main" id="{00000000-0008-0000-0100-00008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5" name="Line 1224">
          <a:extLst>
            <a:ext uri="{FF2B5EF4-FFF2-40B4-BE49-F238E27FC236}">
              <a16:creationId xmlns:a16="http://schemas.microsoft.com/office/drawing/2014/main" id="{00000000-0008-0000-0100-00008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6" name="Line 1225">
          <a:extLst>
            <a:ext uri="{FF2B5EF4-FFF2-40B4-BE49-F238E27FC236}">
              <a16:creationId xmlns:a16="http://schemas.microsoft.com/office/drawing/2014/main" id="{00000000-0008-0000-0100-00008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7" name="Line 1226">
          <a:extLst>
            <a:ext uri="{FF2B5EF4-FFF2-40B4-BE49-F238E27FC236}">
              <a16:creationId xmlns:a16="http://schemas.microsoft.com/office/drawing/2014/main" id="{00000000-0008-0000-0100-00008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8" name="Line 1227">
          <a:extLst>
            <a:ext uri="{FF2B5EF4-FFF2-40B4-BE49-F238E27FC236}">
              <a16:creationId xmlns:a16="http://schemas.microsoft.com/office/drawing/2014/main" id="{00000000-0008-0000-0100-00008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19" name="Line 1228">
          <a:extLst>
            <a:ext uri="{FF2B5EF4-FFF2-40B4-BE49-F238E27FC236}">
              <a16:creationId xmlns:a16="http://schemas.microsoft.com/office/drawing/2014/main" id="{00000000-0008-0000-0100-00008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0" name="Line 1229">
          <a:extLst>
            <a:ext uri="{FF2B5EF4-FFF2-40B4-BE49-F238E27FC236}">
              <a16:creationId xmlns:a16="http://schemas.microsoft.com/office/drawing/2014/main" id="{00000000-0008-0000-0100-00009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1" name="Line 1230">
          <a:extLst>
            <a:ext uri="{FF2B5EF4-FFF2-40B4-BE49-F238E27FC236}">
              <a16:creationId xmlns:a16="http://schemas.microsoft.com/office/drawing/2014/main" id="{00000000-0008-0000-0100-00009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2" name="Line 1231">
          <a:extLst>
            <a:ext uri="{FF2B5EF4-FFF2-40B4-BE49-F238E27FC236}">
              <a16:creationId xmlns:a16="http://schemas.microsoft.com/office/drawing/2014/main" id="{00000000-0008-0000-0100-00009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3" name="Line 1232">
          <a:extLst>
            <a:ext uri="{FF2B5EF4-FFF2-40B4-BE49-F238E27FC236}">
              <a16:creationId xmlns:a16="http://schemas.microsoft.com/office/drawing/2014/main" id="{00000000-0008-0000-0100-00009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4" name="Line 1233">
          <a:extLst>
            <a:ext uri="{FF2B5EF4-FFF2-40B4-BE49-F238E27FC236}">
              <a16:creationId xmlns:a16="http://schemas.microsoft.com/office/drawing/2014/main" id="{00000000-0008-0000-0100-00009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5" name="Line 1234">
          <a:extLst>
            <a:ext uri="{FF2B5EF4-FFF2-40B4-BE49-F238E27FC236}">
              <a16:creationId xmlns:a16="http://schemas.microsoft.com/office/drawing/2014/main" id="{00000000-0008-0000-0100-00009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6" name="Line 1235">
          <a:extLst>
            <a:ext uri="{FF2B5EF4-FFF2-40B4-BE49-F238E27FC236}">
              <a16:creationId xmlns:a16="http://schemas.microsoft.com/office/drawing/2014/main" id="{00000000-0008-0000-0100-00009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7" name="Line 1236">
          <a:extLst>
            <a:ext uri="{FF2B5EF4-FFF2-40B4-BE49-F238E27FC236}">
              <a16:creationId xmlns:a16="http://schemas.microsoft.com/office/drawing/2014/main" id="{00000000-0008-0000-0100-00009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8" name="Line 1237">
          <a:extLst>
            <a:ext uri="{FF2B5EF4-FFF2-40B4-BE49-F238E27FC236}">
              <a16:creationId xmlns:a16="http://schemas.microsoft.com/office/drawing/2014/main" id="{00000000-0008-0000-0100-00009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29" name="Line 1238">
          <a:extLst>
            <a:ext uri="{FF2B5EF4-FFF2-40B4-BE49-F238E27FC236}">
              <a16:creationId xmlns:a16="http://schemas.microsoft.com/office/drawing/2014/main" id="{00000000-0008-0000-0100-00009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0" name="Line 1239">
          <a:extLst>
            <a:ext uri="{FF2B5EF4-FFF2-40B4-BE49-F238E27FC236}">
              <a16:creationId xmlns:a16="http://schemas.microsoft.com/office/drawing/2014/main" id="{00000000-0008-0000-0100-00009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1" name="Line 1240">
          <a:extLst>
            <a:ext uri="{FF2B5EF4-FFF2-40B4-BE49-F238E27FC236}">
              <a16:creationId xmlns:a16="http://schemas.microsoft.com/office/drawing/2014/main" id="{00000000-0008-0000-0100-00009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2" name="Line 1241">
          <a:extLst>
            <a:ext uri="{FF2B5EF4-FFF2-40B4-BE49-F238E27FC236}">
              <a16:creationId xmlns:a16="http://schemas.microsoft.com/office/drawing/2014/main" id="{00000000-0008-0000-0100-00009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3" name="Line 1242">
          <a:extLst>
            <a:ext uri="{FF2B5EF4-FFF2-40B4-BE49-F238E27FC236}">
              <a16:creationId xmlns:a16="http://schemas.microsoft.com/office/drawing/2014/main" id="{00000000-0008-0000-0100-00009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4" name="Line 1243">
          <a:extLst>
            <a:ext uri="{FF2B5EF4-FFF2-40B4-BE49-F238E27FC236}">
              <a16:creationId xmlns:a16="http://schemas.microsoft.com/office/drawing/2014/main" id="{00000000-0008-0000-0100-00009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5" name="Line 1244">
          <a:extLst>
            <a:ext uri="{FF2B5EF4-FFF2-40B4-BE49-F238E27FC236}">
              <a16:creationId xmlns:a16="http://schemas.microsoft.com/office/drawing/2014/main" id="{00000000-0008-0000-0100-00009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6" name="Line 1245">
          <a:extLst>
            <a:ext uri="{FF2B5EF4-FFF2-40B4-BE49-F238E27FC236}">
              <a16:creationId xmlns:a16="http://schemas.microsoft.com/office/drawing/2014/main" id="{00000000-0008-0000-0100-0000A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7" name="Line 1246">
          <a:extLst>
            <a:ext uri="{FF2B5EF4-FFF2-40B4-BE49-F238E27FC236}">
              <a16:creationId xmlns:a16="http://schemas.microsoft.com/office/drawing/2014/main" id="{00000000-0008-0000-0100-0000A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8" name="Line 1247">
          <a:extLst>
            <a:ext uri="{FF2B5EF4-FFF2-40B4-BE49-F238E27FC236}">
              <a16:creationId xmlns:a16="http://schemas.microsoft.com/office/drawing/2014/main" id="{00000000-0008-0000-0100-0000A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39" name="Line 1248">
          <a:extLst>
            <a:ext uri="{FF2B5EF4-FFF2-40B4-BE49-F238E27FC236}">
              <a16:creationId xmlns:a16="http://schemas.microsoft.com/office/drawing/2014/main" id="{00000000-0008-0000-0100-0000A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0" name="Line 1249">
          <a:extLst>
            <a:ext uri="{FF2B5EF4-FFF2-40B4-BE49-F238E27FC236}">
              <a16:creationId xmlns:a16="http://schemas.microsoft.com/office/drawing/2014/main" id="{00000000-0008-0000-0100-0000A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1" name="Line 1250">
          <a:extLst>
            <a:ext uri="{FF2B5EF4-FFF2-40B4-BE49-F238E27FC236}">
              <a16:creationId xmlns:a16="http://schemas.microsoft.com/office/drawing/2014/main" id="{00000000-0008-0000-0100-0000A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2" name="Line 1251">
          <a:extLst>
            <a:ext uri="{FF2B5EF4-FFF2-40B4-BE49-F238E27FC236}">
              <a16:creationId xmlns:a16="http://schemas.microsoft.com/office/drawing/2014/main" id="{00000000-0008-0000-0100-0000A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3" name="Line 1252">
          <a:extLst>
            <a:ext uri="{FF2B5EF4-FFF2-40B4-BE49-F238E27FC236}">
              <a16:creationId xmlns:a16="http://schemas.microsoft.com/office/drawing/2014/main" id="{00000000-0008-0000-0100-0000A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4" name="Line 1253">
          <a:extLst>
            <a:ext uri="{FF2B5EF4-FFF2-40B4-BE49-F238E27FC236}">
              <a16:creationId xmlns:a16="http://schemas.microsoft.com/office/drawing/2014/main" id="{00000000-0008-0000-0100-0000A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5" name="Line 1254">
          <a:extLst>
            <a:ext uri="{FF2B5EF4-FFF2-40B4-BE49-F238E27FC236}">
              <a16:creationId xmlns:a16="http://schemas.microsoft.com/office/drawing/2014/main" id="{00000000-0008-0000-0100-0000A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6" name="Line 1255">
          <a:extLst>
            <a:ext uri="{FF2B5EF4-FFF2-40B4-BE49-F238E27FC236}">
              <a16:creationId xmlns:a16="http://schemas.microsoft.com/office/drawing/2014/main" id="{00000000-0008-0000-0100-0000A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7" name="Line 1256">
          <a:extLst>
            <a:ext uri="{FF2B5EF4-FFF2-40B4-BE49-F238E27FC236}">
              <a16:creationId xmlns:a16="http://schemas.microsoft.com/office/drawing/2014/main" id="{00000000-0008-0000-0100-0000A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8" name="Line 1257">
          <a:extLst>
            <a:ext uri="{FF2B5EF4-FFF2-40B4-BE49-F238E27FC236}">
              <a16:creationId xmlns:a16="http://schemas.microsoft.com/office/drawing/2014/main" id="{00000000-0008-0000-0100-0000A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49" name="Line 1258">
          <a:extLst>
            <a:ext uri="{FF2B5EF4-FFF2-40B4-BE49-F238E27FC236}">
              <a16:creationId xmlns:a16="http://schemas.microsoft.com/office/drawing/2014/main" id="{00000000-0008-0000-0100-0000A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0" name="Line 1259">
          <a:extLst>
            <a:ext uri="{FF2B5EF4-FFF2-40B4-BE49-F238E27FC236}">
              <a16:creationId xmlns:a16="http://schemas.microsoft.com/office/drawing/2014/main" id="{00000000-0008-0000-0100-0000A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1" name="Line 1260">
          <a:extLst>
            <a:ext uri="{FF2B5EF4-FFF2-40B4-BE49-F238E27FC236}">
              <a16:creationId xmlns:a16="http://schemas.microsoft.com/office/drawing/2014/main" id="{00000000-0008-0000-0100-0000A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2" name="Line 1261">
          <a:extLst>
            <a:ext uri="{FF2B5EF4-FFF2-40B4-BE49-F238E27FC236}">
              <a16:creationId xmlns:a16="http://schemas.microsoft.com/office/drawing/2014/main" id="{00000000-0008-0000-0100-0000B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3" name="Line 1262">
          <a:extLst>
            <a:ext uri="{FF2B5EF4-FFF2-40B4-BE49-F238E27FC236}">
              <a16:creationId xmlns:a16="http://schemas.microsoft.com/office/drawing/2014/main" id="{00000000-0008-0000-0100-0000B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4" name="Line 1263">
          <a:extLst>
            <a:ext uri="{FF2B5EF4-FFF2-40B4-BE49-F238E27FC236}">
              <a16:creationId xmlns:a16="http://schemas.microsoft.com/office/drawing/2014/main" id="{00000000-0008-0000-0100-0000B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5" name="Line 1264">
          <a:extLst>
            <a:ext uri="{FF2B5EF4-FFF2-40B4-BE49-F238E27FC236}">
              <a16:creationId xmlns:a16="http://schemas.microsoft.com/office/drawing/2014/main" id="{00000000-0008-0000-0100-0000B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6" name="Line 1265">
          <a:extLst>
            <a:ext uri="{FF2B5EF4-FFF2-40B4-BE49-F238E27FC236}">
              <a16:creationId xmlns:a16="http://schemas.microsoft.com/office/drawing/2014/main" id="{00000000-0008-0000-0100-0000B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7" name="Line 1266">
          <a:extLst>
            <a:ext uri="{FF2B5EF4-FFF2-40B4-BE49-F238E27FC236}">
              <a16:creationId xmlns:a16="http://schemas.microsoft.com/office/drawing/2014/main" id="{00000000-0008-0000-0100-0000B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8" name="Line 1267">
          <a:extLst>
            <a:ext uri="{FF2B5EF4-FFF2-40B4-BE49-F238E27FC236}">
              <a16:creationId xmlns:a16="http://schemas.microsoft.com/office/drawing/2014/main" id="{00000000-0008-0000-0100-0000B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59" name="Line 1268">
          <a:extLst>
            <a:ext uri="{FF2B5EF4-FFF2-40B4-BE49-F238E27FC236}">
              <a16:creationId xmlns:a16="http://schemas.microsoft.com/office/drawing/2014/main" id="{00000000-0008-0000-0100-0000B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0" name="Line 1269">
          <a:extLst>
            <a:ext uri="{FF2B5EF4-FFF2-40B4-BE49-F238E27FC236}">
              <a16:creationId xmlns:a16="http://schemas.microsoft.com/office/drawing/2014/main" id="{00000000-0008-0000-0100-0000B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1" name="Line 1270">
          <a:extLst>
            <a:ext uri="{FF2B5EF4-FFF2-40B4-BE49-F238E27FC236}">
              <a16:creationId xmlns:a16="http://schemas.microsoft.com/office/drawing/2014/main" id="{00000000-0008-0000-0100-0000B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2" name="Line 1271">
          <a:extLst>
            <a:ext uri="{FF2B5EF4-FFF2-40B4-BE49-F238E27FC236}">
              <a16:creationId xmlns:a16="http://schemas.microsoft.com/office/drawing/2014/main" id="{00000000-0008-0000-0100-0000B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3" name="Line 1272">
          <a:extLst>
            <a:ext uri="{FF2B5EF4-FFF2-40B4-BE49-F238E27FC236}">
              <a16:creationId xmlns:a16="http://schemas.microsoft.com/office/drawing/2014/main" id="{00000000-0008-0000-0100-0000B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4" name="Line 1273">
          <a:extLst>
            <a:ext uri="{FF2B5EF4-FFF2-40B4-BE49-F238E27FC236}">
              <a16:creationId xmlns:a16="http://schemas.microsoft.com/office/drawing/2014/main" id="{00000000-0008-0000-0100-0000B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5" name="Line 1274">
          <a:extLst>
            <a:ext uri="{FF2B5EF4-FFF2-40B4-BE49-F238E27FC236}">
              <a16:creationId xmlns:a16="http://schemas.microsoft.com/office/drawing/2014/main" id="{00000000-0008-0000-0100-0000B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6" name="Line 1275">
          <a:extLst>
            <a:ext uri="{FF2B5EF4-FFF2-40B4-BE49-F238E27FC236}">
              <a16:creationId xmlns:a16="http://schemas.microsoft.com/office/drawing/2014/main" id="{00000000-0008-0000-0100-0000B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7" name="Line 1276">
          <a:extLst>
            <a:ext uri="{FF2B5EF4-FFF2-40B4-BE49-F238E27FC236}">
              <a16:creationId xmlns:a16="http://schemas.microsoft.com/office/drawing/2014/main" id="{00000000-0008-0000-0100-0000B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8" name="Line 1277">
          <a:extLst>
            <a:ext uri="{FF2B5EF4-FFF2-40B4-BE49-F238E27FC236}">
              <a16:creationId xmlns:a16="http://schemas.microsoft.com/office/drawing/2014/main" id="{00000000-0008-0000-0100-0000C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69" name="Line 1278">
          <a:extLst>
            <a:ext uri="{FF2B5EF4-FFF2-40B4-BE49-F238E27FC236}">
              <a16:creationId xmlns:a16="http://schemas.microsoft.com/office/drawing/2014/main" id="{00000000-0008-0000-0100-0000C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0" name="Line 1279">
          <a:extLst>
            <a:ext uri="{FF2B5EF4-FFF2-40B4-BE49-F238E27FC236}">
              <a16:creationId xmlns:a16="http://schemas.microsoft.com/office/drawing/2014/main" id="{00000000-0008-0000-0100-0000C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1" name="Line 1280">
          <a:extLst>
            <a:ext uri="{FF2B5EF4-FFF2-40B4-BE49-F238E27FC236}">
              <a16:creationId xmlns:a16="http://schemas.microsoft.com/office/drawing/2014/main" id="{00000000-0008-0000-0100-0000C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2" name="Line 1281">
          <a:extLst>
            <a:ext uri="{FF2B5EF4-FFF2-40B4-BE49-F238E27FC236}">
              <a16:creationId xmlns:a16="http://schemas.microsoft.com/office/drawing/2014/main" id="{00000000-0008-0000-0100-0000C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3" name="Line 1282">
          <a:extLst>
            <a:ext uri="{FF2B5EF4-FFF2-40B4-BE49-F238E27FC236}">
              <a16:creationId xmlns:a16="http://schemas.microsoft.com/office/drawing/2014/main" id="{00000000-0008-0000-0100-0000C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4" name="Line 1283">
          <a:extLst>
            <a:ext uri="{FF2B5EF4-FFF2-40B4-BE49-F238E27FC236}">
              <a16:creationId xmlns:a16="http://schemas.microsoft.com/office/drawing/2014/main" id="{00000000-0008-0000-0100-0000C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5" name="Line 1284">
          <a:extLst>
            <a:ext uri="{FF2B5EF4-FFF2-40B4-BE49-F238E27FC236}">
              <a16:creationId xmlns:a16="http://schemas.microsoft.com/office/drawing/2014/main" id="{00000000-0008-0000-0100-0000C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6" name="Line 1285">
          <a:extLst>
            <a:ext uri="{FF2B5EF4-FFF2-40B4-BE49-F238E27FC236}">
              <a16:creationId xmlns:a16="http://schemas.microsoft.com/office/drawing/2014/main" id="{00000000-0008-0000-0100-0000C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7" name="Line 1286">
          <a:extLst>
            <a:ext uri="{FF2B5EF4-FFF2-40B4-BE49-F238E27FC236}">
              <a16:creationId xmlns:a16="http://schemas.microsoft.com/office/drawing/2014/main" id="{00000000-0008-0000-0100-0000C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8" name="Line 1287">
          <a:extLst>
            <a:ext uri="{FF2B5EF4-FFF2-40B4-BE49-F238E27FC236}">
              <a16:creationId xmlns:a16="http://schemas.microsoft.com/office/drawing/2014/main" id="{00000000-0008-0000-0100-0000C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79" name="Line 1288">
          <a:extLst>
            <a:ext uri="{FF2B5EF4-FFF2-40B4-BE49-F238E27FC236}">
              <a16:creationId xmlns:a16="http://schemas.microsoft.com/office/drawing/2014/main" id="{00000000-0008-0000-0100-0000C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0" name="Line 1289">
          <a:extLst>
            <a:ext uri="{FF2B5EF4-FFF2-40B4-BE49-F238E27FC236}">
              <a16:creationId xmlns:a16="http://schemas.microsoft.com/office/drawing/2014/main" id="{00000000-0008-0000-0100-0000C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1" name="Line 1290">
          <a:extLst>
            <a:ext uri="{FF2B5EF4-FFF2-40B4-BE49-F238E27FC236}">
              <a16:creationId xmlns:a16="http://schemas.microsoft.com/office/drawing/2014/main" id="{00000000-0008-0000-0100-0000C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2" name="Line 1291">
          <a:extLst>
            <a:ext uri="{FF2B5EF4-FFF2-40B4-BE49-F238E27FC236}">
              <a16:creationId xmlns:a16="http://schemas.microsoft.com/office/drawing/2014/main" id="{00000000-0008-0000-0100-0000C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3" name="Line 1292">
          <a:extLst>
            <a:ext uri="{FF2B5EF4-FFF2-40B4-BE49-F238E27FC236}">
              <a16:creationId xmlns:a16="http://schemas.microsoft.com/office/drawing/2014/main" id="{00000000-0008-0000-0100-0000C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4" name="Line 1293">
          <a:extLst>
            <a:ext uri="{FF2B5EF4-FFF2-40B4-BE49-F238E27FC236}">
              <a16:creationId xmlns:a16="http://schemas.microsoft.com/office/drawing/2014/main" id="{00000000-0008-0000-0100-0000D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5" name="Line 1294">
          <a:extLst>
            <a:ext uri="{FF2B5EF4-FFF2-40B4-BE49-F238E27FC236}">
              <a16:creationId xmlns:a16="http://schemas.microsoft.com/office/drawing/2014/main" id="{00000000-0008-0000-0100-0000D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6" name="Line 1295">
          <a:extLst>
            <a:ext uri="{FF2B5EF4-FFF2-40B4-BE49-F238E27FC236}">
              <a16:creationId xmlns:a16="http://schemas.microsoft.com/office/drawing/2014/main" id="{00000000-0008-0000-0100-0000D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7" name="Line 1296">
          <a:extLst>
            <a:ext uri="{FF2B5EF4-FFF2-40B4-BE49-F238E27FC236}">
              <a16:creationId xmlns:a16="http://schemas.microsoft.com/office/drawing/2014/main" id="{00000000-0008-0000-0100-0000D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8" name="Line 1297">
          <a:extLst>
            <a:ext uri="{FF2B5EF4-FFF2-40B4-BE49-F238E27FC236}">
              <a16:creationId xmlns:a16="http://schemas.microsoft.com/office/drawing/2014/main" id="{00000000-0008-0000-0100-0000D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89" name="Line 1298">
          <a:extLst>
            <a:ext uri="{FF2B5EF4-FFF2-40B4-BE49-F238E27FC236}">
              <a16:creationId xmlns:a16="http://schemas.microsoft.com/office/drawing/2014/main" id="{00000000-0008-0000-0100-0000D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0" name="Line 1299">
          <a:extLst>
            <a:ext uri="{FF2B5EF4-FFF2-40B4-BE49-F238E27FC236}">
              <a16:creationId xmlns:a16="http://schemas.microsoft.com/office/drawing/2014/main" id="{00000000-0008-0000-0100-0000D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1" name="Line 1300">
          <a:extLst>
            <a:ext uri="{FF2B5EF4-FFF2-40B4-BE49-F238E27FC236}">
              <a16:creationId xmlns:a16="http://schemas.microsoft.com/office/drawing/2014/main" id="{00000000-0008-0000-0100-0000D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2" name="Line 1301">
          <a:extLst>
            <a:ext uri="{FF2B5EF4-FFF2-40B4-BE49-F238E27FC236}">
              <a16:creationId xmlns:a16="http://schemas.microsoft.com/office/drawing/2014/main" id="{00000000-0008-0000-0100-0000D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3" name="Line 1302">
          <a:extLst>
            <a:ext uri="{FF2B5EF4-FFF2-40B4-BE49-F238E27FC236}">
              <a16:creationId xmlns:a16="http://schemas.microsoft.com/office/drawing/2014/main" id="{00000000-0008-0000-0100-0000D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4" name="Line 1303">
          <a:extLst>
            <a:ext uri="{FF2B5EF4-FFF2-40B4-BE49-F238E27FC236}">
              <a16:creationId xmlns:a16="http://schemas.microsoft.com/office/drawing/2014/main" id="{00000000-0008-0000-0100-0000D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5" name="Line 1304">
          <a:extLst>
            <a:ext uri="{FF2B5EF4-FFF2-40B4-BE49-F238E27FC236}">
              <a16:creationId xmlns:a16="http://schemas.microsoft.com/office/drawing/2014/main" id="{00000000-0008-0000-0100-0000D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6" name="Line 1305">
          <a:extLst>
            <a:ext uri="{FF2B5EF4-FFF2-40B4-BE49-F238E27FC236}">
              <a16:creationId xmlns:a16="http://schemas.microsoft.com/office/drawing/2014/main" id="{00000000-0008-0000-0100-0000D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7" name="Line 1306">
          <a:extLst>
            <a:ext uri="{FF2B5EF4-FFF2-40B4-BE49-F238E27FC236}">
              <a16:creationId xmlns:a16="http://schemas.microsoft.com/office/drawing/2014/main" id="{00000000-0008-0000-0100-0000D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8" name="Line 1307">
          <a:extLst>
            <a:ext uri="{FF2B5EF4-FFF2-40B4-BE49-F238E27FC236}">
              <a16:creationId xmlns:a16="http://schemas.microsoft.com/office/drawing/2014/main" id="{00000000-0008-0000-0100-0000D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599" name="Line 1308">
          <a:extLst>
            <a:ext uri="{FF2B5EF4-FFF2-40B4-BE49-F238E27FC236}">
              <a16:creationId xmlns:a16="http://schemas.microsoft.com/office/drawing/2014/main" id="{00000000-0008-0000-0100-0000D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0" name="Line 1309">
          <a:extLst>
            <a:ext uri="{FF2B5EF4-FFF2-40B4-BE49-F238E27FC236}">
              <a16:creationId xmlns:a16="http://schemas.microsoft.com/office/drawing/2014/main" id="{00000000-0008-0000-0100-0000E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1" name="Line 1310">
          <a:extLst>
            <a:ext uri="{FF2B5EF4-FFF2-40B4-BE49-F238E27FC236}">
              <a16:creationId xmlns:a16="http://schemas.microsoft.com/office/drawing/2014/main" id="{00000000-0008-0000-0100-0000E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2" name="Line 1311">
          <a:extLst>
            <a:ext uri="{FF2B5EF4-FFF2-40B4-BE49-F238E27FC236}">
              <a16:creationId xmlns:a16="http://schemas.microsoft.com/office/drawing/2014/main" id="{00000000-0008-0000-0100-0000E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3" name="Line 1312">
          <a:extLst>
            <a:ext uri="{FF2B5EF4-FFF2-40B4-BE49-F238E27FC236}">
              <a16:creationId xmlns:a16="http://schemas.microsoft.com/office/drawing/2014/main" id="{00000000-0008-0000-0100-0000E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4" name="Line 1313">
          <a:extLst>
            <a:ext uri="{FF2B5EF4-FFF2-40B4-BE49-F238E27FC236}">
              <a16:creationId xmlns:a16="http://schemas.microsoft.com/office/drawing/2014/main" id="{00000000-0008-0000-0100-0000E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5" name="Line 1314">
          <a:extLst>
            <a:ext uri="{FF2B5EF4-FFF2-40B4-BE49-F238E27FC236}">
              <a16:creationId xmlns:a16="http://schemas.microsoft.com/office/drawing/2014/main" id="{00000000-0008-0000-0100-0000E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6" name="Line 1315">
          <a:extLst>
            <a:ext uri="{FF2B5EF4-FFF2-40B4-BE49-F238E27FC236}">
              <a16:creationId xmlns:a16="http://schemas.microsoft.com/office/drawing/2014/main" id="{00000000-0008-0000-0100-0000E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7" name="Line 1316">
          <a:extLst>
            <a:ext uri="{FF2B5EF4-FFF2-40B4-BE49-F238E27FC236}">
              <a16:creationId xmlns:a16="http://schemas.microsoft.com/office/drawing/2014/main" id="{00000000-0008-0000-0100-0000E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8" name="Line 1317">
          <a:extLst>
            <a:ext uri="{FF2B5EF4-FFF2-40B4-BE49-F238E27FC236}">
              <a16:creationId xmlns:a16="http://schemas.microsoft.com/office/drawing/2014/main" id="{00000000-0008-0000-0100-0000E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09" name="Line 1318">
          <a:extLst>
            <a:ext uri="{FF2B5EF4-FFF2-40B4-BE49-F238E27FC236}">
              <a16:creationId xmlns:a16="http://schemas.microsoft.com/office/drawing/2014/main" id="{00000000-0008-0000-0100-0000E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0" name="Line 1319">
          <a:extLst>
            <a:ext uri="{FF2B5EF4-FFF2-40B4-BE49-F238E27FC236}">
              <a16:creationId xmlns:a16="http://schemas.microsoft.com/office/drawing/2014/main" id="{00000000-0008-0000-0100-0000E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1" name="Line 1320">
          <a:extLst>
            <a:ext uri="{FF2B5EF4-FFF2-40B4-BE49-F238E27FC236}">
              <a16:creationId xmlns:a16="http://schemas.microsoft.com/office/drawing/2014/main" id="{00000000-0008-0000-0100-0000E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2" name="Line 1321">
          <a:extLst>
            <a:ext uri="{FF2B5EF4-FFF2-40B4-BE49-F238E27FC236}">
              <a16:creationId xmlns:a16="http://schemas.microsoft.com/office/drawing/2014/main" id="{00000000-0008-0000-0100-0000E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3" name="Line 1322">
          <a:extLst>
            <a:ext uri="{FF2B5EF4-FFF2-40B4-BE49-F238E27FC236}">
              <a16:creationId xmlns:a16="http://schemas.microsoft.com/office/drawing/2014/main" id="{00000000-0008-0000-0100-0000E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4" name="Line 1323">
          <a:extLst>
            <a:ext uri="{FF2B5EF4-FFF2-40B4-BE49-F238E27FC236}">
              <a16:creationId xmlns:a16="http://schemas.microsoft.com/office/drawing/2014/main" id="{00000000-0008-0000-0100-0000E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5" name="Line 1324">
          <a:extLst>
            <a:ext uri="{FF2B5EF4-FFF2-40B4-BE49-F238E27FC236}">
              <a16:creationId xmlns:a16="http://schemas.microsoft.com/office/drawing/2014/main" id="{00000000-0008-0000-0100-0000E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6" name="Line 1325">
          <a:extLst>
            <a:ext uri="{FF2B5EF4-FFF2-40B4-BE49-F238E27FC236}">
              <a16:creationId xmlns:a16="http://schemas.microsoft.com/office/drawing/2014/main" id="{00000000-0008-0000-0100-0000F0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7" name="Line 1326">
          <a:extLst>
            <a:ext uri="{FF2B5EF4-FFF2-40B4-BE49-F238E27FC236}">
              <a16:creationId xmlns:a16="http://schemas.microsoft.com/office/drawing/2014/main" id="{00000000-0008-0000-0100-0000F1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8" name="Line 1327">
          <a:extLst>
            <a:ext uri="{FF2B5EF4-FFF2-40B4-BE49-F238E27FC236}">
              <a16:creationId xmlns:a16="http://schemas.microsoft.com/office/drawing/2014/main" id="{00000000-0008-0000-0100-0000F2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19" name="Line 1328">
          <a:extLst>
            <a:ext uri="{FF2B5EF4-FFF2-40B4-BE49-F238E27FC236}">
              <a16:creationId xmlns:a16="http://schemas.microsoft.com/office/drawing/2014/main" id="{00000000-0008-0000-0100-0000F3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0" name="Line 1329">
          <a:extLst>
            <a:ext uri="{FF2B5EF4-FFF2-40B4-BE49-F238E27FC236}">
              <a16:creationId xmlns:a16="http://schemas.microsoft.com/office/drawing/2014/main" id="{00000000-0008-0000-0100-0000F4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1" name="Line 1330">
          <a:extLst>
            <a:ext uri="{FF2B5EF4-FFF2-40B4-BE49-F238E27FC236}">
              <a16:creationId xmlns:a16="http://schemas.microsoft.com/office/drawing/2014/main" id="{00000000-0008-0000-0100-0000F5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2" name="Line 1331">
          <a:extLst>
            <a:ext uri="{FF2B5EF4-FFF2-40B4-BE49-F238E27FC236}">
              <a16:creationId xmlns:a16="http://schemas.microsoft.com/office/drawing/2014/main" id="{00000000-0008-0000-0100-0000F6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3" name="Line 1332">
          <a:extLst>
            <a:ext uri="{FF2B5EF4-FFF2-40B4-BE49-F238E27FC236}">
              <a16:creationId xmlns:a16="http://schemas.microsoft.com/office/drawing/2014/main" id="{00000000-0008-0000-0100-0000F7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4" name="Line 1333">
          <a:extLst>
            <a:ext uri="{FF2B5EF4-FFF2-40B4-BE49-F238E27FC236}">
              <a16:creationId xmlns:a16="http://schemas.microsoft.com/office/drawing/2014/main" id="{00000000-0008-0000-0100-0000F8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5" name="Line 1334">
          <a:extLst>
            <a:ext uri="{FF2B5EF4-FFF2-40B4-BE49-F238E27FC236}">
              <a16:creationId xmlns:a16="http://schemas.microsoft.com/office/drawing/2014/main" id="{00000000-0008-0000-0100-0000F9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6" name="Line 1335">
          <a:extLst>
            <a:ext uri="{FF2B5EF4-FFF2-40B4-BE49-F238E27FC236}">
              <a16:creationId xmlns:a16="http://schemas.microsoft.com/office/drawing/2014/main" id="{00000000-0008-0000-0100-0000FA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7" name="Line 1336">
          <a:extLst>
            <a:ext uri="{FF2B5EF4-FFF2-40B4-BE49-F238E27FC236}">
              <a16:creationId xmlns:a16="http://schemas.microsoft.com/office/drawing/2014/main" id="{00000000-0008-0000-0100-0000FB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8" name="Line 1337">
          <a:extLst>
            <a:ext uri="{FF2B5EF4-FFF2-40B4-BE49-F238E27FC236}">
              <a16:creationId xmlns:a16="http://schemas.microsoft.com/office/drawing/2014/main" id="{00000000-0008-0000-0100-0000FC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29" name="Line 1338">
          <a:extLst>
            <a:ext uri="{FF2B5EF4-FFF2-40B4-BE49-F238E27FC236}">
              <a16:creationId xmlns:a16="http://schemas.microsoft.com/office/drawing/2014/main" id="{00000000-0008-0000-0100-0000FD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0" name="Line 1339">
          <a:extLst>
            <a:ext uri="{FF2B5EF4-FFF2-40B4-BE49-F238E27FC236}">
              <a16:creationId xmlns:a16="http://schemas.microsoft.com/office/drawing/2014/main" id="{00000000-0008-0000-0100-0000FE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1" name="Line 1340">
          <a:extLst>
            <a:ext uri="{FF2B5EF4-FFF2-40B4-BE49-F238E27FC236}">
              <a16:creationId xmlns:a16="http://schemas.microsoft.com/office/drawing/2014/main" id="{00000000-0008-0000-0100-0000FF55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2" name="Line 1341">
          <a:extLst>
            <a:ext uri="{FF2B5EF4-FFF2-40B4-BE49-F238E27FC236}">
              <a16:creationId xmlns:a16="http://schemas.microsoft.com/office/drawing/2014/main" id="{00000000-0008-0000-0100-00000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3" name="Line 1342">
          <a:extLst>
            <a:ext uri="{FF2B5EF4-FFF2-40B4-BE49-F238E27FC236}">
              <a16:creationId xmlns:a16="http://schemas.microsoft.com/office/drawing/2014/main" id="{00000000-0008-0000-0100-00000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4" name="Line 1343">
          <a:extLst>
            <a:ext uri="{FF2B5EF4-FFF2-40B4-BE49-F238E27FC236}">
              <a16:creationId xmlns:a16="http://schemas.microsoft.com/office/drawing/2014/main" id="{00000000-0008-0000-0100-00000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5" name="Line 1344">
          <a:extLst>
            <a:ext uri="{FF2B5EF4-FFF2-40B4-BE49-F238E27FC236}">
              <a16:creationId xmlns:a16="http://schemas.microsoft.com/office/drawing/2014/main" id="{00000000-0008-0000-0100-00000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6" name="Line 1345">
          <a:extLst>
            <a:ext uri="{FF2B5EF4-FFF2-40B4-BE49-F238E27FC236}">
              <a16:creationId xmlns:a16="http://schemas.microsoft.com/office/drawing/2014/main" id="{00000000-0008-0000-0100-00000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7" name="Line 1346">
          <a:extLst>
            <a:ext uri="{FF2B5EF4-FFF2-40B4-BE49-F238E27FC236}">
              <a16:creationId xmlns:a16="http://schemas.microsoft.com/office/drawing/2014/main" id="{00000000-0008-0000-0100-00000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8" name="Line 1347">
          <a:extLst>
            <a:ext uri="{FF2B5EF4-FFF2-40B4-BE49-F238E27FC236}">
              <a16:creationId xmlns:a16="http://schemas.microsoft.com/office/drawing/2014/main" id="{00000000-0008-0000-0100-00000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39" name="Line 1348">
          <a:extLst>
            <a:ext uri="{FF2B5EF4-FFF2-40B4-BE49-F238E27FC236}">
              <a16:creationId xmlns:a16="http://schemas.microsoft.com/office/drawing/2014/main" id="{00000000-0008-0000-0100-00000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0" name="Line 1349">
          <a:extLst>
            <a:ext uri="{FF2B5EF4-FFF2-40B4-BE49-F238E27FC236}">
              <a16:creationId xmlns:a16="http://schemas.microsoft.com/office/drawing/2014/main" id="{00000000-0008-0000-0100-00000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1" name="Line 1350">
          <a:extLst>
            <a:ext uri="{FF2B5EF4-FFF2-40B4-BE49-F238E27FC236}">
              <a16:creationId xmlns:a16="http://schemas.microsoft.com/office/drawing/2014/main" id="{00000000-0008-0000-0100-00000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2" name="Line 1351">
          <a:extLst>
            <a:ext uri="{FF2B5EF4-FFF2-40B4-BE49-F238E27FC236}">
              <a16:creationId xmlns:a16="http://schemas.microsoft.com/office/drawing/2014/main" id="{00000000-0008-0000-0100-00000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3" name="Line 1352">
          <a:extLst>
            <a:ext uri="{FF2B5EF4-FFF2-40B4-BE49-F238E27FC236}">
              <a16:creationId xmlns:a16="http://schemas.microsoft.com/office/drawing/2014/main" id="{00000000-0008-0000-0100-00000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4" name="Line 1353">
          <a:extLst>
            <a:ext uri="{FF2B5EF4-FFF2-40B4-BE49-F238E27FC236}">
              <a16:creationId xmlns:a16="http://schemas.microsoft.com/office/drawing/2014/main" id="{00000000-0008-0000-0100-00000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5" name="Line 1354">
          <a:extLst>
            <a:ext uri="{FF2B5EF4-FFF2-40B4-BE49-F238E27FC236}">
              <a16:creationId xmlns:a16="http://schemas.microsoft.com/office/drawing/2014/main" id="{00000000-0008-0000-0100-00000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6" name="Line 1355">
          <a:extLst>
            <a:ext uri="{FF2B5EF4-FFF2-40B4-BE49-F238E27FC236}">
              <a16:creationId xmlns:a16="http://schemas.microsoft.com/office/drawing/2014/main" id="{00000000-0008-0000-0100-00000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7" name="Line 1356">
          <a:extLst>
            <a:ext uri="{FF2B5EF4-FFF2-40B4-BE49-F238E27FC236}">
              <a16:creationId xmlns:a16="http://schemas.microsoft.com/office/drawing/2014/main" id="{00000000-0008-0000-0100-00000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8" name="Line 1357">
          <a:extLst>
            <a:ext uri="{FF2B5EF4-FFF2-40B4-BE49-F238E27FC236}">
              <a16:creationId xmlns:a16="http://schemas.microsoft.com/office/drawing/2014/main" id="{00000000-0008-0000-0100-00001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49" name="Line 1358">
          <a:extLst>
            <a:ext uri="{FF2B5EF4-FFF2-40B4-BE49-F238E27FC236}">
              <a16:creationId xmlns:a16="http://schemas.microsoft.com/office/drawing/2014/main" id="{00000000-0008-0000-0100-00001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0" name="Line 1359">
          <a:extLst>
            <a:ext uri="{FF2B5EF4-FFF2-40B4-BE49-F238E27FC236}">
              <a16:creationId xmlns:a16="http://schemas.microsoft.com/office/drawing/2014/main" id="{00000000-0008-0000-0100-00001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1" name="Line 1360">
          <a:extLst>
            <a:ext uri="{FF2B5EF4-FFF2-40B4-BE49-F238E27FC236}">
              <a16:creationId xmlns:a16="http://schemas.microsoft.com/office/drawing/2014/main" id="{00000000-0008-0000-0100-00001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2" name="Line 1361">
          <a:extLst>
            <a:ext uri="{FF2B5EF4-FFF2-40B4-BE49-F238E27FC236}">
              <a16:creationId xmlns:a16="http://schemas.microsoft.com/office/drawing/2014/main" id="{00000000-0008-0000-0100-00001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3" name="Line 1362">
          <a:extLst>
            <a:ext uri="{FF2B5EF4-FFF2-40B4-BE49-F238E27FC236}">
              <a16:creationId xmlns:a16="http://schemas.microsoft.com/office/drawing/2014/main" id="{00000000-0008-0000-0100-00001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4" name="Line 1363">
          <a:extLst>
            <a:ext uri="{FF2B5EF4-FFF2-40B4-BE49-F238E27FC236}">
              <a16:creationId xmlns:a16="http://schemas.microsoft.com/office/drawing/2014/main" id="{00000000-0008-0000-0100-00001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5" name="Line 1364">
          <a:extLst>
            <a:ext uri="{FF2B5EF4-FFF2-40B4-BE49-F238E27FC236}">
              <a16:creationId xmlns:a16="http://schemas.microsoft.com/office/drawing/2014/main" id="{00000000-0008-0000-0100-00001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6" name="Line 1365">
          <a:extLst>
            <a:ext uri="{FF2B5EF4-FFF2-40B4-BE49-F238E27FC236}">
              <a16:creationId xmlns:a16="http://schemas.microsoft.com/office/drawing/2014/main" id="{00000000-0008-0000-0100-00001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57" name="Line 1366">
          <a:extLst>
            <a:ext uri="{FF2B5EF4-FFF2-40B4-BE49-F238E27FC236}">
              <a16:creationId xmlns:a16="http://schemas.microsoft.com/office/drawing/2014/main" id="{00000000-0008-0000-0100-00001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1073150</xdr:colOff>
      <xdr:row>10</xdr:row>
      <xdr:rowOff>279400</xdr:rowOff>
    </xdr:from>
    <xdr:to>
      <xdr:col>3</xdr:col>
      <xdr:colOff>1771650</xdr:colOff>
      <xdr:row>12</xdr:row>
      <xdr:rowOff>449217</xdr:rowOff>
    </xdr:to>
    <xdr:pic>
      <xdr:nvPicPr>
        <xdr:cNvPr id="2053658" name="Picture 1255">
          <a:extLst>
            <a:ext uri="{FF2B5EF4-FFF2-40B4-BE49-F238E27FC236}">
              <a16:creationId xmlns:a16="http://schemas.microsoft.com/office/drawing/2014/main" id="{00000000-0008-0000-0100-00001A561F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670550" y="5276850"/>
          <a:ext cx="685800" cy="2406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1066800</xdr:colOff>
      <xdr:row>13</xdr:row>
      <xdr:rowOff>222250</xdr:rowOff>
    </xdr:from>
    <xdr:to>
      <xdr:col>3</xdr:col>
      <xdr:colOff>1752600</xdr:colOff>
      <xdr:row>15</xdr:row>
      <xdr:rowOff>505753</xdr:rowOff>
    </xdr:to>
    <xdr:pic>
      <xdr:nvPicPr>
        <xdr:cNvPr id="2053659" name="Picture 1256">
          <a:extLst>
            <a:ext uri="{FF2B5EF4-FFF2-40B4-BE49-F238E27FC236}">
              <a16:creationId xmlns:a16="http://schemas.microsoft.com/office/drawing/2014/main" id="{00000000-0008-0000-0100-00001B561F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64200" y="8134350"/>
          <a:ext cx="685800" cy="250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439779</xdr:colOff>
      <xdr:row>16</xdr:row>
      <xdr:rowOff>573943</xdr:rowOff>
    </xdr:from>
    <xdr:to>
      <xdr:col>3</xdr:col>
      <xdr:colOff>2541629</xdr:colOff>
      <xdr:row>18</xdr:row>
      <xdr:rowOff>353352</xdr:rowOff>
    </xdr:to>
    <xdr:pic>
      <xdr:nvPicPr>
        <xdr:cNvPr id="2053660" name="Picture 1257">
          <a:extLst>
            <a:ext uri="{FF2B5EF4-FFF2-40B4-BE49-F238E27FC236}">
              <a16:creationId xmlns:a16="http://schemas.microsoft.com/office/drawing/2014/main" id="{00000000-0008-0000-0100-00001C561F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rot="-5400000">
          <a:off x="5704802" y="13504112"/>
          <a:ext cx="2024880" cy="210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381000</xdr:colOff>
      <xdr:row>19</xdr:row>
      <xdr:rowOff>469900</xdr:rowOff>
    </xdr:from>
    <xdr:to>
      <xdr:col>3</xdr:col>
      <xdr:colOff>2485390</xdr:colOff>
      <xdr:row>21</xdr:row>
      <xdr:rowOff>245357</xdr:rowOff>
    </xdr:to>
    <xdr:pic>
      <xdr:nvPicPr>
        <xdr:cNvPr id="2053661" name="Picture 1258">
          <a:extLst>
            <a:ext uri="{FF2B5EF4-FFF2-40B4-BE49-F238E27FC236}">
              <a16:creationId xmlns:a16="http://schemas.microsoft.com/office/drawing/2014/main" id="{00000000-0008-0000-0100-00001D56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rot="-5400000">
          <a:off x="5070475" y="14119225"/>
          <a:ext cx="19304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320431</xdr:colOff>
      <xdr:row>22</xdr:row>
      <xdr:rowOff>788214</xdr:rowOff>
    </xdr:from>
    <xdr:to>
      <xdr:col>3</xdr:col>
      <xdr:colOff>2460381</xdr:colOff>
      <xdr:row>24</xdr:row>
      <xdr:rowOff>532241</xdr:rowOff>
    </xdr:to>
    <xdr:pic>
      <xdr:nvPicPr>
        <xdr:cNvPr id="2053662" name="Picture 1259">
          <a:extLst>
            <a:ext uri="{FF2B5EF4-FFF2-40B4-BE49-F238E27FC236}">
              <a16:creationId xmlns:a16="http://schemas.microsoft.com/office/drawing/2014/main" id="{00000000-0008-0000-0100-00001E561F00}"/>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rot="-5400000">
          <a:off x="5619019" y="20800074"/>
          <a:ext cx="1995850" cy="2139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64</xdr:row>
      <xdr:rowOff>247650</xdr:rowOff>
    </xdr:from>
    <xdr:to>
      <xdr:col>3</xdr:col>
      <xdr:colOff>857250</xdr:colOff>
      <xdr:row>66</xdr:row>
      <xdr:rowOff>724</xdr:rowOff>
    </xdr:to>
    <xdr:pic>
      <xdr:nvPicPr>
        <xdr:cNvPr id="2053665" name="Picture 1264">
          <a:extLst>
            <a:ext uri="{FF2B5EF4-FFF2-40B4-BE49-F238E27FC236}">
              <a16:creationId xmlns:a16="http://schemas.microsoft.com/office/drawing/2014/main" id="{00000000-0008-0000-0100-000021561F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rot="-5400000">
          <a:off x="4352925" y="49583975"/>
          <a:ext cx="1746250" cy="43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158750</xdr:colOff>
      <xdr:row>67</xdr:row>
      <xdr:rowOff>285750</xdr:rowOff>
    </xdr:from>
    <xdr:to>
      <xdr:col>3</xdr:col>
      <xdr:colOff>742950</xdr:colOff>
      <xdr:row>68</xdr:row>
      <xdr:rowOff>1230672</xdr:rowOff>
    </xdr:to>
    <xdr:pic>
      <xdr:nvPicPr>
        <xdr:cNvPr id="2053666" name="Picture 1265">
          <a:extLst>
            <a:ext uri="{FF2B5EF4-FFF2-40B4-BE49-F238E27FC236}">
              <a16:creationId xmlns:a16="http://schemas.microsoft.com/office/drawing/2014/main" id="{00000000-0008-0000-0100-000022561F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l="-3983" t="3084"/>
        <a:stretch>
          <a:fillRect/>
        </a:stretch>
      </xdr:blipFill>
      <xdr:spPr bwMode="auto">
        <a:xfrm>
          <a:off x="4756150" y="51479450"/>
          <a:ext cx="5778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1219200</xdr:colOff>
      <xdr:row>70</xdr:row>
      <xdr:rowOff>336550</xdr:rowOff>
    </xdr:from>
    <xdr:to>
      <xdr:col>3</xdr:col>
      <xdr:colOff>1621155</xdr:colOff>
      <xdr:row>71</xdr:row>
      <xdr:rowOff>883504</xdr:rowOff>
    </xdr:to>
    <xdr:pic>
      <xdr:nvPicPr>
        <xdr:cNvPr id="2053667" name="Picture 1267">
          <a:extLst>
            <a:ext uri="{FF2B5EF4-FFF2-40B4-BE49-F238E27FC236}">
              <a16:creationId xmlns:a16="http://schemas.microsoft.com/office/drawing/2014/main" id="{00000000-0008-0000-0100-000023561F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816600" y="54044850"/>
          <a:ext cx="412750" cy="191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1168400</xdr:colOff>
      <xdr:row>73</xdr:row>
      <xdr:rowOff>387350</xdr:rowOff>
    </xdr:from>
    <xdr:to>
      <xdr:col>3</xdr:col>
      <xdr:colOff>1600200</xdr:colOff>
      <xdr:row>74</xdr:row>
      <xdr:rowOff>835848</xdr:rowOff>
    </xdr:to>
    <xdr:pic>
      <xdr:nvPicPr>
        <xdr:cNvPr id="2053668" name="Picture 1268">
          <a:extLst>
            <a:ext uri="{FF2B5EF4-FFF2-40B4-BE49-F238E27FC236}">
              <a16:creationId xmlns:a16="http://schemas.microsoft.com/office/drawing/2014/main" id="{00000000-0008-0000-0100-000024561F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765800" y="56610250"/>
          <a:ext cx="4318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1149350</xdr:colOff>
      <xdr:row>92</xdr:row>
      <xdr:rowOff>260350</xdr:rowOff>
    </xdr:from>
    <xdr:to>
      <xdr:col>3</xdr:col>
      <xdr:colOff>1685290</xdr:colOff>
      <xdr:row>93</xdr:row>
      <xdr:rowOff>1218540</xdr:rowOff>
    </xdr:to>
    <xdr:pic>
      <xdr:nvPicPr>
        <xdr:cNvPr id="2053669" name="Picture 1269">
          <a:extLst>
            <a:ext uri="{FF2B5EF4-FFF2-40B4-BE49-F238E27FC236}">
              <a16:creationId xmlns:a16="http://schemas.microsoft.com/office/drawing/2014/main" id="{00000000-0008-0000-0100-000025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4981575" y="76222225"/>
          <a:ext cx="20764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1162050</xdr:colOff>
      <xdr:row>95</xdr:row>
      <xdr:rowOff>247650</xdr:rowOff>
    </xdr:from>
    <xdr:to>
      <xdr:col>3</xdr:col>
      <xdr:colOff>1723390</xdr:colOff>
      <xdr:row>96</xdr:row>
      <xdr:rowOff>1210272</xdr:rowOff>
    </xdr:to>
    <xdr:pic>
      <xdr:nvPicPr>
        <xdr:cNvPr id="2053670" name="Picture 1272">
          <a:extLst>
            <a:ext uri="{FF2B5EF4-FFF2-40B4-BE49-F238E27FC236}">
              <a16:creationId xmlns:a16="http://schemas.microsoft.com/office/drawing/2014/main" id="{00000000-0008-0000-0100-000026561F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rot="-5400000">
          <a:off x="5000625" y="78717775"/>
          <a:ext cx="20891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273050</xdr:colOff>
      <xdr:row>80</xdr:row>
      <xdr:rowOff>209550</xdr:rowOff>
    </xdr:from>
    <xdr:to>
      <xdr:col>3</xdr:col>
      <xdr:colOff>2514600</xdr:colOff>
      <xdr:row>81</xdr:row>
      <xdr:rowOff>1247104</xdr:rowOff>
    </xdr:to>
    <xdr:pic>
      <xdr:nvPicPr>
        <xdr:cNvPr id="2053671" name="Imagem 1237">
          <a:extLst>
            <a:ext uri="{FF2B5EF4-FFF2-40B4-BE49-F238E27FC236}">
              <a16:creationId xmlns:a16="http://schemas.microsoft.com/office/drawing/2014/main" id="{00000000-0008-0000-0100-000027561F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870450" y="61372750"/>
          <a:ext cx="224155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86</xdr:row>
      <xdr:rowOff>152400</xdr:rowOff>
    </xdr:from>
    <xdr:to>
      <xdr:col>3</xdr:col>
      <xdr:colOff>2002155</xdr:colOff>
      <xdr:row>87</xdr:row>
      <xdr:rowOff>1200150</xdr:rowOff>
    </xdr:to>
    <xdr:pic>
      <xdr:nvPicPr>
        <xdr:cNvPr id="2053672" name="Imagem 1238">
          <a:extLst>
            <a:ext uri="{FF2B5EF4-FFF2-40B4-BE49-F238E27FC236}">
              <a16:creationId xmlns:a16="http://schemas.microsoft.com/office/drawing/2014/main" id="{00000000-0008-0000-0100-000028561F00}"/>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441950" y="69430900"/>
          <a:ext cx="1162050" cy="241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196850</xdr:colOff>
      <xdr:row>115</xdr:row>
      <xdr:rowOff>38100</xdr:rowOff>
    </xdr:from>
    <xdr:to>
      <xdr:col>3</xdr:col>
      <xdr:colOff>2561590</xdr:colOff>
      <xdr:row>116</xdr:row>
      <xdr:rowOff>29574</xdr:rowOff>
    </xdr:to>
    <xdr:pic>
      <xdr:nvPicPr>
        <xdr:cNvPr id="2053673" name="Imagem 1239">
          <a:extLst>
            <a:ext uri="{FF2B5EF4-FFF2-40B4-BE49-F238E27FC236}">
              <a16:creationId xmlns:a16="http://schemas.microsoft.com/office/drawing/2014/main" id="{00000000-0008-0000-0100-000029561F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4794250" y="95859600"/>
          <a:ext cx="23749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117</xdr:row>
      <xdr:rowOff>50800</xdr:rowOff>
    </xdr:from>
    <xdr:to>
      <xdr:col>3</xdr:col>
      <xdr:colOff>2381250</xdr:colOff>
      <xdr:row>118</xdr:row>
      <xdr:rowOff>132157</xdr:rowOff>
    </xdr:to>
    <xdr:pic>
      <xdr:nvPicPr>
        <xdr:cNvPr id="2053674" name="Imagem 1240">
          <a:extLst>
            <a:ext uri="{FF2B5EF4-FFF2-40B4-BE49-F238E27FC236}">
              <a16:creationId xmlns:a16="http://schemas.microsoft.com/office/drawing/2014/main" id="{00000000-0008-0000-0100-00002A561F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959350" y="97339150"/>
          <a:ext cx="20066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361950</xdr:colOff>
      <xdr:row>119</xdr:row>
      <xdr:rowOff>12700</xdr:rowOff>
    </xdr:from>
    <xdr:to>
      <xdr:col>3</xdr:col>
      <xdr:colOff>2497455</xdr:colOff>
      <xdr:row>119</xdr:row>
      <xdr:rowOff>1228684</xdr:rowOff>
    </xdr:to>
    <xdr:pic>
      <xdr:nvPicPr>
        <xdr:cNvPr id="2053675" name="Imagem 1241">
          <a:extLst>
            <a:ext uri="{FF2B5EF4-FFF2-40B4-BE49-F238E27FC236}">
              <a16:creationId xmlns:a16="http://schemas.microsoft.com/office/drawing/2014/main" id="{00000000-0008-0000-0100-00002B561F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4959350" y="98767900"/>
          <a:ext cx="2146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146</xdr:row>
      <xdr:rowOff>0</xdr:rowOff>
    </xdr:from>
    <xdr:to>
      <xdr:col>2</xdr:col>
      <xdr:colOff>857250</xdr:colOff>
      <xdr:row>146</xdr:row>
      <xdr:rowOff>0</xdr:rowOff>
    </xdr:to>
    <xdr:sp macro="" textlink="">
      <xdr:nvSpPr>
        <xdr:cNvPr id="2053676" name="Line 263">
          <a:extLst>
            <a:ext uri="{FF2B5EF4-FFF2-40B4-BE49-F238E27FC236}">
              <a16:creationId xmlns:a16="http://schemas.microsoft.com/office/drawing/2014/main" id="{00000000-0008-0000-0100-00002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7" name="Line 264">
          <a:extLst>
            <a:ext uri="{FF2B5EF4-FFF2-40B4-BE49-F238E27FC236}">
              <a16:creationId xmlns:a16="http://schemas.microsoft.com/office/drawing/2014/main" id="{00000000-0008-0000-0100-00002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8" name="Line 265">
          <a:extLst>
            <a:ext uri="{FF2B5EF4-FFF2-40B4-BE49-F238E27FC236}">
              <a16:creationId xmlns:a16="http://schemas.microsoft.com/office/drawing/2014/main" id="{00000000-0008-0000-0100-00002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79" name="Line 266">
          <a:extLst>
            <a:ext uri="{FF2B5EF4-FFF2-40B4-BE49-F238E27FC236}">
              <a16:creationId xmlns:a16="http://schemas.microsoft.com/office/drawing/2014/main" id="{00000000-0008-0000-0100-00002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0" name="Line 267">
          <a:extLst>
            <a:ext uri="{FF2B5EF4-FFF2-40B4-BE49-F238E27FC236}">
              <a16:creationId xmlns:a16="http://schemas.microsoft.com/office/drawing/2014/main" id="{00000000-0008-0000-0100-00003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1" name="Line 268">
          <a:extLst>
            <a:ext uri="{FF2B5EF4-FFF2-40B4-BE49-F238E27FC236}">
              <a16:creationId xmlns:a16="http://schemas.microsoft.com/office/drawing/2014/main" id="{00000000-0008-0000-0100-00003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2" name="Line 269">
          <a:extLst>
            <a:ext uri="{FF2B5EF4-FFF2-40B4-BE49-F238E27FC236}">
              <a16:creationId xmlns:a16="http://schemas.microsoft.com/office/drawing/2014/main" id="{00000000-0008-0000-0100-00003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3" name="Line 270">
          <a:extLst>
            <a:ext uri="{FF2B5EF4-FFF2-40B4-BE49-F238E27FC236}">
              <a16:creationId xmlns:a16="http://schemas.microsoft.com/office/drawing/2014/main" id="{00000000-0008-0000-0100-00003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4" name="Line 271">
          <a:extLst>
            <a:ext uri="{FF2B5EF4-FFF2-40B4-BE49-F238E27FC236}">
              <a16:creationId xmlns:a16="http://schemas.microsoft.com/office/drawing/2014/main" id="{00000000-0008-0000-0100-00003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5" name="Line 272">
          <a:extLst>
            <a:ext uri="{FF2B5EF4-FFF2-40B4-BE49-F238E27FC236}">
              <a16:creationId xmlns:a16="http://schemas.microsoft.com/office/drawing/2014/main" id="{00000000-0008-0000-0100-00003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6" name="Line 273">
          <a:extLst>
            <a:ext uri="{FF2B5EF4-FFF2-40B4-BE49-F238E27FC236}">
              <a16:creationId xmlns:a16="http://schemas.microsoft.com/office/drawing/2014/main" id="{00000000-0008-0000-0100-00003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7" name="Line 274">
          <a:extLst>
            <a:ext uri="{FF2B5EF4-FFF2-40B4-BE49-F238E27FC236}">
              <a16:creationId xmlns:a16="http://schemas.microsoft.com/office/drawing/2014/main" id="{00000000-0008-0000-0100-00003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8" name="Line 275">
          <a:extLst>
            <a:ext uri="{FF2B5EF4-FFF2-40B4-BE49-F238E27FC236}">
              <a16:creationId xmlns:a16="http://schemas.microsoft.com/office/drawing/2014/main" id="{00000000-0008-0000-0100-00003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89" name="Line 276">
          <a:extLst>
            <a:ext uri="{FF2B5EF4-FFF2-40B4-BE49-F238E27FC236}">
              <a16:creationId xmlns:a16="http://schemas.microsoft.com/office/drawing/2014/main" id="{00000000-0008-0000-0100-00003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0" name="Line 277">
          <a:extLst>
            <a:ext uri="{FF2B5EF4-FFF2-40B4-BE49-F238E27FC236}">
              <a16:creationId xmlns:a16="http://schemas.microsoft.com/office/drawing/2014/main" id="{00000000-0008-0000-0100-00003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1" name="Line 278">
          <a:extLst>
            <a:ext uri="{FF2B5EF4-FFF2-40B4-BE49-F238E27FC236}">
              <a16:creationId xmlns:a16="http://schemas.microsoft.com/office/drawing/2014/main" id="{00000000-0008-0000-0100-00003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2" name="Line 279">
          <a:extLst>
            <a:ext uri="{FF2B5EF4-FFF2-40B4-BE49-F238E27FC236}">
              <a16:creationId xmlns:a16="http://schemas.microsoft.com/office/drawing/2014/main" id="{00000000-0008-0000-0100-00003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3" name="Line 280">
          <a:extLst>
            <a:ext uri="{FF2B5EF4-FFF2-40B4-BE49-F238E27FC236}">
              <a16:creationId xmlns:a16="http://schemas.microsoft.com/office/drawing/2014/main" id="{00000000-0008-0000-0100-00003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4" name="Line 281">
          <a:extLst>
            <a:ext uri="{FF2B5EF4-FFF2-40B4-BE49-F238E27FC236}">
              <a16:creationId xmlns:a16="http://schemas.microsoft.com/office/drawing/2014/main" id="{00000000-0008-0000-0100-00003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5" name="Line 282">
          <a:extLst>
            <a:ext uri="{FF2B5EF4-FFF2-40B4-BE49-F238E27FC236}">
              <a16:creationId xmlns:a16="http://schemas.microsoft.com/office/drawing/2014/main" id="{00000000-0008-0000-0100-00003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6" name="Line 283">
          <a:extLst>
            <a:ext uri="{FF2B5EF4-FFF2-40B4-BE49-F238E27FC236}">
              <a16:creationId xmlns:a16="http://schemas.microsoft.com/office/drawing/2014/main" id="{00000000-0008-0000-0100-00004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7" name="Line 284">
          <a:extLst>
            <a:ext uri="{FF2B5EF4-FFF2-40B4-BE49-F238E27FC236}">
              <a16:creationId xmlns:a16="http://schemas.microsoft.com/office/drawing/2014/main" id="{00000000-0008-0000-0100-00004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8" name="Line 285">
          <a:extLst>
            <a:ext uri="{FF2B5EF4-FFF2-40B4-BE49-F238E27FC236}">
              <a16:creationId xmlns:a16="http://schemas.microsoft.com/office/drawing/2014/main" id="{00000000-0008-0000-0100-00004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699" name="Line 286">
          <a:extLst>
            <a:ext uri="{FF2B5EF4-FFF2-40B4-BE49-F238E27FC236}">
              <a16:creationId xmlns:a16="http://schemas.microsoft.com/office/drawing/2014/main" id="{00000000-0008-0000-0100-00004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0" name="Line 287">
          <a:extLst>
            <a:ext uri="{FF2B5EF4-FFF2-40B4-BE49-F238E27FC236}">
              <a16:creationId xmlns:a16="http://schemas.microsoft.com/office/drawing/2014/main" id="{00000000-0008-0000-0100-00004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1" name="Line 288">
          <a:extLst>
            <a:ext uri="{FF2B5EF4-FFF2-40B4-BE49-F238E27FC236}">
              <a16:creationId xmlns:a16="http://schemas.microsoft.com/office/drawing/2014/main" id="{00000000-0008-0000-0100-00004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2" name="Line 289">
          <a:extLst>
            <a:ext uri="{FF2B5EF4-FFF2-40B4-BE49-F238E27FC236}">
              <a16:creationId xmlns:a16="http://schemas.microsoft.com/office/drawing/2014/main" id="{00000000-0008-0000-0100-00004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3" name="Line 290">
          <a:extLst>
            <a:ext uri="{FF2B5EF4-FFF2-40B4-BE49-F238E27FC236}">
              <a16:creationId xmlns:a16="http://schemas.microsoft.com/office/drawing/2014/main" id="{00000000-0008-0000-0100-00004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4" name="Line 291">
          <a:extLst>
            <a:ext uri="{FF2B5EF4-FFF2-40B4-BE49-F238E27FC236}">
              <a16:creationId xmlns:a16="http://schemas.microsoft.com/office/drawing/2014/main" id="{00000000-0008-0000-0100-00004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5" name="Line 292">
          <a:extLst>
            <a:ext uri="{FF2B5EF4-FFF2-40B4-BE49-F238E27FC236}">
              <a16:creationId xmlns:a16="http://schemas.microsoft.com/office/drawing/2014/main" id="{00000000-0008-0000-0100-00004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6" name="Line 293">
          <a:extLst>
            <a:ext uri="{FF2B5EF4-FFF2-40B4-BE49-F238E27FC236}">
              <a16:creationId xmlns:a16="http://schemas.microsoft.com/office/drawing/2014/main" id="{00000000-0008-0000-0100-00004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7" name="Line 294">
          <a:extLst>
            <a:ext uri="{FF2B5EF4-FFF2-40B4-BE49-F238E27FC236}">
              <a16:creationId xmlns:a16="http://schemas.microsoft.com/office/drawing/2014/main" id="{00000000-0008-0000-0100-00004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8" name="Line 295">
          <a:extLst>
            <a:ext uri="{FF2B5EF4-FFF2-40B4-BE49-F238E27FC236}">
              <a16:creationId xmlns:a16="http://schemas.microsoft.com/office/drawing/2014/main" id="{00000000-0008-0000-0100-00004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09" name="Line 296">
          <a:extLst>
            <a:ext uri="{FF2B5EF4-FFF2-40B4-BE49-F238E27FC236}">
              <a16:creationId xmlns:a16="http://schemas.microsoft.com/office/drawing/2014/main" id="{00000000-0008-0000-0100-00004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0" name="Line 297">
          <a:extLst>
            <a:ext uri="{FF2B5EF4-FFF2-40B4-BE49-F238E27FC236}">
              <a16:creationId xmlns:a16="http://schemas.microsoft.com/office/drawing/2014/main" id="{00000000-0008-0000-0100-00004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1" name="Line 298">
          <a:extLst>
            <a:ext uri="{FF2B5EF4-FFF2-40B4-BE49-F238E27FC236}">
              <a16:creationId xmlns:a16="http://schemas.microsoft.com/office/drawing/2014/main" id="{00000000-0008-0000-0100-00004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2" name="Line 299">
          <a:extLst>
            <a:ext uri="{FF2B5EF4-FFF2-40B4-BE49-F238E27FC236}">
              <a16:creationId xmlns:a16="http://schemas.microsoft.com/office/drawing/2014/main" id="{00000000-0008-0000-0100-00005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3" name="Line 300">
          <a:extLst>
            <a:ext uri="{FF2B5EF4-FFF2-40B4-BE49-F238E27FC236}">
              <a16:creationId xmlns:a16="http://schemas.microsoft.com/office/drawing/2014/main" id="{00000000-0008-0000-0100-00005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4" name="Line 301">
          <a:extLst>
            <a:ext uri="{FF2B5EF4-FFF2-40B4-BE49-F238E27FC236}">
              <a16:creationId xmlns:a16="http://schemas.microsoft.com/office/drawing/2014/main" id="{00000000-0008-0000-0100-00005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5" name="Line 302">
          <a:extLst>
            <a:ext uri="{FF2B5EF4-FFF2-40B4-BE49-F238E27FC236}">
              <a16:creationId xmlns:a16="http://schemas.microsoft.com/office/drawing/2014/main" id="{00000000-0008-0000-0100-00005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6" name="Line 303">
          <a:extLst>
            <a:ext uri="{FF2B5EF4-FFF2-40B4-BE49-F238E27FC236}">
              <a16:creationId xmlns:a16="http://schemas.microsoft.com/office/drawing/2014/main" id="{00000000-0008-0000-0100-00005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7" name="Line 304">
          <a:extLst>
            <a:ext uri="{FF2B5EF4-FFF2-40B4-BE49-F238E27FC236}">
              <a16:creationId xmlns:a16="http://schemas.microsoft.com/office/drawing/2014/main" id="{00000000-0008-0000-0100-00005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8" name="Line 305">
          <a:extLst>
            <a:ext uri="{FF2B5EF4-FFF2-40B4-BE49-F238E27FC236}">
              <a16:creationId xmlns:a16="http://schemas.microsoft.com/office/drawing/2014/main" id="{00000000-0008-0000-0100-00005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19" name="Line 306">
          <a:extLst>
            <a:ext uri="{FF2B5EF4-FFF2-40B4-BE49-F238E27FC236}">
              <a16:creationId xmlns:a16="http://schemas.microsoft.com/office/drawing/2014/main" id="{00000000-0008-0000-0100-00005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0" name="Line 307">
          <a:extLst>
            <a:ext uri="{FF2B5EF4-FFF2-40B4-BE49-F238E27FC236}">
              <a16:creationId xmlns:a16="http://schemas.microsoft.com/office/drawing/2014/main" id="{00000000-0008-0000-0100-00005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1" name="Line 308">
          <a:extLst>
            <a:ext uri="{FF2B5EF4-FFF2-40B4-BE49-F238E27FC236}">
              <a16:creationId xmlns:a16="http://schemas.microsoft.com/office/drawing/2014/main" id="{00000000-0008-0000-0100-00005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2" name="Line 309">
          <a:extLst>
            <a:ext uri="{FF2B5EF4-FFF2-40B4-BE49-F238E27FC236}">
              <a16:creationId xmlns:a16="http://schemas.microsoft.com/office/drawing/2014/main" id="{00000000-0008-0000-0100-00005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3" name="Line 310">
          <a:extLst>
            <a:ext uri="{FF2B5EF4-FFF2-40B4-BE49-F238E27FC236}">
              <a16:creationId xmlns:a16="http://schemas.microsoft.com/office/drawing/2014/main" id="{00000000-0008-0000-0100-00005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4" name="Line 311">
          <a:extLst>
            <a:ext uri="{FF2B5EF4-FFF2-40B4-BE49-F238E27FC236}">
              <a16:creationId xmlns:a16="http://schemas.microsoft.com/office/drawing/2014/main" id="{00000000-0008-0000-0100-00005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5" name="Line 312">
          <a:extLst>
            <a:ext uri="{FF2B5EF4-FFF2-40B4-BE49-F238E27FC236}">
              <a16:creationId xmlns:a16="http://schemas.microsoft.com/office/drawing/2014/main" id="{00000000-0008-0000-0100-00005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6" name="Line 313">
          <a:extLst>
            <a:ext uri="{FF2B5EF4-FFF2-40B4-BE49-F238E27FC236}">
              <a16:creationId xmlns:a16="http://schemas.microsoft.com/office/drawing/2014/main" id="{00000000-0008-0000-0100-00005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7" name="Line 314">
          <a:extLst>
            <a:ext uri="{FF2B5EF4-FFF2-40B4-BE49-F238E27FC236}">
              <a16:creationId xmlns:a16="http://schemas.microsoft.com/office/drawing/2014/main" id="{00000000-0008-0000-0100-00005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8" name="Line 315">
          <a:extLst>
            <a:ext uri="{FF2B5EF4-FFF2-40B4-BE49-F238E27FC236}">
              <a16:creationId xmlns:a16="http://schemas.microsoft.com/office/drawing/2014/main" id="{00000000-0008-0000-0100-00006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29" name="Line 316">
          <a:extLst>
            <a:ext uri="{FF2B5EF4-FFF2-40B4-BE49-F238E27FC236}">
              <a16:creationId xmlns:a16="http://schemas.microsoft.com/office/drawing/2014/main" id="{00000000-0008-0000-0100-00006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0" name="Line 317">
          <a:extLst>
            <a:ext uri="{FF2B5EF4-FFF2-40B4-BE49-F238E27FC236}">
              <a16:creationId xmlns:a16="http://schemas.microsoft.com/office/drawing/2014/main" id="{00000000-0008-0000-0100-00006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1" name="Line 318">
          <a:extLst>
            <a:ext uri="{FF2B5EF4-FFF2-40B4-BE49-F238E27FC236}">
              <a16:creationId xmlns:a16="http://schemas.microsoft.com/office/drawing/2014/main" id="{00000000-0008-0000-0100-00006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2" name="Line 319">
          <a:extLst>
            <a:ext uri="{FF2B5EF4-FFF2-40B4-BE49-F238E27FC236}">
              <a16:creationId xmlns:a16="http://schemas.microsoft.com/office/drawing/2014/main" id="{00000000-0008-0000-0100-00006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3" name="Line 320">
          <a:extLst>
            <a:ext uri="{FF2B5EF4-FFF2-40B4-BE49-F238E27FC236}">
              <a16:creationId xmlns:a16="http://schemas.microsoft.com/office/drawing/2014/main" id="{00000000-0008-0000-0100-00006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4" name="Line 321">
          <a:extLst>
            <a:ext uri="{FF2B5EF4-FFF2-40B4-BE49-F238E27FC236}">
              <a16:creationId xmlns:a16="http://schemas.microsoft.com/office/drawing/2014/main" id="{00000000-0008-0000-0100-00006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5" name="Line 322">
          <a:extLst>
            <a:ext uri="{FF2B5EF4-FFF2-40B4-BE49-F238E27FC236}">
              <a16:creationId xmlns:a16="http://schemas.microsoft.com/office/drawing/2014/main" id="{00000000-0008-0000-0100-00006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6" name="Line 323">
          <a:extLst>
            <a:ext uri="{FF2B5EF4-FFF2-40B4-BE49-F238E27FC236}">
              <a16:creationId xmlns:a16="http://schemas.microsoft.com/office/drawing/2014/main" id="{00000000-0008-0000-0100-00006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7" name="Line 324">
          <a:extLst>
            <a:ext uri="{FF2B5EF4-FFF2-40B4-BE49-F238E27FC236}">
              <a16:creationId xmlns:a16="http://schemas.microsoft.com/office/drawing/2014/main" id="{00000000-0008-0000-0100-00006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8" name="Line 325">
          <a:extLst>
            <a:ext uri="{FF2B5EF4-FFF2-40B4-BE49-F238E27FC236}">
              <a16:creationId xmlns:a16="http://schemas.microsoft.com/office/drawing/2014/main" id="{00000000-0008-0000-0100-00006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39" name="Line 326">
          <a:extLst>
            <a:ext uri="{FF2B5EF4-FFF2-40B4-BE49-F238E27FC236}">
              <a16:creationId xmlns:a16="http://schemas.microsoft.com/office/drawing/2014/main" id="{00000000-0008-0000-0100-00006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0" name="Line 327">
          <a:extLst>
            <a:ext uri="{FF2B5EF4-FFF2-40B4-BE49-F238E27FC236}">
              <a16:creationId xmlns:a16="http://schemas.microsoft.com/office/drawing/2014/main" id="{00000000-0008-0000-0100-00006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1" name="Line 328">
          <a:extLst>
            <a:ext uri="{FF2B5EF4-FFF2-40B4-BE49-F238E27FC236}">
              <a16:creationId xmlns:a16="http://schemas.microsoft.com/office/drawing/2014/main" id="{00000000-0008-0000-0100-00006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2" name="Line 329">
          <a:extLst>
            <a:ext uri="{FF2B5EF4-FFF2-40B4-BE49-F238E27FC236}">
              <a16:creationId xmlns:a16="http://schemas.microsoft.com/office/drawing/2014/main" id="{00000000-0008-0000-0100-00006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3" name="Line 330">
          <a:extLst>
            <a:ext uri="{FF2B5EF4-FFF2-40B4-BE49-F238E27FC236}">
              <a16:creationId xmlns:a16="http://schemas.microsoft.com/office/drawing/2014/main" id="{00000000-0008-0000-0100-00006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4" name="Line 331">
          <a:extLst>
            <a:ext uri="{FF2B5EF4-FFF2-40B4-BE49-F238E27FC236}">
              <a16:creationId xmlns:a16="http://schemas.microsoft.com/office/drawing/2014/main" id="{00000000-0008-0000-0100-00007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5" name="Line 332">
          <a:extLst>
            <a:ext uri="{FF2B5EF4-FFF2-40B4-BE49-F238E27FC236}">
              <a16:creationId xmlns:a16="http://schemas.microsoft.com/office/drawing/2014/main" id="{00000000-0008-0000-0100-00007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6" name="Line 333">
          <a:extLst>
            <a:ext uri="{FF2B5EF4-FFF2-40B4-BE49-F238E27FC236}">
              <a16:creationId xmlns:a16="http://schemas.microsoft.com/office/drawing/2014/main" id="{00000000-0008-0000-0100-00007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7" name="Line 334">
          <a:extLst>
            <a:ext uri="{FF2B5EF4-FFF2-40B4-BE49-F238E27FC236}">
              <a16:creationId xmlns:a16="http://schemas.microsoft.com/office/drawing/2014/main" id="{00000000-0008-0000-0100-00007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8" name="Line 335">
          <a:extLst>
            <a:ext uri="{FF2B5EF4-FFF2-40B4-BE49-F238E27FC236}">
              <a16:creationId xmlns:a16="http://schemas.microsoft.com/office/drawing/2014/main" id="{00000000-0008-0000-0100-00007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49" name="Line 336">
          <a:extLst>
            <a:ext uri="{FF2B5EF4-FFF2-40B4-BE49-F238E27FC236}">
              <a16:creationId xmlns:a16="http://schemas.microsoft.com/office/drawing/2014/main" id="{00000000-0008-0000-0100-00007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0" name="Line 337">
          <a:extLst>
            <a:ext uri="{FF2B5EF4-FFF2-40B4-BE49-F238E27FC236}">
              <a16:creationId xmlns:a16="http://schemas.microsoft.com/office/drawing/2014/main" id="{00000000-0008-0000-0100-00007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1" name="Line 338">
          <a:extLst>
            <a:ext uri="{FF2B5EF4-FFF2-40B4-BE49-F238E27FC236}">
              <a16:creationId xmlns:a16="http://schemas.microsoft.com/office/drawing/2014/main" id="{00000000-0008-0000-0100-00007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2" name="Line 339">
          <a:extLst>
            <a:ext uri="{FF2B5EF4-FFF2-40B4-BE49-F238E27FC236}">
              <a16:creationId xmlns:a16="http://schemas.microsoft.com/office/drawing/2014/main" id="{00000000-0008-0000-0100-00007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3" name="Line 340">
          <a:extLst>
            <a:ext uri="{FF2B5EF4-FFF2-40B4-BE49-F238E27FC236}">
              <a16:creationId xmlns:a16="http://schemas.microsoft.com/office/drawing/2014/main" id="{00000000-0008-0000-0100-00007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4" name="Line 341">
          <a:extLst>
            <a:ext uri="{FF2B5EF4-FFF2-40B4-BE49-F238E27FC236}">
              <a16:creationId xmlns:a16="http://schemas.microsoft.com/office/drawing/2014/main" id="{00000000-0008-0000-0100-00007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5" name="Line 342">
          <a:extLst>
            <a:ext uri="{FF2B5EF4-FFF2-40B4-BE49-F238E27FC236}">
              <a16:creationId xmlns:a16="http://schemas.microsoft.com/office/drawing/2014/main" id="{00000000-0008-0000-0100-00007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6" name="Line 343">
          <a:extLst>
            <a:ext uri="{FF2B5EF4-FFF2-40B4-BE49-F238E27FC236}">
              <a16:creationId xmlns:a16="http://schemas.microsoft.com/office/drawing/2014/main" id="{00000000-0008-0000-0100-00007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7" name="Line 344">
          <a:extLst>
            <a:ext uri="{FF2B5EF4-FFF2-40B4-BE49-F238E27FC236}">
              <a16:creationId xmlns:a16="http://schemas.microsoft.com/office/drawing/2014/main" id="{00000000-0008-0000-0100-00007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8" name="Line 345">
          <a:extLst>
            <a:ext uri="{FF2B5EF4-FFF2-40B4-BE49-F238E27FC236}">
              <a16:creationId xmlns:a16="http://schemas.microsoft.com/office/drawing/2014/main" id="{00000000-0008-0000-0100-00007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59" name="Line 346">
          <a:extLst>
            <a:ext uri="{FF2B5EF4-FFF2-40B4-BE49-F238E27FC236}">
              <a16:creationId xmlns:a16="http://schemas.microsoft.com/office/drawing/2014/main" id="{00000000-0008-0000-0100-00007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0" name="Line 347">
          <a:extLst>
            <a:ext uri="{FF2B5EF4-FFF2-40B4-BE49-F238E27FC236}">
              <a16:creationId xmlns:a16="http://schemas.microsoft.com/office/drawing/2014/main" id="{00000000-0008-0000-0100-00008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1" name="Line 348">
          <a:extLst>
            <a:ext uri="{FF2B5EF4-FFF2-40B4-BE49-F238E27FC236}">
              <a16:creationId xmlns:a16="http://schemas.microsoft.com/office/drawing/2014/main" id="{00000000-0008-0000-0100-00008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2" name="Line 349">
          <a:extLst>
            <a:ext uri="{FF2B5EF4-FFF2-40B4-BE49-F238E27FC236}">
              <a16:creationId xmlns:a16="http://schemas.microsoft.com/office/drawing/2014/main" id="{00000000-0008-0000-0100-00008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3" name="Line 350">
          <a:extLst>
            <a:ext uri="{FF2B5EF4-FFF2-40B4-BE49-F238E27FC236}">
              <a16:creationId xmlns:a16="http://schemas.microsoft.com/office/drawing/2014/main" id="{00000000-0008-0000-0100-00008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4" name="Line 351">
          <a:extLst>
            <a:ext uri="{FF2B5EF4-FFF2-40B4-BE49-F238E27FC236}">
              <a16:creationId xmlns:a16="http://schemas.microsoft.com/office/drawing/2014/main" id="{00000000-0008-0000-0100-00008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5" name="Line 352">
          <a:extLst>
            <a:ext uri="{FF2B5EF4-FFF2-40B4-BE49-F238E27FC236}">
              <a16:creationId xmlns:a16="http://schemas.microsoft.com/office/drawing/2014/main" id="{00000000-0008-0000-0100-00008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6" name="Line 353">
          <a:extLst>
            <a:ext uri="{FF2B5EF4-FFF2-40B4-BE49-F238E27FC236}">
              <a16:creationId xmlns:a16="http://schemas.microsoft.com/office/drawing/2014/main" id="{00000000-0008-0000-0100-00008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7" name="Line 354">
          <a:extLst>
            <a:ext uri="{FF2B5EF4-FFF2-40B4-BE49-F238E27FC236}">
              <a16:creationId xmlns:a16="http://schemas.microsoft.com/office/drawing/2014/main" id="{00000000-0008-0000-0100-00008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8" name="Line 355">
          <a:extLst>
            <a:ext uri="{FF2B5EF4-FFF2-40B4-BE49-F238E27FC236}">
              <a16:creationId xmlns:a16="http://schemas.microsoft.com/office/drawing/2014/main" id="{00000000-0008-0000-0100-00008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69" name="Line 356">
          <a:extLst>
            <a:ext uri="{FF2B5EF4-FFF2-40B4-BE49-F238E27FC236}">
              <a16:creationId xmlns:a16="http://schemas.microsoft.com/office/drawing/2014/main" id="{00000000-0008-0000-0100-00008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0" name="Line 357">
          <a:extLst>
            <a:ext uri="{FF2B5EF4-FFF2-40B4-BE49-F238E27FC236}">
              <a16:creationId xmlns:a16="http://schemas.microsoft.com/office/drawing/2014/main" id="{00000000-0008-0000-0100-00008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1" name="Line 358">
          <a:extLst>
            <a:ext uri="{FF2B5EF4-FFF2-40B4-BE49-F238E27FC236}">
              <a16:creationId xmlns:a16="http://schemas.microsoft.com/office/drawing/2014/main" id="{00000000-0008-0000-0100-00008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2" name="Line 359">
          <a:extLst>
            <a:ext uri="{FF2B5EF4-FFF2-40B4-BE49-F238E27FC236}">
              <a16:creationId xmlns:a16="http://schemas.microsoft.com/office/drawing/2014/main" id="{00000000-0008-0000-0100-00008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3" name="Line 360">
          <a:extLst>
            <a:ext uri="{FF2B5EF4-FFF2-40B4-BE49-F238E27FC236}">
              <a16:creationId xmlns:a16="http://schemas.microsoft.com/office/drawing/2014/main" id="{00000000-0008-0000-0100-00008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4" name="Line 361">
          <a:extLst>
            <a:ext uri="{FF2B5EF4-FFF2-40B4-BE49-F238E27FC236}">
              <a16:creationId xmlns:a16="http://schemas.microsoft.com/office/drawing/2014/main" id="{00000000-0008-0000-0100-00008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5" name="Line 362">
          <a:extLst>
            <a:ext uri="{FF2B5EF4-FFF2-40B4-BE49-F238E27FC236}">
              <a16:creationId xmlns:a16="http://schemas.microsoft.com/office/drawing/2014/main" id="{00000000-0008-0000-0100-00008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6" name="Line 363">
          <a:extLst>
            <a:ext uri="{FF2B5EF4-FFF2-40B4-BE49-F238E27FC236}">
              <a16:creationId xmlns:a16="http://schemas.microsoft.com/office/drawing/2014/main" id="{00000000-0008-0000-0100-00009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7" name="Line 364">
          <a:extLst>
            <a:ext uri="{FF2B5EF4-FFF2-40B4-BE49-F238E27FC236}">
              <a16:creationId xmlns:a16="http://schemas.microsoft.com/office/drawing/2014/main" id="{00000000-0008-0000-0100-00009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8" name="Line 365">
          <a:extLst>
            <a:ext uri="{FF2B5EF4-FFF2-40B4-BE49-F238E27FC236}">
              <a16:creationId xmlns:a16="http://schemas.microsoft.com/office/drawing/2014/main" id="{00000000-0008-0000-0100-00009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79" name="Line 366">
          <a:extLst>
            <a:ext uri="{FF2B5EF4-FFF2-40B4-BE49-F238E27FC236}">
              <a16:creationId xmlns:a16="http://schemas.microsoft.com/office/drawing/2014/main" id="{00000000-0008-0000-0100-00009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0" name="Line 367">
          <a:extLst>
            <a:ext uri="{FF2B5EF4-FFF2-40B4-BE49-F238E27FC236}">
              <a16:creationId xmlns:a16="http://schemas.microsoft.com/office/drawing/2014/main" id="{00000000-0008-0000-0100-00009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1" name="Line 368">
          <a:extLst>
            <a:ext uri="{FF2B5EF4-FFF2-40B4-BE49-F238E27FC236}">
              <a16:creationId xmlns:a16="http://schemas.microsoft.com/office/drawing/2014/main" id="{00000000-0008-0000-0100-00009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2" name="Line 369">
          <a:extLst>
            <a:ext uri="{FF2B5EF4-FFF2-40B4-BE49-F238E27FC236}">
              <a16:creationId xmlns:a16="http://schemas.microsoft.com/office/drawing/2014/main" id="{00000000-0008-0000-0100-00009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3" name="Line 370">
          <a:extLst>
            <a:ext uri="{FF2B5EF4-FFF2-40B4-BE49-F238E27FC236}">
              <a16:creationId xmlns:a16="http://schemas.microsoft.com/office/drawing/2014/main" id="{00000000-0008-0000-0100-00009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4" name="Line 371">
          <a:extLst>
            <a:ext uri="{FF2B5EF4-FFF2-40B4-BE49-F238E27FC236}">
              <a16:creationId xmlns:a16="http://schemas.microsoft.com/office/drawing/2014/main" id="{00000000-0008-0000-0100-00009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5" name="Line 372">
          <a:extLst>
            <a:ext uri="{FF2B5EF4-FFF2-40B4-BE49-F238E27FC236}">
              <a16:creationId xmlns:a16="http://schemas.microsoft.com/office/drawing/2014/main" id="{00000000-0008-0000-0100-00009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6" name="Line 373">
          <a:extLst>
            <a:ext uri="{FF2B5EF4-FFF2-40B4-BE49-F238E27FC236}">
              <a16:creationId xmlns:a16="http://schemas.microsoft.com/office/drawing/2014/main" id="{00000000-0008-0000-0100-00009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7" name="Line 374">
          <a:extLst>
            <a:ext uri="{FF2B5EF4-FFF2-40B4-BE49-F238E27FC236}">
              <a16:creationId xmlns:a16="http://schemas.microsoft.com/office/drawing/2014/main" id="{00000000-0008-0000-0100-00009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8" name="Line 375">
          <a:extLst>
            <a:ext uri="{FF2B5EF4-FFF2-40B4-BE49-F238E27FC236}">
              <a16:creationId xmlns:a16="http://schemas.microsoft.com/office/drawing/2014/main" id="{00000000-0008-0000-0100-00009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89" name="Line 376">
          <a:extLst>
            <a:ext uri="{FF2B5EF4-FFF2-40B4-BE49-F238E27FC236}">
              <a16:creationId xmlns:a16="http://schemas.microsoft.com/office/drawing/2014/main" id="{00000000-0008-0000-0100-00009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0" name="Line 377">
          <a:extLst>
            <a:ext uri="{FF2B5EF4-FFF2-40B4-BE49-F238E27FC236}">
              <a16:creationId xmlns:a16="http://schemas.microsoft.com/office/drawing/2014/main" id="{00000000-0008-0000-0100-00009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1" name="Line 378">
          <a:extLst>
            <a:ext uri="{FF2B5EF4-FFF2-40B4-BE49-F238E27FC236}">
              <a16:creationId xmlns:a16="http://schemas.microsoft.com/office/drawing/2014/main" id="{00000000-0008-0000-0100-00009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2" name="Line 379">
          <a:extLst>
            <a:ext uri="{FF2B5EF4-FFF2-40B4-BE49-F238E27FC236}">
              <a16:creationId xmlns:a16="http://schemas.microsoft.com/office/drawing/2014/main" id="{00000000-0008-0000-0100-0000A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3" name="Line 380">
          <a:extLst>
            <a:ext uri="{FF2B5EF4-FFF2-40B4-BE49-F238E27FC236}">
              <a16:creationId xmlns:a16="http://schemas.microsoft.com/office/drawing/2014/main" id="{00000000-0008-0000-0100-0000A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4" name="Line 381">
          <a:extLst>
            <a:ext uri="{FF2B5EF4-FFF2-40B4-BE49-F238E27FC236}">
              <a16:creationId xmlns:a16="http://schemas.microsoft.com/office/drawing/2014/main" id="{00000000-0008-0000-0100-0000A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5" name="Line 382">
          <a:extLst>
            <a:ext uri="{FF2B5EF4-FFF2-40B4-BE49-F238E27FC236}">
              <a16:creationId xmlns:a16="http://schemas.microsoft.com/office/drawing/2014/main" id="{00000000-0008-0000-0100-0000A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6" name="Line 383">
          <a:extLst>
            <a:ext uri="{FF2B5EF4-FFF2-40B4-BE49-F238E27FC236}">
              <a16:creationId xmlns:a16="http://schemas.microsoft.com/office/drawing/2014/main" id="{00000000-0008-0000-0100-0000A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7" name="Line 384">
          <a:extLst>
            <a:ext uri="{FF2B5EF4-FFF2-40B4-BE49-F238E27FC236}">
              <a16:creationId xmlns:a16="http://schemas.microsoft.com/office/drawing/2014/main" id="{00000000-0008-0000-0100-0000A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8" name="Line 385">
          <a:extLst>
            <a:ext uri="{FF2B5EF4-FFF2-40B4-BE49-F238E27FC236}">
              <a16:creationId xmlns:a16="http://schemas.microsoft.com/office/drawing/2014/main" id="{00000000-0008-0000-0100-0000A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799" name="Line 386">
          <a:extLst>
            <a:ext uri="{FF2B5EF4-FFF2-40B4-BE49-F238E27FC236}">
              <a16:creationId xmlns:a16="http://schemas.microsoft.com/office/drawing/2014/main" id="{00000000-0008-0000-0100-0000A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0" name="Line 387">
          <a:extLst>
            <a:ext uri="{FF2B5EF4-FFF2-40B4-BE49-F238E27FC236}">
              <a16:creationId xmlns:a16="http://schemas.microsoft.com/office/drawing/2014/main" id="{00000000-0008-0000-0100-0000A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1" name="Line 388">
          <a:extLst>
            <a:ext uri="{FF2B5EF4-FFF2-40B4-BE49-F238E27FC236}">
              <a16:creationId xmlns:a16="http://schemas.microsoft.com/office/drawing/2014/main" id="{00000000-0008-0000-0100-0000A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2" name="Line 389">
          <a:extLst>
            <a:ext uri="{FF2B5EF4-FFF2-40B4-BE49-F238E27FC236}">
              <a16:creationId xmlns:a16="http://schemas.microsoft.com/office/drawing/2014/main" id="{00000000-0008-0000-0100-0000A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3" name="Line 390">
          <a:extLst>
            <a:ext uri="{FF2B5EF4-FFF2-40B4-BE49-F238E27FC236}">
              <a16:creationId xmlns:a16="http://schemas.microsoft.com/office/drawing/2014/main" id="{00000000-0008-0000-0100-0000A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4" name="Line 391">
          <a:extLst>
            <a:ext uri="{FF2B5EF4-FFF2-40B4-BE49-F238E27FC236}">
              <a16:creationId xmlns:a16="http://schemas.microsoft.com/office/drawing/2014/main" id="{00000000-0008-0000-0100-0000A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5" name="Line 392">
          <a:extLst>
            <a:ext uri="{FF2B5EF4-FFF2-40B4-BE49-F238E27FC236}">
              <a16:creationId xmlns:a16="http://schemas.microsoft.com/office/drawing/2014/main" id="{00000000-0008-0000-0100-0000A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6" name="Line 393">
          <a:extLst>
            <a:ext uri="{FF2B5EF4-FFF2-40B4-BE49-F238E27FC236}">
              <a16:creationId xmlns:a16="http://schemas.microsoft.com/office/drawing/2014/main" id="{00000000-0008-0000-0100-0000A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7" name="Line 394">
          <a:extLst>
            <a:ext uri="{FF2B5EF4-FFF2-40B4-BE49-F238E27FC236}">
              <a16:creationId xmlns:a16="http://schemas.microsoft.com/office/drawing/2014/main" id="{00000000-0008-0000-0100-0000A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8" name="Line 395">
          <a:extLst>
            <a:ext uri="{FF2B5EF4-FFF2-40B4-BE49-F238E27FC236}">
              <a16:creationId xmlns:a16="http://schemas.microsoft.com/office/drawing/2014/main" id="{00000000-0008-0000-0100-0000B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09" name="Line 396">
          <a:extLst>
            <a:ext uri="{FF2B5EF4-FFF2-40B4-BE49-F238E27FC236}">
              <a16:creationId xmlns:a16="http://schemas.microsoft.com/office/drawing/2014/main" id="{00000000-0008-0000-0100-0000B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0" name="Line 397">
          <a:extLst>
            <a:ext uri="{FF2B5EF4-FFF2-40B4-BE49-F238E27FC236}">
              <a16:creationId xmlns:a16="http://schemas.microsoft.com/office/drawing/2014/main" id="{00000000-0008-0000-0100-0000B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1" name="Line 398">
          <a:extLst>
            <a:ext uri="{FF2B5EF4-FFF2-40B4-BE49-F238E27FC236}">
              <a16:creationId xmlns:a16="http://schemas.microsoft.com/office/drawing/2014/main" id="{00000000-0008-0000-0100-0000B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2" name="Line 399">
          <a:extLst>
            <a:ext uri="{FF2B5EF4-FFF2-40B4-BE49-F238E27FC236}">
              <a16:creationId xmlns:a16="http://schemas.microsoft.com/office/drawing/2014/main" id="{00000000-0008-0000-0100-0000B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3" name="Line 400">
          <a:extLst>
            <a:ext uri="{FF2B5EF4-FFF2-40B4-BE49-F238E27FC236}">
              <a16:creationId xmlns:a16="http://schemas.microsoft.com/office/drawing/2014/main" id="{00000000-0008-0000-0100-0000B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4" name="Line 401">
          <a:extLst>
            <a:ext uri="{FF2B5EF4-FFF2-40B4-BE49-F238E27FC236}">
              <a16:creationId xmlns:a16="http://schemas.microsoft.com/office/drawing/2014/main" id="{00000000-0008-0000-0100-0000B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5" name="Line 402">
          <a:extLst>
            <a:ext uri="{FF2B5EF4-FFF2-40B4-BE49-F238E27FC236}">
              <a16:creationId xmlns:a16="http://schemas.microsoft.com/office/drawing/2014/main" id="{00000000-0008-0000-0100-0000B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6" name="Line 403">
          <a:extLst>
            <a:ext uri="{FF2B5EF4-FFF2-40B4-BE49-F238E27FC236}">
              <a16:creationId xmlns:a16="http://schemas.microsoft.com/office/drawing/2014/main" id="{00000000-0008-0000-0100-0000B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7" name="Line 404">
          <a:extLst>
            <a:ext uri="{FF2B5EF4-FFF2-40B4-BE49-F238E27FC236}">
              <a16:creationId xmlns:a16="http://schemas.microsoft.com/office/drawing/2014/main" id="{00000000-0008-0000-0100-0000B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8" name="Line 405">
          <a:extLst>
            <a:ext uri="{FF2B5EF4-FFF2-40B4-BE49-F238E27FC236}">
              <a16:creationId xmlns:a16="http://schemas.microsoft.com/office/drawing/2014/main" id="{00000000-0008-0000-0100-0000B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19" name="Line 406">
          <a:extLst>
            <a:ext uri="{FF2B5EF4-FFF2-40B4-BE49-F238E27FC236}">
              <a16:creationId xmlns:a16="http://schemas.microsoft.com/office/drawing/2014/main" id="{00000000-0008-0000-0100-0000B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0" name="Line 407">
          <a:extLst>
            <a:ext uri="{FF2B5EF4-FFF2-40B4-BE49-F238E27FC236}">
              <a16:creationId xmlns:a16="http://schemas.microsoft.com/office/drawing/2014/main" id="{00000000-0008-0000-0100-0000B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1" name="Line 408">
          <a:extLst>
            <a:ext uri="{FF2B5EF4-FFF2-40B4-BE49-F238E27FC236}">
              <a16:creationId xmlns:a16="http://schemas.microsoft.com/office/drawing/2014/main" id="{00000000-0008-0000-0100-0000B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2" name="Line 409">
          <a:extLst>
            <a:ext uri="{FF2B5EF4-FFF2-40B4-BE49-F238E27FC236}">
              <a16:creationId xmlns:a16="http://schemas.microsoft.com/office/drawing/2014/main" id="{00000000-0008-0000-0100-0000B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3" name="Line 410">
          <a:extLst>
            <a:ext uri="{FF2B5EF4-FFF2-40B4-BE49-F238E27FC236}">
              <a16:creationId xmlns:a16="http://schemas.microsoft.com/office/drawing/2014/main" id="{00000000-0008-0000-0100-0000B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4" name="Line 411">
          <a:extLst>
            <a:ext uri="{FF2B5EF4-FFF2-40B4-BE49-F238E27FC236}">
              <a16:creationId xmlns:a16="http://schemas.microsoft.com/office/drawing/2014/main" id="{00000000-0008-0000-0100-0000C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5" name="Line 412">
          <a:extLst>
            <a:ext uri="{FF2B5EF4-FFF2-40B4-BE49-F238E27FC236}">
              <a16:creationId xmlns:a16="http://schemas.microsoft.com/office/drawing/2014/main" id="{00000000-0008-0000-0100-0000C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6" name="Line 413">
          <a:extLst>
            <a:ext uri="{FF2B5EF4-FFF2-40B4-BE49-F238E27FC236}">
              <a16:creationId xmlns:a16="http://schemas.microsoft.com/office/drawing/2014/main" id="{00000000-0008-0000-0100-0000C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7" name="Line 414">
          <a:extLst>
            <a:ext uri="{FF2B5EF4-FFF2-40B4-BE49-F238E27FC236}">
              <a16:creationId xmlns:a16="http://schemas.microsoft.com/office/drawing/2014/main" id="{00000000-0008-0000-0100-0000C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8" name="Line 415">
          <a:extLst>
            <a:ext uri="{FF2B5EF4-FFF2-40B4-BE49-F238E27FC236}">
              <a16:creationId xmlns:a16="http://schemas.microsoft.com/office/drawing/2014/main" id="{00000000-0008-0000-0100-0000C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29" name="Line 416">
          <a:extLst>
            <a:ext uri="{FF2B5EF4-FFF2-40B4-BE49-F238E27FC236}">
              <a16:creationId xmlns:a16="http://schemas.microsoft.com/office/drawing/2014/main" id="{00000000-0008-0000-0100-0000C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0" name="Line 417">
          <a:extLst>
            <a:ext uri="{FF2B5EF4-FFF2-40B4-BE49-F238E27FC236}">
              <a16:creationId xmlns:a16="http://schemas.microsoft.com/office/drawing/2014/main" id="{00000000-0008-0000-0100-0000C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1" name="Line 418">
          <a:extLst>
            <a:ext uri="{FF2B5EF4-FFF2-40B4-BE49-F238E27FC236}">
              <a16:creationId xmlns:a16="http://schemas.microsoft.com/office/drawing/2014/main" id="{00000000-0008-0000-0100-0000C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2" name="Line 419">
          <a:extLst>
            <a:ext uri="{FF2B5EF4-FFF2-40B4-BE49-F238E27FC236}">
              <a16:creationId xmlns:a16="http://schemas.microsoft.com/office/drawing/2014/main" id="{00000000-0008-0000-0100-0000C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3" name="Line 420">
          <a:extLst>
            <a:ext uri="{FF2B5EF4-FFF2-40B4-BE49-F238E27FC236}">
              <a16:creationId xmlns:a16="http://schemas.microsoft.com/office/drawing/2014/main" id="{00000000-0008-0000-0100-0000C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4" name="Line 421">
          <a:extLst>
            <a:ext uri="{FF2B5EF4-FFF2-40B4-BE49-F238E27FC236}">
              <a16:creationId xmlns:a16="http://schemas.microsoft.com/office/drawing/2014/main" id="{00000000-0008-0000-0100-0000C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5" name="Line 422">
          <a:extLst>
            <a:ext uri="{FF2B5EF4-FFF2-40B4-BE49-F238E27FC236}">
              <a16:creationId xmlns:a16="http://schemas.microsoft.com/office/drawing/2014/main" id="{00000000-0008-0000-0100-0000C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6" name="Line 423">
          <a:extLst>
            <a:ext uri="{FF2B5EF4-FFF2-40B4-BE49-F238E27FC236}">
              <a16:creationId xmlns:a16="http://schemas.microsoft.com/office/drawing/2014/main" id="{00000000-0008-0000-0100-0000C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7" name="Line 424">
          <a:extLst>
            <a:ext uri="{FF2B5EF4-FFF2-40B4-BE49-F238E27FC236}">
              <a16:creationId xmlns:a16="http://schemas.microsoft.com/office/drawing/2014/main" id="{00000000-0008-0000-0100-0000C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8" name="Line 425">
          <a:extLst>
            <a:ext uri="{FF2B5EF4-FFF2-40B4-BE49-F238E27FC236}">
              <a16:creationId xmlns:a16="http://schemas.microsoft.com/office/drawing/2014/main" id="{00000000-0008-0000-0100-0000C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39" name="Line 426">
          <a:extLst>
            <a:ext uri="{FF2B5EF4-FFF2-40B4-BE49-F238E27FC236}">
              <a16:creationId xmlns:a16="http://schemas.microsoft.com/office/drawing/2014/main" id="{00000000-0008-0000-0100-0000C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0" name="Line 427">
          <a:extLst>
            <a:ext uri="{FF2B5EF4-FFF2-40B4-BE49-F238E27FC236}">
              <a16:creationId xmlns:a16="http://schemas.microsoft.com/office/drawing/2014/main" id="{00000000-0008-0000-0100-0000D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1" name="Line 428">
          <a:extLst>
            <a:ext uri="{FF2B5EF4-FFF2-40B4-BE49-F238E27FC236}">
              <a16:creationId xmlns:a16="http://schemas.microsoft.com/office/drawing/2014/main" id="{00000000-0008-0000-0100-0000D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2" name="Line 429">
          <a:extLst>
            <a:ext uri="{FF2B5EF4-FFF2-40B4-BE49-F238E27FC236}">
              <a16:creationId xmlns:a16="http://schemas.microsoft.com/office/drawing/2014/main" id="{00000000-0008-0000-0100-0000D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3" name="Line 430">
          <a:extLst>
            <a:ext uri="{FF2B5EF4-FFF2-40B4-BE49-F238E27FC236}">
              <a16:creationId xmlns:a16="http://schemas.microsoft.com/office/drawing/2014/main" id="{00000000-0008-0000-0100-0000D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4" name="Line 431">
          <a:extLst>
            <a:ext uri="{FF2B5EF4-FFF2-40B4-BE49-F238E27FC236}">
              <a16:creationId xmlns:a16="http://schemas.microsoft.com/office/drawing/2014/main" id="{00000000-0008-0000-0100-0000D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5" name="Line 432">
          <a:extLst>
            <a:ext uri="{FF2B5EF4-FFF2-40B4-BE49-F238E27FC236}">
              <a16:creationId xmlns:a16="http://schemas.microsoft.com/office/drawing/2014/main" id="{00000000-0008-0000-0100-0000D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6" name="Line 433">
          <a:extLst>
            <a:ext uri="{FF2B5EF4-FFF2-40B4-BE49-F238E27FC236}">
              <a16:creationId xmlns:a16="http://schemas.microsoft.com/office/drawing/2014/main" id="{00000000-0008-0000-0100-0000D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7" name="Line 434">
          <a:extLst>
            <a:ext uri="{FF2B5EF4-FFF2-40B4-BE49-F238E27FC236}">
              <a16:creationId xmlns:a16="http://schemas.microsoft.com/office/drawing/2014/main" id="{00000000-0008-0000-0100-0000D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8" name="Line 435">
          <a:extLst>
            <a:ext uri="{FF2B5EF4-FFF2-40B4-BE49-F238E27FC236}">
              <a16:creationId xmlns:a16="http://schemas.microsoft.com/office/drawing/2014/main" id="{00000000-0008-0000-0100-0000D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49" name="Line 436">
          <a:extLst>
            <a:ext uri="{FF2B5EF4-FFF2-40B4-BE49-F238E27FC236}">
              <a16:creationId xmlns:a16="http://schemas.microsoft.com/office/drawing/2014/main" id="{00000000-0008-0000-0100-0000D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0" name="Line 437">
          <a:extLst>
            <a:ext uri="{FF2B5EF4-FFF2-40B4-BE49-F238E27FC236}">
              <a16:creationId xmlns:a16="http://schemas.microsoft.com/office/drawing/2014/main" id="{00000000-0008-0000-0100-0000D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1" name="Line 438">
          <a:extLst>
            <a:ext uri="{FF2B5EF4-FFF2-40B4-BE49-F238E27FC236}">
              <a16:creationId xmlns:a16="http://schemas.microsoft.com/office/drawing/2014/main" id="{00000000-0008-0000-0100-0000D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2" name="Line 439">
          <a:extLst>
            <a:ext uri="{FF2B5EF4-FFF2-40B4-BE49-F238E27FC236}">
              <a16:creationId xmlns:a16="http://schemas.microsoft.com/office/drawing/2014/main" id="{00000000-0008-0000-0100-0000D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3" name="Line 440">
          <a:extLst>
            <a:ext uri="{FF2B5EF4-FFF2-40B4-BE49-F238E27FC236}">
              <a16:creationId xmlns:a16="http://schemas.microsoft.com/office/drawing/2014/main" id="{00000000-0008-0000-0100-0000D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4" name="Line 441">
          <a:extLst>
            <a:ext uri="{FF2B5EF4-FFF2-40B4-BE49-F238E27FC236}">
              <a16:creationId xmlns:a16="http://schemas.microsoft.com/office/drawing/2014/main" id="{00000000-0008-0000-0100-0000D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5" name="Line 442">
          <a:extLst>
            <a:ext uri="{FF2B5EF4-FFF2-40B4-BE49-F238E27FC236}">
              <a16:creationId xmlns:a16="http://schemas.microsoft.com/office/drawing/2014/main" id="{00000000-0008-0000-0100-0000D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6" name="Line 443">
          <a:extLst>
            <a:ext uri="{FF2B5EF4-FFF2-40B4-BE49-F238E27FC236}">
              <a16:creationId xmlns:a16="http://schemas.microsoft.com/office/drawing/2014/main" id="{00000000-0008-0000-0100-0000E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7" name="Line 444">
          <a:extLst>
            <a:ext uri="{FF2B5EF4-FFF2-40B4-BE49-F238E27FC236}">
              <a16:creationId xmlns:a16="http://schemas.microsoft.com/office/drawing/2014/main" id="{00000000-0008-0000-0100-0000E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8" name="Line 445">
          <a:extLst>
            <a:ext uri="{FF2B5EF4-FFF2-40B4-BE49-F238E27FC236}">
              <a16:creationId xmlns:a16="http://schemas.microsoft.com/office/drawing/2014/main" id="{00000000-0008-0000-0100-0000E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59" name="Line 446">
          <a:extLst>
            <a:ext uri="{FF2B5EF4-FFF2-40B4-BE49-F238E27FC236}">
              <a16:creationId xmlns:a16="http://schemas.microsoft.com/office/drawing/2014/main" id="{00000000-0008-0000-0100-0000E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0" name="Line 447">
          <a:extLst>
            <a:ext uri="{FF2B5EF4-FFF2-40B4-BE49-F238E27FC236}">
              <a16:creationId xmlns:a16="http://schemas.microsoft.com/office/drawing/2014/main" id="{00000000-0008-0000-0100-0000E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1" name="Line 448">
          <a:extLst>
            <a:ext uri="{FF2B5EF4-FFF2-40B4-BE49-F238E27FC236}">
              <a16:creationId xmlns:a16="http://schemas.microsoft.com/office/drawing/2014/main" id="{00000000-0008-0000-0100-0000E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2" name="Line 449">
          <a:extLst>
            <a:ext uri="{FF2B5EF4-FFF2-40B4-BE49-F238E27FC236}">
              <a16:creationId xmlns:a16="http://schemas.microsoft.com/office/drawing/2014/main" id="{00000000-0008-0000-0100-0000E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3" name="Line 450">
          <a:extLst>
            <a:ext uri="{FF2B5EF4-FFF2-40B4-BE49-F238E27FC236}">
              <a16:creationId xmlns:a16="http://schemas.microsoft.com/office/drawing/2014/main" id="{00000000-0008-0000-0100-0000E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4" name="Line 451">
          <a:extLst>
            <a:ext uri="{FF2B5EF4-FFF2-40B4-BE49-F238E27FC236}">
              <a16:creationId xmlns:a16="http://schemas.microsoft.com/office/drawing/2014/main" id="{00000000-0008-0000-0100-0000E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5" name="Line 452">
          <a:extLst>
            <a:ext uri="{FF2B5EF4-FFF2-40B4-BE49-F238E27FC236}">
              <a16:creationId xmlns:a16="http://schemas.microsoft.com/office/drawing/2014/main" id="{00000000-0008-0000-0100-0000E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6" name="Line 453">
          <a:extLst>
            <a:ext uri="{FF2B5EF4-FFF2-40B4-BE49-F238E27FC236}">
              <a16:creationId xmlns:a16="http://schemas.microsoft.com/office/drawing/2014/main" id="{00000000-0008-0000-0100-0000E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7" name="Line 454">
          <a:extLst>
            <a:ext uri="{FF2B5EF4-FFF2-40B4-BE49-F238E27FC236}">
              <a16:creationId xmlns:a16="http://schemas.microsoft.com/office/drawing/2014/main" id="{00000000-0008-0000-0100-0000E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8" name="Line 455">
          <a:extLst>
            <a:ext uri="{FF2B5EF4-FFF2-40B4-BE49-F238E27FC236}">
              <a16:creationId xmlns:a16="http://schemas.microsoft.com/office/drawing/2014/main" id="{00000000-0008-0000-0100-0000E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69" name="Line 456">
          <a:extLst>
            <a:ext uri="{FF2B5EF4-FFF2-40B4-BE49-F238E27FC236}">
              <a16:creationId xmlns:a16="http://schemas.microsoft.com/office/drawing/2014/main" id="{00000000-0008-0000-0100-0000E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0" name="Line 457">
          <a:extLst>
            <a:ext uri="{FF2B5EF4-FFF2-40B4-BE49-F238E27FC236}">
              <a16:creationId xmlns:a16="http://schemas.microsoft.com/office/drawing/2014/main" id="{00000000-0008-0000-0100-0000E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1" name="Line 458">
          <a:extLst>
            <a:ext uri="{FF2B5EF4-FFF2-40B4-BE49-F238E27FC236}">
              <a16:creationId xmlns:a16="http://schemas.microsoft.com/office/drawing/2014/main" id="{00000000-0008-0000-0100-0000E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2" name="Line 459">
          <a:extLst>
            <a:ext uri="{FF2B5EF4-FFF2-40B4-BE49-F238E27FC236}">
              <a16:creationId xmlns:a16="http://schemas.microsoft.com/office/drawing/2014/main" id="{00000000-0008-0000-0100-0000F0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3" name="Line 460">
          <a:extLst>
            <a:ext uri="{FF2B5EF4-FFF2-40B4-BE49-F238E27FC236}">
              <a16:creationId xmlns:a16="http://schemas.microsoft.com/office/drawing/2014/main" id="{00000000-0008-0000-0100-0000F1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4" name="Line 461">
          <a:extLst>
            <a:ext uri="{FF2B5EF4-FFF2-40B4-BE49-F238E27FC236}">
              <a16:creationId xmlns:a16="http://schemas.microsoft.com/office/drawing/2014/main" id="{00000000-0008-0000-0100-0000F2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5" name="Line 462">
          <a:extLst>
            <a:ext uri="{FF2B5EF4-FFF2-40B4-BE49-F238E27FC236}">
              <a16:creationId xmlns:a16="http://schemas.microsoft.com/office/drawing/2014/main" id="{00000000-0008-0000-0100-0000F3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6" name="Line 463">
          <a:extLst>
            <a:ext uri="{FF2B5EF4-FFF2-40B4-BE49-F238E27FC236}">
              <a16:creationId xmlns:a16="http://schemas.microsoft.com/office/drawing/2014/main" id="{00000000-0008-0000-0100-0000F4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7" name="Line 464">
          <a:extLst>
            <a:ext uri="{FF2B5EF4-FFF2-40B4-BE49-F238E27FC236}">
              <a16:creationId xmlns:a16="http://schemas.microsoft.com/office/drawing/2014/main" id="{00000000-0008-0000-0100-0000F5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8" name="Line 465">
          <a:extLst>
            <a:ext uri="{FF2B5EF4-FFF2-40B4-BE49-F238E27FC236}">
              <a16:creationId xmlns:a16="http://schemas.microsoft.com/office/drawing/2014/main" id="{00000000-0008-0000-0100-0000F6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79" name="Line 466">
          <a:extLst>
            <a:ext uri="{FF2B5EF4-FFF2-40B4-BE49-F238E27FC236}">
              <a16:creationId xmlns:a16="http://schemas.microsoft.com/office/drawing/2014/main" id="{00000000-0008-0000-0100-0000F7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0" name="Line 467">
          <a:extLst>
            <a:ext uri="{FF2B5EF4-FFF2-40B4-BE49-F238E27FC236}">
              <a16:creationId xmlns:a16="http://schemas.microsoft.com/office/drawing/2014/main" id="{00000000-0008-0000-0100-0000F8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1" name="Line 468">
          <a:extLst>
            <a:ext uri="{FF2B5EF4-FFF2-40B4-BE49-F238E27FC236}">
              <a16:creationId xmlns:a16="http://schemas.microsoft.com/office/drawing/2014/main" id="{00000000-0008-0000-0100-0000F9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2" name="Line 469">
          <a:extLst>
            <a:ext uri="{FF2B5EF4-FFF2-40B4-BE49-F238E27FC236}">
              <a16:creationId xmlns:a16="http://schemas.microsoft.com/office/drawing/2014/main" id="{00000000-0008-0000-0100-0000FA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3" name="Line 470">
          <a:extLst>
            <a:ext uri="{FF2B5EF4-FFF2-40B4-BE49-F238E27FC236}">
              <a16:creationId xmlns:a16="http://schemas.microsoft.com/office/drawing/2014/main" id="{00000000-0008-0000-0100-0000FB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4" name="Line 471">
          <a:extLst>
            <a:ext uri="{FF2B5EF4-FFF2-40B4-BE49-F238E27FC236}">
              <a16:creationId xmlns:a16="http://schemas.microsoft.com/office/drawing/2014/main" id="{00000000-0008-0000-0100-0000FC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5" name="Line 472">
          <a:extLst>
            <a:ext uri="{FF2B5EF4-FFF2-40B4-BE49-F238E27FC236}">
              <a16:creationId xmlns:a16="http://schemas.microsoft.com/office/drawing/2014/main" id="{00000000-0008-0000-0100-0000FD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6" name="Line 473">
          <a:extLst>
            <a:ext uri="{FF2B5EF4-FFF2-40B4-BE49-F238E27FC236}">
              <a16:creationId xmlns:a16="http://schemas.microsoft.com/office/drawing/2014/main" id="{00000000-0008-0000-0100-0000FE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7" name="Line 474">
          <a:extLst>
            <a:ext uri="{FF2B5EF4-FFF2-40B4-BE49-F238E27FC236}">
              <a16:creationId xmlns:a16="http://schemas.microsoft.com/office/drawing/2014/main" id="{00000000-0008-0000-0100-0000FF56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8" name="Line 475">
          <a:extLst>
            <a:ext uri="{FF2B5EF4-FFF2-40B4-BE49-F238E27FC236}">
              <a16:creationId xmlns:a16="http://schemas.microsoft.com/office/drawing/2014/main" id="{00000000-0008-0000-0100-00000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89" name="Line 476">
          <a:extLst>
            <a:ext uri="{FF2B5EF4-FFF2-40B4-BE49-F238E27FC236}">
              <a16:creationId xmlns:a16="http://schemas.microsoft.com/office/drawing/2014/main" id="{00000000-0008-0000-0100-00000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0" name="Line 477">
          <a:extLst>
            <a:ext uri="{FF2B5EF4-FFF2-40B4-BE49-F238E27FC236}">
              <a16:creationId xmlns:a16="http://schemas.microsoft.com/office/drawing/2014/main" id="{00000000-0008-0000-0100-00000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1" name="Line 478">
          <a:extLst>
            <a:ext uri="{FF2B5EF4-FFF2-40B4-BE49-F238E27FC236}">
              <a16:creationId xmlns:a16="http://schemas.microsoft.com/office/drawing/2014/main" id="{00000000-0008-0000-0100-00000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2" name="Line 479">
          <a:extLst>
            <a:ext uri="{FF2B5EF4-FFF2-40B4-BE49-F238E27FC236}">
              <a16:creationId xmlns:a16="http://schemas.microsoft.com/office/drawing/2014/main" id="{00000000-0008-0000-0100-00000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3" name="Line 480">
          <a:extLst>
            <a:ext uri="{FF2B5EF4-FFF2-40B4-BE49-F238E27FC236}">
              <a16:creationId xmlns:a16="http://schemas.microsoft.com/office/drawing/2014/main" id="{00000000-0008-0000-0100-00000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4" name="Line 481">
          <a:extLst>
            <a:ext uri="{FF2B5EF4-FFF2-40B4-BE49-F238E27FC236}">
              <a16:creationId xmlns:a16="http://schemas.microsoft.com/office/drawing/2014/main" id="{00000000-0008-0000-0100-00000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5" name="Line 482">
          <a:extLst>
            <a:ext uri="{FF2B5EF4-FFF2-40B4-BE49-F238E27FC236}">
              <a16:creationId xmlns:a16="http://schemas.microsoft.com/office/drawing/2014/main" id="{00000000-0008-0000-0100-00000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6" name="Line 483">
          <a:extLst>
            <a:ext uri="{FF2B5EF4-FFF2-40B4-BE49-F238E27FC236}">
              <a16:creationId xmlns:a16="http://schemas.microsoft.com/office/drawing/2014/main" id="{00000000-0008-0000-0100-00000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7" name="Line 484">
          <a:extLst>
            <a:ext uri="{FF2B5EF4-FFF2-40B4-BE49-F238E27FC236}">
              <a16:creationId xmlns:a16="http://schemas.microsoft.com/office/drawing/2014/main" id="{00000000-0008-0000-0100-00000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8" name="Line 485">
          <a:extLst>
            <a:ext uri="{FF2B5EF4-FFF2-40B4-BE49-F238E27FC236}">
              <a16:creationId xmlns:a16="http://schemas.microsoft.com/office/drawing/2014/main" id="{00000000-0008-0000-0100-00000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899" name="Line 486">
          <a:extLst>
            <a:ext uri="{FF2B5EF4-FFF2-40B4-BE49-F238E27FC236}">
              <a16:creationId xmlns:a16="http://schemas.microsoft.com/office/drawing/2014/main" id="{00000000-0008-0000-0100-00000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0" name="Line 487">
          <a:extLst>
            <a:ext uri="{FF2B5EF4-FFF2-40B4-BE49-F238E27FC236}">
              <a16:creationId xmlns:a16="http://schemas.microsoft.com/office/drawing/2014/main" id="{00000000-0008-0000-0100-00000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1" name="Line 488">
          <a:extLst>
            <a:ext uri="{FF2B5EF4-FFF2-40B4-BE49-F238E27FC236}">
              <a16:creationId xmlns:a16="http://schemas.microsoft.com/office/drawing/2014/main" id="{00000000-0008-0000-0100-00000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2" name="Line 489">
          <a:extLst>
            <a:ext uri="{FF2B5EF4-FFF2-40B4-BE49-F238E27FC236}">
              <a16:creationId xmlns:a16="http://schemas.microsoft.com/office/drawing/2014/main" id="{00000000-0008-0000-0100-00000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3" name="Line 490">
          <a:extLst>
            <a:ext uri="{FF2B5EF4-FFF2-40B4-BE49-F238E27FC236}">
              <a16:creationId xmlns:a16="http://schemas.microsoft.com/office/drawing/2014/main" id="{00000000-0008-0000-0100-00000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4" name="Line 491">
          <a:extLst>
            <a:ext uri="{FF2B5EF4-FFF2-40B4-BE49-F238E27FC236}">
              <a16:creationId xmlns:a16="http://schemas.microsoft.com/office/drawing/2014/main" id="{00000000-0008-0000-0100-00001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5" name="Line 492">
          <a:extLst>
            <a:ext uri="{FF2B5EF4-FFF2-40B4-BE49-F238E27FC236}">
              <a16:creationId xmlns:a16="http://schemas.microsoft.com/office/drawing/2014/main" id="{00000000-0008-0000-0100-00001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6" name="Line 493">
          <a:extLst>
            <a:ext uri="{FF2B5EF4-FFF2-40B4-BE49-F238E27FC236}">
              <a16:creationId xmlns:a16="http://schemas.microsoft.com/office/drawing/2014/main" id="{00000000-0008-0000-0100-00001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7" name="Line 494">
          <a:extLst>
            <a:ext uri="{FF2B5EF4-FFF2-40B4-BE49-F238E27FC236}">
              <a16:creationId xmlns:a16="http://schemas.microsoft.com/office/drawing/2014/main" id="{00000000-0008-0000-0100-00001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8" name="Line 495">
          <a:extLst>
            <a:ext uri="{FF2B5EF4-FFF2-40B4-BE49-F238E27FC236}">
              <a16:creationId xmlns:a16="http://schemas.microsoft.com/office/drawing/2014/main" id="{00000000-0008-0000-0100-00001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09" name="Line 496">
          <a:extLst>
            <a:ext uri="{FF2B5EF4-FFF2-40B4-BE49-F238E27FC236}">
              <a16:creationId xmlns:a16="http://schemas.microsoft.com/office/drawing/2014/main" id="{00000000-0008-0000-0100-00001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0" name="Line 497">
          <a:extLst>
            <a:ext uri="{FF2B5EF4-FFF2-40B4-BE49-F238E27FC236}">
              <a16:creationId xmlns:a16="http://schemas.microsoft.com/office/drawing/2014/main" id="{00000000-0008-0000-0100-00001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1" name="Line 498">
          <a:extLst>
            <a:ext uri="{FF2B5EF4-FFF2-40B4-BE49-F238E27FC236}">
              <a16:creationId xmlns:a16="http://schemas.microsoft.com/office/drawing/2014/main" id="{00000000-0008-0000-0100-00001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2" name="Line 499">
          <a:extLst>
            <a:ext uri="{FF2B5EF4-FFF2-40B4-BE49-F238E27FC236}">
              <a16:creationId xmlns:a16="http://schemas.microsoft.com/office/drawing/2014/main" id="{00000000-0008-0000-0100-00001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3" name="Line 500">
          <a:extLst>
            <a:ext uri="{FF2B5EF4-FFF2-40B4-BE49-F238E27FC236}">
              <a16:creationId xmlns:a16="http://schemas.microsoft.com/office/drawing/2014/main" id="{00000000-0008-0000-0100-00001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4" name="Line 501">
          <a:extLst>
            <a:ext uri="{FF2B5EF4-FFF2-40B4-BE49-F238E27FC236}">
              <a16:creationId xmlns:a16="http://schemas.microsoft.com/office/drawing/2014/main" id="{00000000-0008-0000-0100-00001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5" name="Line 502">
          <a:extLst>
            <a:ext uri="{FF2B5EF4-FFF2-40B4-BE49-F238E27FC236}">
              <a16:creationId xmlns:a16="http://schemas.microsoft.com/office/drawing/2014/main" id="{00000000-0008-0000-0100-00001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6" name="Line 503">
          <a:extLst>
            <a:ext uri="{FF2B5EF4-FFF2-40B4-BE49-F238E27FC236}">
              <a16:creationId xmlns:a16="http://schemas.microsoft.com/office/drawing/2014/main" id="{00000000-0008-0000-0100-00001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7" name="Line 504">
          <a:extLst>
            <a:ext uri="{FF2B5EF4-FFF2-40B4-BE49-F238E27FC236}">
              <a16:creationId xmlns:a16="http://schemas.microsoft.com/office/drawing/2014/main" id="{00000000-0008-0000-0100-00001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8" name="Line 505">
          <a:extLst>
            <a:ext uri="{FF2B5EF4-FFF2-40B4-BE49-F238E27FC236}">
              <a16:creationId xmlns:a16="http://schemas.microsoft.com/office/drawing/2014/main" id="{00000000-0008-0000-0100-00001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19" name="Line 506">
          <a:extLst>
            <a:ext uri="{FF2B5EF4-FFF2-40B4-BE49-F238E27FC236}">
              <a16:creationId xmlns:a16="http://schemas.microsoft.com/office/drawing/2014/main" id="{00000000-0008-0000-0100-00001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0" name="Line 507">
          <a:extLst>
            <a:ext uri="{FF2B5EF4-FFF2-40B4-BE49-F238E27FC236}">
              <a16:creationId xmlns:a16="http://schemas.microsoft.com/office/drawing/2014/main" id="{00000000-0008-0000-0100-00002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1" name="Line 508">
          <a:extLst>
            <a:ext uri="{FF2B5EF4-FFF2-40B4-BE49-F238E27FC236}">
              <a16:creationId xmlns:a16="http://schemas.microsoft.com/office/drawing/2014/main" id="{00000000-0008-0000-0100-00002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2" name="Line 509">
          <a:extLst>
            <a:ext uri="{FF2B5EF4-FFF2-40B4-BE49-F238E27FC236}">
              <a16:creationId xmlns:a16="http://schemas.microsoft.com/office/drawing/2014/main" id="{00000000-0008-0000-0100-00002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3" name="Line 510">
          <a:extLst>
            <a:ext uri="{FF2B5EF4-FFF2-40B4-BE49-F238E27FC236}">
              <a16:creationId xmlns:a16="http://schemas.microsoft.com/office/drawing/2014/main" id="{00000000-0008-0000-0100-00002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4" name="Line 511">
          <a:extLst>
            <a:ext uri="{FF2B5EF4-FFF2-40B4-BE49-F238E27FC236}">
              <a16:creationId xmlns:a16="http://schemas.microsoft.com/office/drawing/2014/main" id="{00000000-0008-0000-0100-00002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5" name="Line 512">
          <a:extLst>
            <a:ext uri="{FF2B5EF4-FFF2-40B4-BE49-F238E27FC236}">
              <a16:creationId xmlns:a16="http://schemas.microsoft.com/office/drawing/2014/main" id="{00000000-0008-0000-0100-00002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6" name="Line 513">
          <a:extLst>
            <a:ext uri="{FF2B5EF4-FFF2-40B4-BE49-F238E27FC236}">
              <a16:creationId xmlns:a16="http://schemas.microsoft.com/office/drawing/2014/main" id="{00000000-0008-0000-0100-00002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7" name="Line 514">
          <a:extLst>
            <a:ext uri="{FF2B5EF4-FFF2-40B4-BE49-F238E27FC236}">
              <a16:creationId xmlns:a16="http://schemas.microsoft.com/office/drawing/2014/main" id="{00000000-0008-0000-0100-00002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8" name="Line 515">
          <a:extLst>
            <a:ext uri="{FF2B5EF4-FFF2-40B4-BE49-F238E27FC236}">
              <a16:creationId xmlns:a16="http://schemas.microsoft.com/office/drawing/2014/main" id="{00000000-0008-0000-0100-00002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29" name="Line 516">
          <a:extLst>
            <a:ext uri="{FF2B5EF4-FFF2-40B4-BE49-F238E27FC236}">
              <a16:creationId xmlns:a16="http://schemas.microsoft.com/office/drawing/2014/main" id="{00000000-0008-0000-0100-00002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0" name="Line 517">
          <a:extLst>
            <a:ext uri="{FF2B5EF4-FFF2-40B4-BE49-F238E27FC236}">
              <a16:creationId xmlns:a16="http://schemas.microsoft.com/office/drawing/2014/main" id="{00000000-0008-0000-0100-00002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1" name="Line 518">
          <a:extLst>
            <a:ext uri="{FF2B5EF4-FFF2-40B4-BE49-F238E27FC236}">
              <a16:creationId xmlns:a16="http://schemas.microsoft.com/office/drawing/2014/main" id="{00000000-0008-0000-0100-00002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2" name="Line 519">
          <a:extLst>
            <a:ext uri="{FF2B5EF4-FFF2-40B4-BE49-F238E27FC236}">
              <a16:creationId xmlns:a16="http://schemas.microsoft.com/office/drawing/2014/main" id="{00000000-0008-0000-0100-00002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3" name="Line 520">
          <a:extLst>
            <a:ext uri="{FF2B5EF4-FFF2-40B4-BE49-F238E27FC236}">
              <a16:creationId xmlns:a16="http://schemas.microsoft.com/office/drawing/2014/main" id="{00000000-0008-0000-0100-00002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4" name="Line 521">
          <a:extLst>
            <a:ext uri="{FF2B5EF4-FFF2-40B4-BE49-F238E27FC236}">
              <a16:creationId xmlns:a16="http://schemas.microsoft.com/office/drawing/2014/main" id="{00000000-0008-0000-0100-00002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5" name="Line 522">
          <a:extLst>
            <a:ext uri="{FF2B5EF4-FFF2-40B4-BE49-F238E27FC236}">
              <a16:creationId xmlns:a16="http://schemas.microsoft.com/office/drawing/2014/main" id="{00000000-0008-0000-0100-00002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6" name="Line 523">
          <a:extLst>
            <a:ext uri="{FF2B5EF4-FFF2-40B4-BE49-F238E27FC236}">
              <a16:creationId xmlns:a16="http://schemas.microsoft.com/office/drawing/2014/main" id="{00000000-0008-0000-0100-00003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7" name="Line 524">
          <a:extLst>
            <a:ext uri="{FF2B5EF4-FFF2-40B4-BE49-F238E27FC236}">
              <a16:creationId xmlns:a16="http://schemas.microsoft.com/office/drawing/2014/main" id="{00000000-0008-0000-0100-00003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8" name="Line 525">
          <a:extLst>
            <a:ext uri="{FF2B5EF4-FFF2-40B4-BE49-F238E27FC236}">
              <a16:creationId xmlns:a16="http://schemas.microsoft.com/office/drawing/2014/main" id="{00000000-0008-0000-0100-00003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39" name="Line 526">
          <a:extLst>
            <a:ext uri="{FF2B5EF4-FFF2-40B4-BE49-F238E27FC236}">
              <a16:creationId xmlns:a16="http://schemas.microsoft.com/office/drawing/2014/main" id="{00000000-0008-0000-0100-00003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0" name="Line 527">
          <a:extLst>
            <a:ext uri="{FF2B5EF4-FFF2-40B4-BE49-F238E27FC236}">
              <a16:creationId xmlns:a16="http://schemas.microsoft.com/office/drawing/2014/main" id="{00000000-0008-0000-0100-00003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1" name="Line 528">
          <a:extLst>
            <a:ext uri="{FF2B5EF4-FFF2-40B4-BE49-F238E27FC236}">
              <a16:creationId xmlns:a16="http://schemas.microsoft.com/office/drawing/2014/main" id="{00000000-0008-0000-0100-00003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2" name="Line 529">
          <a:extLst>
            <a:ext uri="{FF2B5EF4-FFF2-40B4-BE49-F238E27FC236}">
              <a16:creationId xmlns:a16="http://schemas.microsoft.com/office/drawing/2014/main" id="{00000000-0008-0000-0100-00003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3" name="Line 530">
          <a:extLst>
            <a:ext uri="{FF2B5EF4-FFF2-40B4-BE49-F238E27FC236}">
              <a16:creationId xmlns:a16="http://schemas.microsoft.com/office/drawing/2014/main" id="{00000000-0008-0000-0100-00003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4" name="Line 531">
          <a:extLst>
            <a:ext uri="{FF2B5EF4-FFF2-40B4-BE49-F238E27FC236}">
              <a16:creationId xmlns:a16="http://schemas.microsoft.com/office/drawing/2014/main" id="{00000000-0008-0000-0100-00003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5" name="Line 532">
          <a:extLst>
            <a:ext uri="{FF2B5EF4-FFF2-40B4-BE49-F238E27FC236}">
              <a16:creationId xmlns:a16="http://schemas.microsoft.com/office/drawing/2014/main" id="{00000000-0008-0000-0100-00003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6" name="Line 533">
          <a:extLst>
            <a:ext uri="{FF2B5EF4-FFF2-40B4-BE49-F238E27FC236}">
              <a16:creationId xmlns:a16="http://schemas.microsoft.com/office/drawing/2014/main" id="{00000000-0008-0000-0100-00003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7" name="Line 534">
          <a:extLst>
            <a:ext uri="{FF2B5EF4-FFF2-40B4-BE49-F238E27FC236}">
              <a16:creationId xmlns:a16="http://schemas.microsoft.com/office/drawing/2014/main" id="{00000000-0008-0000-0100-00003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8" name="Line 535">
          <a:extLst>
            <a:ext uri="{FF2B5EF4-FFF2-40B4-BE49-F238E27FC236}">
              <a16:creationId xmlns:a16="http://schemas.microsoft.com/office/drawing/2014/main" id="{00000000-0008-0000-0100-00003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49" name="Line 536">
          <a:extLst>
            <a:ext uri="{FF2B5EF4-FFF2-40B4-BE49-F238E27FC236}">
              <a16:creationId xmlns:a16="http://schemas.microsoft.com/office/drawing/2014/main" id="{00000000-0008-0000-0100-00003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0" name="Line 537">
          <a:extLst>
            <a:ext uri="{FF2B5EF4-FFF2-40B4-BE49-F238E27FC236}">
              <a16:creationId xmlns:a16="http://schemas.microsoft.com/office/drawing/2014/main" id="{00000000-0008-0000-0100-00003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1" name="Line 538">
          <a:extLst>
            <a:ext uri="{FF2B5EF4-FFF2-40B4-BE49-F238E27FC236}">
              <a16:creationId xmlns:a16="http://schemas.microsoft.com/office/drawing/2014/main" id="{00000000-0008-0000-0100-00003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2" name="Line 539">
          <a:extLst>
            <a:ext uri="{FF2B5EF4-FFF2-40B4-BE49-F238E27FC236}">
              <a16:creationId xmlns:a16="http://schemas.microsoft.com/office/drawing/2014/main" id="{00000000-0008-0000-0100-00004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3" name="Line 540">
          <a:extLst>
            <a:ext uri="{FF2B5EF4-FFF2-40B4-BE49-F238E27FC236}">
              <a16:creationId xmlns:a16="http://schemas.microsoft.com/office/drawing/2014/main" id="{00000000-0008-0000-0100-00004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4" name="Line 541">
          <a:extLst>
            <a:ext uri="{FF2B5EF4-FFF2-40B4-BE49-F238E27FC236}">
              <a16:creationId xmlns:a16="http://schemas.microsoft.com/office/drawing/2014/main" id="{00000000-0008-0000-0100-00004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5" name="Line 542">
          <a:extLst>
            <a:ext uri="{FF2B5EF4-FFF2-40B4-BE49-F238E27FC236}">
              <a16:creationId xmlns:a16="http://schemas.microsoft.com/office/drawing/2014/main" id="{00000000-0008-0000-0100-00004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6" name="Line 543">
          <a:extLst>
            <a:ext uri="{FF2B5EF4-FFF2-40B4-BE49-F238E27FC236}">
              <a16:creationId xmlns:a16="http://schemas.microsoft.com/office/drawing/2014/main" id="{00000000-0008-0000-0100-00004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7" name="Line 544">
          <a:extLst>
            <a:ext uri="{FF2B5EF4-FFF2-40B4-BE49-F238E27FC236}">
              <a16:creationId xmlns:a16="http://schemas.microsoft.com/office/drawing/2014/main" id="{00000000-0008-0000-0100-00004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8" name="Line 545">
          <a:extLst>
            <a:ext uri="{FF2B5EF4-FFF2-40B4-BE49-F238E27FC236}">
              <a16:creationId xmlns:a16="http://schemas.microsoft.com/office/drawing/2014/main" id="{00000000-0008-0000-0100-00004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59" name="Line 546">
          <a:extLst>
            <a:ext uri="{FF2B5EF4-FFF2-40B4-BE49-F238E27FC236}">
              <a16:creationId xmlns:a16="http://schemas.microsoft.com/office/drawing/2014/main" id="{00000000-0008-0000-0100-00004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0" name="Line 547">
          <a:extLst>
            <a:ext uri="{FF2B5EF4-FFF2-40B4-BE49-F238E27FC236}">
              <a16:creationId xmlns:a16="http://schemas.microsoft.com/office/drawing/2014/main" id="{00000000-0008-0000-0100-00004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1" name="Line 548">
          <a:extLst>
            <a:ext uri="{FF2B5EF4-FFF2-40B4-BE49-F238E27FC236}">
              <a16:creationId xmlns:a16="http://schemas.microsoft.com/office/drawing/2014/main" id="{00000000-0008-0000-0100-00004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2" name="Line 549">
          <a:extLst>
            <a:ext uri="{FF2B5EF4-FFF2-40B4-BE49-F238E27FC236}">
              <a16:creationId xmlns:a16="http://schemas.microsoft.com/office/drawing/2014/main" id="{00000000-0008-0000-0100-00004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3" name="Line 550">
          <a:extLst>
            <a:ext uri="{FF2B5EF4-FFF2-40B4-BE49-F238E27FC236}">
              <a16:creationId xmlns:a16="http://schemas.microsoft.com/office/drawing/2014/main" id="{00000000-0008-0000-0100-00004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4" name="Line 551">
          <a:extLst>
            <a:ext uri="{FF2B5EF4-FFF2-40B4-BE49-F238E27FC236}">
              <a16:creationId xmlns:a16="http://schemas.microsoft.com/office/drawing/2014/main" id="{00000000-0008-0000-0100-00004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5" name="Line 552">
          <a:extLst>
            <a:ext uri="{FF2B5EF4-FFF2-40B4-BE49-F238E27FC236}">
              <a16:creationId xmlns:a16="http://schemas.microsoft.com/office/drawing/2014/main" id="{00000000-0008-0000-0100-00004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6" name="Line 553">
          <a:extLst>
            <a:ext uri="{FF2B5EF4-FFF2-40B4-BE49-F238E27FC236}">
              <a16:creationId xmlns:a16="http://schemas.microsoft.com/office/drawing/2014/main" id="{00000000-0008-0000-0100-00004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7" name="Line 554">
          <a:extLst>
            <a:ext uri="{FF2B5EF4-FFF2-40B4-BE49-F238E27FC236}">
              <a16:creationId xmlns:a16="http://schemas.microsoft.com/office/drawing/2014/main" id="{00000000-0008-0000-0100-00004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8" name="Line 555">
          <a:extLst>
            <a:ext uri="{FF2B5EF4-FFF2-40B4-BE49-F238E27FC236}">
              <a16:creationId xmlns:a16="http://schemas.microsoft.com/office/drawing/2014/main" id="{00000000-0008-0000-0100-00005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69" name="Line 556">
          <a:extLst>
            <a:ext uri="{FF2B5EF4-FFF2-40B4-BE49-F238E27FC236}">
              <a16:creationId xmlns:a16="http://schemas.microsoft.com/office/drawing/2014/main" id="{00000000-0008-0000-0100-00005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0" name="Line 557">
          <a:extLst>
            <a:ext uri="{FF2B5EF4-FFF2-40B4-BE49-F238E27FC236}">
              <a16:creationId xmlns:a16="http://schemas.microsoft.com/office/drawing/2014/main" id="{00000000-0008-0000-0100-00005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1" name="Line 558">
          <a:extLst>
            <a:ext uri="{FF2B5EF4-FFF2-40B4-BE49-F238E27FC236}">
              <a16:creationId xmlns:a16="http://schemas.microsoft.com/office/drawing/2014/main" id="{00000000-0008-0000-0100-00005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2" name="Line 559">
          <a:extLst>
            <a:ext uri="{FF2B5EF4-FFF2-40B4-BE49-F238E27FC236}">
              <a16:creationId xmlns:a16="http://schemas.microsoft.com/office/drawing/2014/main" id="{00000000-0008-0000-0100-00005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3" name="Line 560">
          <a:extLst>
            <a:ext uri="{FF2B5EF4-FFF2-40B4-BE49-F238E27FC236}">
              <a16:creationId xmlns:a16="http://schemas.microsoft.com/office/drawing/2014/main" id="{00000000-0008-0000-0100-00005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4" name="Line 561">
          <a:extLst>
            <a:ext uri="{FF2B5EF4-FFF2-40B4-BE49-F238E27FC236}">
              <a16:creationId xmlns:a16="http://schemas.microsoft.com/office/drawing/2014/main" id="{00000000-0008-0000-0100-00005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5" name="Line 562">
          <a:extLst>
            <a:ext uri="{FF2B5EF4-FFF2-40B4-BE49-F238E27FC236}">
              <a16:creationId xmlns:a16="http://schemas.microsoft.com/office/drawing/2014/main" id="{00000000-0008-0000-0100-00005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6" name="Line 563">
          <a:extLst>
            <a:ext uri="{FF2B5EF4-FFF2-40B4-BE49-F238E27FC236}">
              <a16:creationId xmlns:a16="http://schemas.microsoft.com/office/drawing/2014/main" id="{00000000-0008-0000-0100-00005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7" name="Line 564">
          <a:extLst>
            <a:ext uri="{FF2B5EF4-FFF2-40B4-BE49-F238E27FC236}">
              <a16:creationId xmlns:a16="http://schemas.microsoft.com/office/drawing/2014/main" id="{00000000-0008-0000-0100-00005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8" name="Line 565">
          <a:extLst>
            <a:ext uri="{FF2B5EF4-FFF2-40B4-BE49-F238E27FC236}">
              <a16:creationId xmlns:a16="http://schemas.microsoft.com/office/drawing/2014/main" id="{00000000-0008-0000-0100-00005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79" name="Line 566">
          <a:extLst>
            <a:ext uri="{FF2B5EF4-FFF2-40B4-BE49-F238E27FC236}">
              <a16:creationId xmlns:a16="http://schemas.microsoft.com/office/drawing/2014/main" id="{00000000-0008-0000-0100-00005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0" name="Line 567">
          <a:extLst>
            <a:ext uri="{FF2B5EF4-FFF2-40B4-BE49-F238E27FC236}">
              <a16:creationId xmlns:a16="http://schemas.microsoft.com/office/drawing/2014/main" id="{00000000-0008-0000-0100-00005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1" name="Line 568">
          <a:extLst>
            <a:ext uri="{FF2B5EF4-FFF2-40B4-BE49-F238E27FC236}">
              <a16:creationId xmlns:a16="http://schemas.microsoft.com/office/drawing/2014/main" id="{00000000-0008-0000-0100-00005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2" name="Line 569">
          <a:extLst>
            <a:ext uri="{FF2B5EF4-FFF2-40B4-BE49-F238E27FC236}">
              <a16:creationId xmlns:a16="http://schemas.microsoft.com/office/drawing/2014/main" id="{00000000-0008-0000-0100-00005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3" name="Line 570">
          <a:extLst>
            <a:ext uri="{FF2B5EF4-FFF2-40B4-BE49-F238E27FC236}">
              <a16:creationId xmlns:a16="http://schemas.microsoft.com/office/drawing/2014/main" id="{00000000-0008-0000-0100-00005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4" name="Line 571">
          <a:extLst>
            <a:ext uri="{FF2B5EF4-FFF2-40B4-BE49-F238E27FC236}">
              <a16:creationId xmlns:a16="http://schemas.microsoft.com/office/drawing/2014/main" id="{00000000-0008-0000-0100-00006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5" name="Line 572">
          <a:extLst>
            <a:ext uri="{FF2B5EF4-FFF2-40B4-BE49-F238E27FC236}">
              <a16:creationId xmlns:a16="http://schemas.microsoft.com/office/drawing/2014/main" id="{00000000-0008-0000-0100-00006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6" name="Line 573">
          <a:extLst>
            <a:ext uri="{FF2B5EF4-FFF2-40B4-BE49-F238E27FC236}">
              <a16:creationId xmlns:a16="http://schemas.microsoft.com/office/drawing/2014/main" id="{00000000-0008-0000-0100-00006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7" name="Line 574">
          <a:extLst>
            <a:ext uri="{FF2B5EF4-FFF2-40B4-BE49-F238E27FC236}">
              <a16:creationId xmlns:a16="http://schemas.microsoft.com/office/drawing/2014/main" id="{00000000-0008-0000-0100-00006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8" name="Line 575">
          <a:extLst>
            <a:ext uri="{FF2B5EF4-FFF2-40B4-BE49-F238E27FC236}">
              <a16:creationId xmlns:a16="http://schemas.microsoft.com/office/drawing/2014/main" id="{00000000-0008-0000-0100-00006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89" name="Line 576">
          <a:extLst>
            <a:ext uri="{FF2B5EF4-FFF2-40B4-BE49-F238E27FC236}">
              <a16:creationId xmlns:a16="http://schemas.microsoft.com/office/drawing/2014/main" id="{00000000-0008-0000-0100-00006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0" name="Line 577">
          <a:extLst>
            <a:ext uri="{FF2B5EF4-FFF2-40B4-BE49-F238E27FC236}">
              <a16:creationId xmlns:a16="http://schemas.microsoft.com/office/drawing/2014/main" id="{00000000-0008-0000-0100-00006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1" name="Line 578">
          <a:extLst>
            <a:ext uri="{FF2B5EF4-FFF2-40B4-BE49-F238E27FC236}">
              <a16:creationId xmlns:a16="http://schemas.microsoft.com/office/drawing/2014/main" id="{00000000-0008-0000-0100-00006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2" name="Line 579">
          <a:extLst>
            <a:ext uri="{FF2B5EF4-FFF2-40B4-BE49-F238E27FC236}">
              <a16:creationId xmlns:a16="http://schemas.microsoft.com/office/drawing/2014/main" id="{00000000-0008-0000-0100-00006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3" name="Line 580">
          <a:extLst>
            <a:ext uri="{FF2B5EF4-FFF2-40B4-BE49-F238E27FC236}">
              <a16:creationId xmlns:a16="http://schemas.microsoft.com/office/drawing/2014/main" id="{00000000-0008-0000-0100-00006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4" name="Line 581">
          <a:extLst>
            <a:ext uri="{FF2B5EF4-FFF2-40B4-BE49-F238E27FC236}">
              <a16:creationId xmlns:a16="http://schemas.microsoft.com/office/drawing/2014/main" id="{00000000-0008-0000-0100-00006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5" name="Line 582">
          <a:extLst>
            <a:ext uri="{FF2B5EF4-FFF2-40B4-BE49-F238E27FC236}">
              <a16:creationId xmlns:a16="http://schemas.microsoft.com/office/drawing/2014/main" id="{00000000-0008-0000-0100-00006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6" name="Line 583">
          <a:extLst>
            <a:ext uri="{FF2B5EF4-FFF2-40B4-BE49-F238E27FC236}">
              <a16:creationId xmlns:a16="http://schemas.microsoft.com/office/drawing/2014/main" id="{00000000-0008-0000-0100-00006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7" name="Line 584">
          <a:extLst>
            <a:ext uri="{FF2B5EF4-FFF2-40B4-BE49-F238E27FC236}">
              <a16:creationId xmlns:a16="http://schemas.microsoft.com/office/drawing/2014/main" id="{00000000-0008-0000-0100-00006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8" name="Line 585">
          <a:extLst>
            <a:ext uri="{FF2B5EF4-FFF2-40B4-BE49-F238E27FC236}">
              <a16:creationId xmlns:a16="http://schemas.microsoft.com/office/drawing/2014/main" id="{00000000-0008-0000-0100-00006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3999" name="Line 586">
          <a:extLst>
            <a:ext uri="{FF2B5EF4-FFF2-40B4-BE49-F238E27FC236}">
              <a16:creationId xmlns:a16="http://schemas.microsoft.com/office/drawing/2014/main" id="{00000000-0008-0000-0100-00006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0" name="Line 587">
          <a:extLst>
            <a:ext uri="{FF2B5EF4-FFF2-40B4-BE49-F238E27FC236}">
              <a16:creationId xmlns:a16="http://schemas.microsoft.com/office/drawing/2014/main" id="{00000000-0008-0000-0100-00007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1" name="Line 588">
          <a:extLst>
            <a:ext uri="{FF2B5EF4-FFF2-40B4-BE49-F238E27FC236}">
              <a16:creationId xmlns:a16="http://schemas.microsoft.com/office/drawing/2014/main" id="{00000000-0008-0000-0100-00007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2" name="Line 589">
          <a:extLst>
            <a:ext uri="{FF2B5EF4-FFF2-40B4-BE49-F238E27FC236}">
              <a16:creationId xmlns:a16="http://schemas.microsoft.com/office/drawing/2014/main" id="{00000000-0008-0000-0100-00007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3" name="Line 590">
          <a:extLst>
            <a:ext uri="{FF2B5EF4-FFF2-40B4-BE49-F238E27FC236}">
              <a16:creationId xmlns:a16="http://schemas.microsoft.com/office/drawing/2014/main" id="{00000000-0008-0000-0100-00007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4" name="Line 591">
          <a:extLst>
            <a:ext uri="{FF2B5EF4-FFF2-40B4-BE49-F238E27FC236}">
              <a16:creationId xmlns:a16="http://schemas.microsoft.com/office/drawing/2014/main" id="{00000000-0008-0000-0100-00007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5" name="Line 592">
          <a:extLst>
            <a:ext uri="{FF2B5EF4-FFF2-40B4-BE49-F238E27FC236}">
              <a16:creationId xmlns:a16="http://schemas.microsoft.com/office/drawing/2014/main" id="{00000000-0008-0000-0100-00007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6" name="Line 593">
          <a:extLst>
            <a:ext uri="{FF2B5EF4-FFF2-40B4-BE49-F238E27FC236}">
              <a16:creationId xmlns:a16="http://schemas.microsoft.com/office/drawing/2014/main" id="{00000000-0008-0000-0100-00007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7" name="Line 594">
          <a:extLst>
            <a:ext uri="{FF2B5EF4-FFF2-40B4-BE49-F238E27FC236}">
              <a16:creationId xmlns:a16="http://schemas.microsoft.com/office/drawing/2014/main" id="{00000000-0008-0000-0100-00007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8" name="Line 595">
          <a:extLst>
            <a:ext uri="{FF2B5EF4-FFF2-40B4-BE49-F238E27FC236}">
              <a16:creationId xmlns:a16="http://schemas.microsoft.com/office/drawing/2014/main" id="{00000000-0008-0000-0100-00007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09" name="Line 596">
          <a:extLst>
            <a:ext uri="{FF2B5EF4-FFF2-40B4-BE49-F238E27FC236}">
              <a16:creationId xmlns:a16="http://schemas.microsoft.com/office/drawing/2014/main" id="{00000000-0008-0000-0100-00007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0" name="Line 597">
          <a:extLst>
            <a:ext uri="{FF2B5EF4-FFF2-40B4-BE49-F238E27FC236}">
              <a16:creationId xmlns:a16="http://schemas.microsoft.com/office/drawing/2014/main" id="{00000000-0008-0000-0100-00007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1" name="Line 598">
          <a:extLst>
            <a:ext uri="{FF2B5EF4-FFF2-40B4-BE49-F238E27FC236}">
              <a16:creationId xmlns:a16="http://schemas.microsoft.com/office/drawing/2014/main" id="{00000000-0008-0000-0100-00007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2" name="Line 599">
          <a:extLst>
            <a:ext uri="{FF2B5EF4-FFF2-40B4-BE49-F238E27FC236}">
              <a16:creationId xmlns:a16="http://schemas.microsoft.com/office/drawing/2014/main" id="{00000000-0008-0000-0100-00007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3" name="Line 600">
          <a:extLst>
            <a:ext uri="{FF2B5EF4-FFF2-40B4-BE49-F238E27FC236}">
              <a16:creationId xmlns:a16="http://schemas.microsoft.com/office/drawing/2014/main" id="{00000000-0008-0000-0100-00007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4" name="Line 601">
          <a:extLst>
            <a:ext uri="{FF2B5EF4-FFF2-40B4-BE49-F238E27FC236}">
              <a16:creationId xmlns:a16="http://schemas.microsoft.com/office/drawing/2014/main" id="{00000000-0008-0000-0100-00007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5" name="Line 602">
          <a:extLst>
            <a:ext uri="{FF2B5EF4-FFF2-40B4-BE49-F238E27FC236}">
              <a16:creationId xmlns:a16="http://schemas.microsoft.com/office/drawing/2014/main" id="{00000000-0008-0000-0100-00007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6" name="Line 603">
          <a:extLst>
            <a:ext uri="{FF2B5EF4-FFF2-40B4-BE49-F238E27FC236}">
              <a16:creationId xmlns:a16="http://schemas.microsoft.com/office/drawing/2014/main" id="{00000000-0008-0000-0100-00008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7" name="Line 604">
          <a:extLst>
            <a:ext uri="{FF2B5EF4-FFF2-40B4-BE49-F238E27FC236}">
              <a16:creationId xmlns:a16="http://schemas.microsoft.com/office/drawing/2014/main" id="{00000000-0008-0000-0100-00008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8" name="Line 605">
          <a:extLst>
            <a:ext uri="{FF2B5EF4-FFF2-40B4-BE49-F238E27FC236}">
              <a16:creationId xmlns:a16="http://schemas.microsoft.com/office/drawing/2014/main" id="{00000000-0008-0000-0100-00008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19" name="Line 606">
          <a:extLst>
            <a:ext uri="{FF2B5EF4-FFF2-40B4-BE49-F238E27FC236}">
              <a16:creationId xmlns:a16="http://schemas.microsoft.com/office/drawing/2014/main" id="{00000000-0008-0000-0100-00008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0" name="Line 607">
          <a:extLst>
            <a:ext uri="{FF2B5EF4-FFF2-40B4-BE49-F238E27FC236}">
              <a16:creationId xmlns:a16="http://schemas.microsoft.com/office/drawing/2014/main" id="{00000000-0008-0000-0100-00008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1" name="Line 608">
          <a:extLst>
            <a:ext uri="{FF2B5EF4-FFF2-40B4-BE49-F238E27FC236}">
              <a16:creationId xmlns:a16="http://schemas.microsoft.com/office/drawing/2014/main" id="{00000000-0008-0000-0100-00008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2" name="Line 609">
          <a:extLst>
            <a:ext uri="{FF2B5EF4-FFF2-40B4-BE49-F238E27FC236}">
              <a16:creationId xmlns:a16="http://schemas.microsoft.com/office/drawing/2014/main" id="{00000000-0008-0000-0100-00008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3" name="Line 610">
          <a:extLst>
            <a:ext uri="{FF2B5EF4-FFF2-40B4-BE49-F238E27FC236}">
              <a16:creationId xmlns:a16="http://schemas.microsoft.com/office/drawing/2014/main" id="{00000000-0008-0000-0100-00008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4" name="Line 611">
          <a:extLst>
            <a:ext uri="{FF2B5EF4-FFF2-40B4-BE49-F238E27FC236}">
              <a16:creationId xmlns:a16="http://schemas.microsoft.com/office/drawing/2014/main" id="{00000000-0008-0000-0100-00008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5" name="Line 612">
          <a:extLst>
            <a:ext uri="{FF2B5EF4-FFF2-40B4-BE49-F238E27FC236}">
              <a16:creationId xmlns:a16="http://schemas.microsoft.com/office/drawing/2014/main" id="{00000000-0008-0000-0100-00008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6" name="Line 613">
          <a:extLst>
            <a:ext uri="{FF2B5EF4-FFF2-40B4-BE49-F238E27FC236}">
              <a16:creationId xmlns:a16="http://schemas.microsoft.com/office/drawing/2014/main" id="{00000000-0008-0000-0100-00008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7" name="Line 614">
          <a:extLst>
            <a:ext uri="{FF2B5EF4-FFF2-40B4-BE49-F238E27FC236}">
              <a16:creationId xmlns:a16="http://schemas.microsoft.com/office/drawing/2014/main" id="{00000000-0008-0000-0100-00008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8" name="Line 615">
          <a:extLst>
            <a:ext uri="{FF2B5EF4-FFF2-40B4-BE49-F238E27FC236}">
              <a16:creationId xmlns:a16="http://schemas.microsoft.com/office/drawing/2014/main" id="{00000000-0008-0000-0100-00008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29" name="Line 616">
          <a:extLst>
            <a:ext uri="{FF2B5EF4-FFF2-40B4-BE49-F238E27FC236}">
              <a16:creationId xmlns:a16="http://schemas.microsoft.com/office/drawing/2014/main" id="{00000000-0008-0000-0100-00008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0" name="Line 617">
          <a:extLst>
            <a:ext uri="{FF2B5EF4-FFF2-40B4-BE49-F238E27FC236}">
              <a16:creationId xmlns:a16="http://schemas.microsoft.com/office/drawing/2014/main" id="{00000000-0008-0000-0100-00008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1" name="Line 618">
          <a:extLst>
            <a:ext uri="{FF2B5EF4-FFF2-40B4-BE49-F238E27FC236}">
              <a16:creationId xmlns:a16="http://schemas.microsoft.com/office/drawing/2014/main" id="{00000000-0008-0000-0100-00008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2" name="Line 619">
          <a:extLst>
            <a:ext uri="{FF2B5EF4-FFF2-40B4-BE49-F238E27FC236}">
              <a16:creationId xmlns:a16="http://schemas.microsoft.com/office/drawing/2014/main" id="{00000000-0008-0000-0100-00009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3" name="Line 620">
          <a:extLst>
            <a:ext uri="{FF2B5EF4-FFF2-40B4-BE49-F238E27FC236}">
              <a16:creationId xmlns:a16="http://schemas.microsoft.com/office/drawing/2014/main" id="{00000000-0008-0000-0100-00009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4" name="Line 621">
          <a:extLst>
            <a:ext uri="{FF2B5EF4-FFF2-40B4-BE49-F238E27FC236}">
              <a16:creationId xmlns:a16="http://schemas.microsoft.com/office/drawing/2014/main" id="{00000000-0008-0000-0100-00009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5" name="Line 622">
          <a:extLst>
            <a:ext uri="{FF2B5EF4-FFF2-40B4-BE49-F238E27FC236}">
              <a16:creationId xmlns:a16="http://schemas.microsoft.com/office/drawing/2014/main" id="{00000000-0008-0000-0100-00009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6" name="Line 623">
          <a:extLst>
            <a:ext uri="{FF2B5EF4-FFF2-40B4-BE49-F238E27FC236}">
              <a16:creationId xmlns:a16="http://schemas.microsoft.com/office/drawing/2014/main" id="{00000000-0008-0000-0100-00009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7" name="Line 624">
          <a:extLst>
            <a:ext uri="{FF2B5EF4-FFF2-40B4-BE49-F238E27FC236}">
              <a16:creationId xmlns:a16="http://schemas.microsoft.com/office/drawing/2014/main" id="{00000000-0008-0000-0100-00009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8" name="Line 625">
          <a:extLst>
            <a:ext uri="{FF2B5EF4-FFF2-40B4-BE49-F238E27FC236}">
              <a16:creationId xmlns:a16="http://schemas.microsoft.com/office/drawing/2014/main" id="{00000000-0008-0000-0100-00009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39" name="Line 626">
          <a:extLst>
            <a:ext uri="{FF2B5EF4-FFF2-40B4-BE49-F238E27FC236}">
              <a16:creationId xmlns:a16="http://schemas.microsoft.com/office/drawing/2014/main" id="{00000000-0008-0000-0100-00009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0" name="Line 627">
          <a:extLst>
            <a:ext uri="{FF2B5EF4-FFF2-40B4-BE49-F238E27FC236}">
              <a16:creationId xmlns:a16="http://schemas.microsoft.com/office/drawing/2014/main" id="{00000000-0008-0000-0100-00009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1" name="Line 628">
          <a:extLst>
            <a:ext uri="{FF2B5EF4-FFF2-40B4-BE49-F238E27FC236}">
              <a16:creationId xmlns:a16="http://schemas.microsoft.com/office/drawing/2014/main" id="{00000000-0008-0000-0100-00009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2" name="Line 629">
          <a:extLst>
            <a:ext uri="{FF2B5EF4-FFF2-40B4-BE49-F238E27FC236}">
              <a16:creationId xmlns:a16="http://schemas.microsoft.com/office/drawing/2014/main" id="{00000000-0008-0000-0100-00009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3" name="Line 630">
          <a:extLst>
            <a:ext uri="{FF2B5EF4-FFF2-40B4-BE49-F238E27FC236}">
              <a16:creationId xmlns:a16="http://schemas.microsoft.com/office/drawing/2014/main" id="{00000000-0008-0000-0100-00009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4" name="Line 631">
          <a:extLst>
            <a:ext uri="{FF2B5EF4-FFF2-40B4-BE49-F238E27FC236}">
              <a16:creationId xmlns:a16="http://schemas.microsoft.com/office/drawing/2014/main" id="{00000000-0008-0000-0100-00009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5" name="Line 632">
          <a:extLst>
            <a:ext uri="{FF2B5EF4-FFF2-40B4-BE49-F238E27FC236}">
              <a16:creationId xmlns:a16="http://schemas.microsoft.com/office/drawing/2014/main" id="{00000000-0008-0000-0100-00009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6" name="Line 633">
          <a:extLst>
            <a:ext uri="{FF2B5EF4-FFF2-40B4-BE49-F238E27FC236}">
              <a16:creationId xmlns:a16="http://schemas.microsoft.com/office/drawing/2014/main" id="{00000000-0008-0000-0100-00009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7" name="Line 634">
          <a:extLst>
            <a:ext uri="{FF2B5EF4-FFF2-40B4-BE49-F238E27FC236}">
              <a16:creationId xmlns:a16="http://schemas.microsoft.com/office/drawing/2014/main" id="{00000000-0008-0000-0100-00009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8" name="Line 635">
          <a:extLst>
            <a:ext uri="{FF2B5EF4-FFF2-40B4-BE49-F238E27FC236}">
              <a16:creationId xmlns:a16="http://schemas.microsoft.com/office/drawing/2014/main" id="{00000000-0008-0000-0100-0000A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49" name="Line 636">
          <a:extLst>
            <a:ext uri="{FF2B5EF4-FFF2-40B4-BE49-F238E27FC236}">
              <a16:creationId xmlns:a16="http://schemas.microsoft.com/office/drawing/2014/main" id="{00000000-0008-0000-0100-0000A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0" name="Line 637">
          <a:extLst>
            <a:ext uri="{FF2B5EF4-FFF2-40B4-BE49-F238E27FC236}">
              <a16:creationId xmlns:a16="http://schemas.microsoft.com/office/drawing/2014/main" id="{00000000-0008-0000-0100-0000A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1" name="Line 638">
          <a:extLst>
            <a:ext uri="{FF2B5EF4-FFF2-40B4-BE49-F238E27FC236}">
              <a16:creationId xmlns:a16="http://schemas.microsoft.com/office/drawing/2014/main" id="{00000000-0008-0000-0100-0000A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2" name="Line 639">
          <a:extLst>
            <a:ext uri="{FF2B5EF4-FFF2-40B4-BE49-F238E27FC236}">
              <a16:creationId xmlns:a16="http://schemas.microsoft.com/office/drawing/2014/main" id="{00000000-0008-0000-0100-0000A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3" name="Line 640">
          <a:extLst>
            <a:ext uri="{FF2B5EF4-FFF2-40B4-BE49-F238E27FC236}">
              <a16:creationId xmlns:a16="http://schemas.microsoft.com/office/drawing/2014/main" id="{00000000-0008-0000-0100-0000A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4" name="Line 641">
          <a:extLst>
            <a:ext uri="{FF2B5EF4-FFF2-40B4-BE49-F238E27FC236}">
              <a16:creationId xmlns:a16="http://schemas.microsoft.com/office/drawing/2014/main" id="{00000000-0008-0000-0100-0000A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5" name="Line 642">
          <a:extLst>
            <a:ext uri="{FF2B5EF4-FFF2-40B4-BE49-F238E27FC236}">
              <a16:creationId xmlns:a16="http://schemas.microsoft.com/office/drawing/2014/main" id="{00000000-0008-0000-0100-0000A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6" name="Line 643">
          <a:extLst>
            <a:ext uri="{FF2B5EF4-FFF2-40B4-BE49-F238E27FC236}">
              <a16:creationId xmlns:a16="http://schemas.microsoft.com/office/drawing/2014/main" id="{00000000-0008-0000-0100-0000A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7" name="Line 644">
          <a:extLst>
            <a:ext uri="{FF2B5EF4-FFF2-40B4-BE49-F238E27FC236}">
              <a16:creationId xmlns:a16="http://schemas.microsoft.com/office/drawing/2014/main" id="{00000000-0008-0000-0100-0000A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8" name="Line 645">
          <a:extLst>
            <a:ext uri="{FF2B5EF4-FFF2-40B4-BE49-F238E27FC236}">
              <a16:creationId xmlns:a16="http://schemas.microsoft.com/office/drawing/2014/main" id="{00000000-0008-0000-0100-0000A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59" name="Line 646">
          <a:extLst>
            <a:ext uri="{FF2B5EF4-FFF2-40B4-BE49-F238E27FC236}">
              <a16:creationId xmlns:a16="http://schemas.microsoft.com/office/drawing/2014/main" id="{00000000-0008-0000-0100-0000A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0" name="Line 647">
          <a:extLst>
            <a:ext uri="{FF2B5EF4-FFF2-40B4-BE49-F238E27FC236}">
              <a16:creationId xmlns:a16="http://schemas.microsoft.com/office/drawing/2014/main" id="{00000000-0008-0000-0100-0000A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1" name="Line 648">
          <a:extLst>
            <a:ext uri="{FF2B5EF4-FFF2-40B4-BE49-F238E27FC236}">
              <a16:creationId xmlns:a16="http://schemas.microsoft.com/office/drawing/2014/main" id="{00000000-0008-0000-0100-0000A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2" name="Line 649">
          <a:extLst>
            <a:ext uri="{FF2B5EF4-FFF2-40B4-BE49-F238E27FC236}">
              <a16:creationId xmlns:a16="http://schemas.microsoft.com/office/drawing/2014/main" id="{00000000-0008-0000-0100-0000A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3" name="Line 650">
          <a:extLst>
            <a:ext uri="{FF2B5EF4-FFF2-40B4-BE49-F238E27FC236}">
              <a16:creationId xmlns:a16="http://schemas.microsoft.com/office/drawing/2014/main" id="{00000000-0008-0000-0100-0000A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4" name="Line 651">
          <a:extLst>
            <a:ext uri="{FF2B5EF4-FFF2-40B4-BE49-F238E27FC236}">
              <a16:creationId xmlns:a16="http://schemas.microsoft.com/office/drawing/2014/main" id="{00000000-0008-0000-0100-0000B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5" name="Line 652">
          <a:extLst>
            <a:ext uri="{FF2B5EF4-FFF2-40B4-BE49-F238E27FC236}">
              <a16:creationId xmlns:a16="http://schemas.microsoft.com/office/drawing/2014/main" id="{00000000-0008-0000-0100-0000B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6" name="Line 653">
          <a:extLst>
            <a:ext uri="{FF2B5EF4-FFF2-40B4-BE49-F238E27FC236}">
              <a16:creationId xmlns:a16="http://schemas.microsoft.com/office/drawing/2014/main" id="{00000000-0008-0000-0100-0000B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7" name="Line 654">
          <a:extLst>
            <a:ext uri="{FF2B5EF4-FFF2-40B4-BE49-F238E27FC236}">
              <a16:creationId xmlns:a16="http://schemas.microsoft.com/office/drawing/2014/main" id="{00000000-0008-0000-0100-0000B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8" name="Line 655">
          <a:extLst>
            <a:ext uri="{FF2B5EF4-FFF2-40B4-BE49-F238E27FC236}">
              <a16:creationId xmlns:a16="http://schemas.microsoft.com/office/drawing/2014/main" id="{00000000-0008-0000-0100-0000B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69" name="Line 656">
          <a:extLst>
            <a:ext uri="{FF2B5EF4-FFF2-40B4-BE49-F238E27FC236}">
              <a16:creationId xmlns:a16="http://schemas.microsoft.com/office/drawing/2014/main" id="{00000000-0008-0000-0100-0000B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0" name="Line 657">
          <a:extLst>
            <a:ext uri="{FF2B5EF4-FFF2-40B4-BE49-F238E27FC236}">
              <a16:creationId xmlns:a16="http://schemas.microsoft.com/office/drawing/2014/main" id="{00000000-0008-0000-0100-0000B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1" name="Line 658">
          <a:extLst>
            <a:ext uri="{FF2B5EF4-FFF2-40B4-BE49-F238E27FC236}">
              <a16:creationId xmlns:a16="http://schemas.microsoft.com/office/drawing/2014/main" id="{00000000-0008-0000-0100-0000B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2" name="Line 659">
          <a:extLst>
            <a:ext uri="{FF2B5EF4-FFF2-40B4-BE49-F238E27FC236}">
              <a16:creationId xmlns:a16="http://schemas.microsoft.com/office/drawing/2014/main" id="{00000000-0008-0000-0100-0000B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3" name="Line 660">
          <a:extLst>
            <a:ext uri="{FF2B5EF4-FFF2-40B4-BE49-F238E27FC236}">
              <a16:creationId xmlns:a16="http://schemas.microsoft.com/office/drawing/2014/main" id="{00000000-0008-0000-0100-0000B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4" name="Line 661">
          <a:extLst>
            <a:ext uri="{FF2B5EF4-FFF2-40B4-BE49-F238E27FC236}">
              <a16:creationId xmlns:a16="http://schemas.microsoft.com/office/drawing/2014/main" id="{00000000-0008-0000-0100-0000B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5" name="Line 662">
          <a:extLst>
            <a:ext uri="{FF2B5EF4-FFF2-40B4-BE49-F238E27FC236}">
              <a16:creationId xmlns:a16="http://schemas.microsoft.com/office/drawing/2014/main" id="{00000000-0008-0000-0100-0000B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6" name="Line 663">
          <a:extLst>
            <a:ext uri="{FF2B5EF4-FFF2-40B4-BE49-F238E27FC236}">
              <a16:creationId xmlns:a16="http://schemas.microsoft.com/office/drawing/2014/main" id="{00000000-0008-0000-0100-0000B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7" name="Line 664">
          <a:extLst>
            <a:ext uri="{FF2B5EF4-FFF2-40B4-BE49-F238E27FC236}">
              <a16:creationId xmlns:a16="http://schemas.microsoft.com/office/drawing/2014/main" id="{00000000-0008-0000-0100-0000B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8" name="Line 665">
          <a:extLst>
            <a:ext uri="{FF2B5EF4-FFF2-40B4-BE49-F238E27FC236}">
              <a16:creationId xmlns:a16="http://schemas.microsoft.com/office/drawing/2014/main" id="{00000000-0008-0000-0100-0000B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79" name="Line 666">
          <a:extLst>
            <a:ext uri="{FF2B5EF4-FFF2-40B4-BE49-F238E27FC236}">
              <a16:creationId xmlns:a16="http://schemas.microsoft.com/office/drawing/2014/main" id="{00000000-0008-0000-0100-0000B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0" name="Line 667">
          <a:extLst>
            <a:ext uri="{FF2B5EF4-FFF2-40B4-BE49-F238E27FC236}">
              <a16:creationId xmlns:a16="http://schemas.microsoft.com/office/drawing/2014/main" id="{00000000-0008-0000-0100-0000C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1" name="Line 668">
          <a:extLst>
            <a:ext uri="{FF2B5EF4-FFF2-40B4-BE49-F238E27FC236}">
              <a16:creationId xmlns:a16="http://schemas.microsoft.com/office/drawing/2014/main" id="{00000000-0008-0000-0100-0000C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2" name="Line 669">
          <a:extLst>
            <a:ext uri="{FF2B5EF4-FFF2-40B4-BE49-F238E27FC236}">
              <a16:creationId xmlns:a16="http://schemas.microsoft.com/office/drawing/2014/main" id="{00000000-0008-0000-0100-0000C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3" name="Line 670">
          <a:extLst>
            <a:ext uri="{FF2B5EF4-FFF2-40B4-BE49-F238E27FC236}">
              <a16:creationId xmlns:a16="http://schemas.microsoft.com/office/drawing/2014/main" id="{00000000-0008-0000-0100-0000C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4" name="Line 671">
          <a:extLst>
            <a:ext uri="{FF2B5EF4-FFF2-40B4-BE49-F238E27FC236}">
              <a16:creationId xmlns:a16="http://schemas.microsoft.com/office/drawing/2014/main" id="{00000000-0008-0000-0100-0000C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5" name="Line 672">
          <a:extLst>
            <a:ext uri="{FF2B5EF4-FFF2-40B4-BE49-F238E27FC236}">
              <a16:creationId xmlns:a16="http://schemas.microsoft.com/office/drawing/2014/main" id="{00000000-0008-0000-0100-0000C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6" name="Line 673">
          <a:extLst>
            <a:ext uri="{FF2B5EF4-FFF2-40B4-BE49-F238E27FC236}">
              <a16:creationId xmlns:a16="http://schemas.microsoft.com/office/drawing/2014/main" id="{00000000-0008-0000-0100-0000C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7" name="Line 674">
          <a:extLst>
            <a:ext uri="{FF2B5EF4-FFF2-40B4-BE49-F238E27FC236}">
              <a16:creationId xmlns:a16="http://schemas.microsoft.com/office/drawing/2014/main" id="{00000000-0008-0000-0100-0000C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8" name="Line 675">
          <a:extLst>
            <a:ext uri="{FF2B5EF4-FFF2-40B4-BE49-F238E27FC236}">
              <a16:creationId xmlns:a16="http://schemas.microsoft.com/office/drawing/2014/main" id="{00000000-0008-0000-0100-0000C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89" name="Line 676">
          <a:extLst>
            <a:ext uri="{FF2B5EF4-FFF2-40B4-BE49-F238E27FC236}">
              <a16:creationId xmlns:a16="http://schemas.microsoft.com/office/drawing/2014/main" id="{00000000-0008-0000-0100-0000C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0" name="Line 677">
          <a:extLst>
            <a:ext uri="{FF2B5EF4-FFF2-40B4-BE49-F238E27FC236}">
              <a16:creationId xmlns:a16="http://schemas.microsoft.com/office/drawing/2014/main" id="{00000000-0008-0000-0100-0000C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1" name="Line 678">
          <a:extLst>
            <a:ext uri="{FF2B5EF4-FFF2-40B4-BE49-F238E27FC236}">
              <a16:creationId xmlns:a16="http://schemas.microsoft.com/office/drawing/2014/main" id="{00000000-0008-0000-0100-0000C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2" name="Line 679">
          <a:extLst>
            <a:ext uri="{FF2B5EF4-FFF2-40B4-BE49-F238E27FC236}">
              <a16:creationId xmlns:a16="http://schemas.microsoft.com/office/drawing/2014/main" id="{00000000-0008-0000-0100-0000C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3" name="Line 680">
          <a:extLst>
            <a:ext uri="{FF2B5EF4-FFF2-40B4-BE49-F238E27FC236}">
              <a16:creationId xmlns:a16="http://schemas.microsoft.com/office/drawing/2014/main" id="{00000000-0008-0000-0100-0000C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4" name="Line 681">
          <a:extLst>
            <a:ext uri="{FF2B5EF4-FFF2-40B4-BE49-F238E27FC236}">
              <a16:creationId xmlns:a16="http://schemas.microsoft.com/office/drawing/2014/main" id="{00000000-0008-0000-0100-0000C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5" name="Line 682">
          <a:extLst>
            <a:ext uri="{FF2B5EF4-FFF2-40B4-BE49-F238E27FC236}">
              <a16:creationId xmlns:a16="http://schemas.microsoft.com/office/drawing/2014/main" id="{00000000-0008-0000-0100-0000C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6" name="Line 683">
          <a:extLst>
            <a:ext uri="{FF2B5EF4-FFF2-40B4-BE49-F238E27FC236}">
              <a16:creationId xmlns:a16="http://schemas.microsoft.com/office/drawing/2014/main" id="{00000000-0008-0000-0100-0000D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7" name="Line 684">
          <a:extLst>
            <a:ext uri="{FF2B5EF4-FFF2-40B4-BE49-F238E27FC236}">
              <a16:creationId xmlns:a16="http://schemas.microsoft.com/office/drawing/2014/main" id="{00000000-0008-0000-0100-0000D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8" name="Line 685">
          <a:extLst>
            <a:ext uri="{FF2B5EF4-FFF2-40B4-BE49-F238E27FC236}">
              <a16:creationId xmlns:a16="http://schemas.microsoft.com/office/drawing/2014/main" id="{00000000-0008-0000-0100-0000D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099" name="Line 686">
          <a:extLst>
            <a:ext uri="{FF2B5EF4-FFF2-40B4-BE49-F238E27FC236}">
              <a16:creationId xmlns:a16="http://schemas.microsoft.com/office/drawing/2014/main" id="{00000000-0008-0000-0100-0000D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0" name="Line 687">
          <a:extLst>
            <a:ext uri="{FF2B5EF4-FFF2-40B4-BE49-F238E27FC236}">
              <a16:creationId xmlns:a16="http://schemas.microsoft.com/office/drawing/2014/main" id="{00000000-0008-0000-0100-0000D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1" name="Line 688">
          <a:extLst>
            <a:ext uri="{FF2B5EF4-FFF2-40B4-BE49-F238E27FC236}">
              <a16:creationId xmlns:a16="http://schemas.microsoft.com/office/drawing/2014/main" id="{00000000-0008-0000-0100-0000D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2" name="Line 689">
          <a:extLst>
            <a:ext uri="{FF2B5EF4-FFF2-40B4-BE49-F238E27FC236}">
              <a16:creationId xmlns:a16="http://schemas.microsoft.com/office/drawing/2014/main" id="{00000000-0008-0000-0100-0000D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3" name="Line 690">
          <a:extLst>
            <a:ext uri="{FF2B5EF4-FFF2-40B4-BE49-F238E27FC236}">
              <a16:creationId xmlns:a16="http://schemas.microsoft.com/office/drawing/2014/main" id="{00000000-0008-0000-0100-0000D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4" name="Line 691">
          <a:extLst>
            <a:ext uri="{FF2B5EF4-FFF2-40B4-BE49-F238E27FC236}">
              <a16:creationId xmlns:a16="http://schemas.microsoft.com/office/drawing/2014/main" id="{00000000-0008-0000-0100-0000D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5" name="Line 692">
          <a:extLst>
            <a:ext uri="{FF2B5EF4-FFF2-40B4-BE49-F238E27FC236}">
              <a16:creationId xmlns:a16="http://schemas.microsoft.com/office/drawing/2014/main" id="{00000000-0008-0000-0100-0000D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6" name="Line 693">
          <a:extLst>
            <a:ext uri="{FF2B5EF4-FFF2-40B4-BE49-F238E27FC236}">
              <a16:creationId xmlns:a16="http://schemas.microsoft.com/office/drawing/2014/main" id="{00000000-0008-0000-0100-0000D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7" name="Line 694">
          <a:extLst>
            <a:ext uri="{FF2B5EF4-FFF2-40B4-BE49-F238E27FC236}">
              <a16:creationId xmlns:a16="http://schemas.microsoft.com/office/drawing/2014/main" id="{00000000-0008-0000-0100-0000D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8" name="Line 695">
          <a:extLst>
            <a:ext uri="{FF2B5EF4-FFF2-40B4-BE49-F238E27FC236}">
              <a16:creationId xmlns:a16="http://schemas.microsoft.com/office/drawing/2014/main" id="{00000000-0008-0000-0100-0000D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09" name="Line 696">
          <a:extLst>
            <a:ext uri="{FF2B5EF4-FFF2-40B4-BE49-F238E27FC236}">
              <a16:creationId xmlns:a16="http://schemas.microsoft.com/office/drawing/2014/main" id="{00000000-0008-0000-0100-0000D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0" name="Line 697">
          <a:extLst>
            <a:ext uri="{FF2B5EF4-FFF2-40B4-BE49-F238E27FC236}">
              <a16:creationId xmlns:a16="http://schemas.microsoft.com/office/drawing/2014/main" id="{00000000-0008-0000-0100-0000D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1" name="Line 698">
          <a:extLst>
            <a:ext uri="{FF2B5EF4-FFF2-40B4-BE49-F238E27FC236}">
              <a16:creationId xmlns:a16="http://schemas.microsoft.com/office/drawing/2014/main" id="{00000000-0008-0000-0100-0000D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2" name="Line 699">
          <a:extLst>
            <a:ext uri="{FF2B5EF4-FFF2-40B4-BE49-F238E27FC236}">
              <a16:creationId xmlns:a16="http://schemas.microsoft.com/office/drawing/2014/main" id="{00000000-0008-0000-0100-0000E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3" name="Line 700">
          <a:extLst>
            <a:ext uri="{FF2B5EF4-FFF2-40B4-BE49-F238E27FC236}">
              <a16:creationId xmlns:a16="http://schemas.microsoft.com/office/drawing/2014/main" id="{00000000-0008-0000-0100-0000E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4" name="Line 701">
          <a:extLst>
            <a:ext uri="{FF2B5EF4-FFF2-40B4-BE49-F238E27FC236}">
              <a16:creationId xmlns:a16="http://schemas.microsoft.com/office/drawing/2014/main" id="{00000000-0008-0000-0100-0000E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5" name="Line 702">
          <a:extLst>
            <a:ext uri="{FF2B5EF4-FFF2-40B4-BE49-F238E27FC236}">
              <a16:creationId xmlns:a16="http://schemas.microsoft.com/office/drawing/2014/main" id="{00000000-0008-0000-0100-0000E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6" name="Line 703">
          <a:extLst>
            <a:ext uri="{FF2B5EF4-FFF2-40B4-BE49-F238E27FC236}">
              <a16:creationId xmlns:a16="http://schemas.microsoft.com/office/drawing/2014/main" id="{00000000-0008-0000-0100-0000E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7" name="Line 704">
          <a:extLst>
            <a:ext uri="{FF2B5EF4-FFF2-40B4-BE49-F238E27FC236}">
              <a16:creationId xmlns:a16="http://schemas.microsoft.com/office/drawing/2014/main" id="{00000000-0008-0000-0100-0000E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8" name="Line 705">
          <a:extLst>
            <a:ext uri="{FF2B5EF4-FFF2-40B4-BE49-F238E27FC236}">
              <a16:creationId xmlns:a16="http://schemas.microsoft.com/office/drawing/2014/main" id="{00000000-0008-0000-0100-0000E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19" name="Line 706">
          <a:extLst>
            <a:ext uri="{FF2B5EF4-FFF2-40B4-BE49-F238E27FC236}">
              <a16:creationId xmlns:a16="http://schemas.microsoft.com/office/drawing/2014/main" id="{00000000-0008-0000-0100-0000E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0" name="Line 707">
          <a:extLst>
            <a:ext uri="{FF2B5EF4-FFF2-40B4-BE49-F238E27FC236}">
              <a16:creationId xmlns:a16="http://schemas.microsoft.com/office/drawing/2014/main" id="{00000000-0008-0000-0100-0000E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1" name="Line 708">
          <a:extLst>
            <a:ext uri="{FF2B5EF4-FFF2-40B4-BE49-F238E27FC236}">
              <a16:creationId xmlns:a16="http://schemas.microsoft.com/office/drawing/2014/main" id="{00000000-0008-0000-0100-0000E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2" name="Line 709">
          <a:extLst>
            <a:ext uri="{FF2B5EF4-FFF2-40B4-BE49-F238E27FC236}">
              <a16:creationId xmlns:a16="http://schemas.microsoft.com/office/drawing/2014/main" id="{00000000-0008-0000-0100-0000E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3" name="Line 710">
          <a:extLst>
            <a:ext uri="{FF2B5EF4-FFF2-40B4-BE49-F238E27FC236}">
              <a16:creationId xmlns:a16="http://schemas.microsoft.com/office/drawing/2014/main" id="{00000000-0008-0000-0100-0000E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4" name="Line 711">
          <a:extLst>
            <a:ext uri="{FF2B5EF4-FFF2-40B4-BE49-F238E27FC236}">
              <a16:creationId xmlns:a16="http://schemas.microsoft.com/office/drawing/2014/main" id="{00000000-0008-0000-0100-0000E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5" name="Line 712">
          <a:extLst>
            <a:ext uri="{FF2B5EF4-FFF2-40B4-BE49-F238E27FC236}">
              <a16:creationId xmlns:a16="http://schemas.microsoft.com/office/drawing/2014/main" id="{00000000-0008-0000-0100-0000E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6" name="Line 713">
          <a:extLst>
            <a:ext uri="{FF2B5EF4-FFF2-40B4-BE49-F238E27FC236}">
              <a16:creationId xmlns:a16="http://schemas.microsoft.com/office/drawing/2014/main" id="{00000000-0008-0000-0100-0000E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7" name="Line 714">
          <a:extLst>
            <a:ext uri="{FF2B5EF4-FFF2-40B4-BE49-F238E27FC236}">
              <a16:creationId xmlns:a16="http://schemas.microsoft.com/office/drawing/2014/main" id="{00000000-0008-0000-0100-0000E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8" name="Line 715">
          <a:extLst>
            <a:ext uri="{FF2B5EF4-FFF2-40B4-BE49-F238E27FC236}">
              <a16:creationId xmlns:a16="http://schemas.microsoft.com/office/drawing/2014/main" id="{00000000-0008-0000-0100-0000F0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29" name="Line 716">
          <a:extLst>
            <a:ext uri="{FF2B5EF4-FFF2-40B4-BE49-F238E27FC236}">
              <a16:creationId xmlns:a16="http://schemas.microsoft.com/office/drawing/2014/main" id="{00000000-0008-0000-0100-0000F1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0" name="Line 717">
          <a:extLst>
            <a:ext uri="{FF2B5EF4-FFF2-40B4-BE49-F238E27FC236}">
              <a16:creationId xmlns:a16="http://schemas.microsoft.com/office/drawing/2014/main" id="{00000000-0008-0000-0100-0000F2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1" name="Line 718">
          <a:extLst>
            <a:ext uri="{FF2B5EF4-FFF2-40B4-BE49-F238E27FC236}">
              <a16:creationId xmlns:a16="http://schemas.microsoft.com/office/drawing/2014/main" id="{00000000-0008-0000-0100-0000F3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2" name="Line 719">
          <a:extLst>
            <a:ext uri="{FF2B5EF4-FFF2-40B4-BE49-F238E27FC236}">
              <a16:creationId xmlns:a16="http://schemas.microsoft.com/office/drawing/2014/main" id="{00000000-0008-0000-0100-0000F4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3" name="Line 720">
          <a:extLst>
            <a:ext uri="{FF2B5EF4-FFF2-40B4-BE49-F238E27FC236}">
              <a16:creationId xmlns:a16="http://schemas.microsoft.com/office/drawing/2014/main" id="{00000000-0008-0000-0100-0000F5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4" name="Line 721">
          <a:extLst>
            <a:ext uri="{FF2B5EF4-FFF2-40B4-BE49-F238E27FC236}">
              <a16:creationId xmlns:a16="http://schemas.microsoft.com/office/drawing/2014/main" id="{00000000-0008-0000-0100-0000F6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5" name="Line 722">
          <a:extLst>
            <a:ext uri="{FF2B5EF4-FFF2-40B4-BE49-F238E27FC236}">
              <a16:creationId xmlns:a16="http://schemas.microsoft.com/office/drawing/2014/main" id="{00000000-0008-0000-0100-0000F7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6" name="Line 723">
          <a:extLst>
            <a:ext uri="{FF2B5EF4-FFF2-40B4-BE49-F238E27FC236}">
              <a16:creationId xmlns:a16="http://schemas.microsoft.com/office/drawing/2014/main" id="{00000000-0008-0000-0100-0000F8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7" name="Line 724">
          <a:extLst>
            <a:ext uri="{FF2B5EF4-FFF2-40B4-BE49-F238E27FC236}">
              <a16:creationId xmlns:a16="http://schemas.microsoft.com/office/drawing/2014/main" id="{00000000-0008-0000-0100-0000F9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8" name="Line 725">
          <a:extLst>
            <a:ext uri="{FF2B5EF4-FFF2-40B4-BE49-F238E27FC236}">
              <a16:creationId xmlns:a16="http://schemas.microsoft.com/office/drawing/2014/main" id="{00000000-0008-0000-0100-0000FA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39" name="Line 726">
          <a:extLst>
            <a:ext uri="{FF2B5EF4-FFF2-40B4-BE49-F238E27FC236}">
              <a16:creationId xmlns:a16="http://schemas.microsoft.com/office/drawing/2014/main" id="{00000000-0008-0000-0100-0000FB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0" name="Line 727">
          <a:extLst>
            <a:ext uri="{FF2B5EF4-FFF2-40B4-BE49-F238E27FC236}">
              <a16:creationId xmlns:a16="http://schemas.microsoft.com/office/drawing/2014/main" id="{00000000-0008-0000-0100-0000FC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1" name="Line 728">
          <a:extLst>
            <a:ext uri="{FF2B5EF4-FFF2-40B4-BE49-F238E27FC236}">
              <a16:creationId xmlns:a16="http://schemas.microsoft.com/office/drawing/2014/main" id="{00000000-0008-0000-0100-0000FD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2" name="Line 729">
          <a:extLst>
            <a:ext uri="{FF2B5EF4-FFF2-40B4-BE49-F238E27FC236}">
              <a16:creationId xmlns:a16="http://schemas.microsoft.com/office/drawing/2014/main" id="{00000000-0008-0000-0100-0000FE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3" name="Line 730">
          <a:extLst>
            <a:ext uri="{FF2B5EF4-FFF2-40B4-BE49-F238E27FC236}">
              <a16:creationId xmlns:a16="http://schemas.microsoft.com/office/drawing/2014/main" id="{00000000-0008-0000-0100-0000FF57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4" name="Line 731">
          <a:extLst>
            <a:ext uri="{FF2B5EF4-FFF2-40B4-BE49-F238E27FC236}">
              <a16:creationId xmlns:a16="http://schemas.microsoft.com/office/drawing/2014/main" id="{00000000-0008-0000-0100-00000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5" name="Line 732">
          <a:extLst>
            <a:ext uri="{FF2B5EF4-FFF2-40B4-BE49-F238E27FC236}">
              <a16:creationId xmlns:a16="http://schemas.microsoft.com/office/drawing/2014/main" id="{00000000-0008-0000-0100-00000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6" name="Line 733">
          <a:extLst>
            <a:ext uri="{FF2B5EF4-FFF2-40B4-BE49-F238E27FC236}">
              <a16:creationId xmlns:a16="http://schemas.microsoft.com/office/drawing/2014/main" id="{00000000-0008-0000-0100-00000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7" name="Line 734">
          <a:extLst>
            <a:ext uri="{FF2B5EF4-FFF2-40B4-BE49-F238E27FC236}">
              <a16:creationId xmlns:a16="http://schemas.microsoft.com/office/drawing/2014/main" id="{00000000-0008-0000-0100-00000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8" name="Line 735">
          <a:extLst>
            <a:ext uri="{FF2B5EF4-FFF2-40B4-BE49-F238E27FC236}">
              <a16:creationId xmlns:a16="http://schemas.microsoft.com/office/drawing/2014/main" id="{00000000-0008-0000-0100-00000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49" name="Line 736">
          <a:extLst>
            <a:ext uri="{FF2B5EF4-FFF2-40B4-BE49-F238E27FC236}">
              <a16:creationId xmlns:a16="http://schemas.microsoft.com/office/drawing/2014/main" id="{00000000-0008-0000-0100-00000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0" name="Line 737">
          <a:extLst>
            <a:ext uri="{FF2B5EF4-FFF2-40B4-BE49-F238E27FC236}">
              <a16:creationId xmlns:a16="http://schemas.microsoft.com/office/drawing/2014/main" id="{00000000-0008-0000-0100-00000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1" name="Line 738">
          <a:extLst>
            <a:ext uri="{FF2B5EF4-FFF2-40B4-BE49-F238E27FC236}">
              <a16:creationId xmlns:a16="http://schemas.microsoft.com/office/drawing/2014/main" id="{00000000-0008-0000-0100-00000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2" name="Line 739">
          <a:extLst>
            <a:ext uri="{FF2B5EF4-FFF2-40B4-BE49-F238E27FC236}">
              <a16:creationId xmlns:a16="http://schemas.microsoft.com/office/drawing/2014/main" id="{00000000-0008-0000-0100-00000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3" name="Line 740">
          <a:extLst>
            <a:ext uri="{FF2B5EF4-FFF2-40B4-BE49-F238E27FC236}">
              <a16:creationId xmlns:a16="http://schemas.microsoft.com/office/drawing/2014/main" id="{00000000-0008-0000-0100-00000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4" name="Line 741">
          <a:extLst>
            <a:ext uri="{FF2B5EF4-FFF2-40B4-BE49-F238E27FC236}">
              <a16:creationId xmlns:a16="http://schemas.microsoft.com/office/drawing/2014/main" id="{00000000-0008-0000-0100-00000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5" name="Line 742">
          <a:extLst>
            <a:ext uri="{FF2B5EF4-FFF2-40B4-BE49-F238E27FC236}">
              <a16:creationId xmlns:a16="http://schemas.microsoft.com/office/drawing/2014/main" id="{00000000-0008-0000-0100-00000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6" name="Line 743">
          <a:extLst>
            <a:ext uri="{FF2B5EF4-FFF2-40B4-BE49-F238E27FC236}">
              <a16:creationId xmlns:a16="http://schemas.microsoft.com/office/drawing/2014/main" id="{00000000-0008-0000-0100-00000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7" name="Line 744">
          <a:extLst>
            <a:ext uri="{FF2B5EF4-FFF2-40B4-BE49-F238E27FC236}">
              <a16:creationId xmlns:a16="http://schemas.microsoft.com/office/drawing/2014/main" id="{00000000-0008-0000-0100-00000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8" name="Line 745">
          <a:extLst>
            <a:ext uri="{FF2B5EF4-FFF2-40B4-BE49-F238E27FC236}">
              <a16:creationId xmlns:a16="http://schemas.microsoft.com/office/drawing/2014/main" id="{00000000-0008-0000-0100-00000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59" name="Line 746">
          <a:extLst>
            <a:ext uri="{FF2B5EF4-FFF2-40B4-BE49-F238E27FC236}">
              <a16:creationId xmlns:a16="http://schemas.microsoft.com/office/drawing/2014/main" id="{00000000-0008-0000-0100-00000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0" name="Line 747">
          <a:extLst>
            <a:ext uri="{FF2B5EF4-FFF2-40B4-BE49-F238E27FC236}">
              <a16:creationId xmlns:a16="http://schemas.microsoft.com/office/drawing/2014/main" id="{00000000-0008-0000-0100-00001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1" name="Line 748">
          <a:extLst>
            <a:ext uri="{FF2B5EF4-FFF2-40B4-BE49-F238E27FC236}">
              <a16:creationId xmlns:a16="http://schemas.microsoft.com/office/drawing/2014/main" id="{00000000-0008-0000-0100-00001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2" name="Line 749">
          <a:extLst>
            <a:ext uri="{FF2B5EF4-FFF2-40B4-BE49-F238E27FC236}">
              <a16:creationId xmlns:a16="http://schemas.microsoft.com/office/drawing/2014/main" id="{00000000-0008-0000-0100-00001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3" name="Line 750">
          <a:extLst>
            <a:ext uri="{FF2B5EF4-FFF2-40B4-BE49-F238E27FC236}">
              <a16:creationId xmlns:a16="http://schemas.microsoft.com/office/drawing/2014/main" id="{00000000-0008-0000-0100-00001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4" name="Line 751">
          <a:extLst>
            <a:ext uri="{FF2B5EF4-FFF2-40B4-BE49-F238E27FC236}">
              <a16:creationId xmlns:a16="http://schemas.microsoft.com/office/drawing/2014/main" id="{00000000-0008-0000-0100-00001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5" name="Line 752">
          <a:extLst>
            <a:ext uri="{FF2B5EF4-FFF2-40B4-BE49-F238E27FC236}">
              <a16:creationId xmlns:a16="http://schemas.microsoft.com/office/drawing/2014/main" id="{00000000-0008-0000-0100-00001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6" name="Line 753">
          <a:extLst>
            <a:ext uri="{FF2B5EF4-FFF2-40B4-BE49-F238E27FC236}">
              <a16:creationId xmlns:a16="http://schemas.microsoft.com/office/drawing/2014/main" id="{00000000-0008-0000-0100-00001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7" name="Line 754">
          <a:extLst>
            <a:ext uri="{FF2B5EF4-FFF2-40B4-BE49-F238E27FC236}">
              <a16:creationId xmlns:a16="http://schemas.microsoft.com/office/drawing/2014/main" id="{00000000-0008-0000-0100-00001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8" name="Line 755">
          <a:extLst>
            <a:ext uri="{FF2B5EF4-FFF2-40B4-BE49-F238E27FC236}">
              <a16:creationId xmlns:a16="http://schemas.microsoft.com/office/drawing/2014/main" id="{00000000-0008-0000-0100-00001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69" name="Line 756">
          <a:extLst>
            <a:ext uri="{FF2B5EF4-FFF2-40B4-BE49-F238E27FC236}">
              <a16:creationId xmlns:a16="http://schemas.microsoft.com/office/drawing/2014/main" id="{00000000-0008-0000-0100-00001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0" name="Line 757">
          <a:extLst>
            <a:ext uri="{FF2B5EF4-FFF2-40B4-BE49-F238E27FC236}">
              <a16:creationId xmlns:a16="http://schemas.microsoft.com/office/drawing/2014/main" id="{00000000-0008-0000-0100-00001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1" name="Line 758">
          <a:extLst>
            <a:ext uri="{FF2B5EF4-FFF2-40B4-BE49-F238E27FC236}">
              <a16:creationId xmlns:a16="http://schemas.microsoft.com/office/drawing/2014/main" id="{00000000-0008-0000-0100-00001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2" name="Line 759">
          <a:extLst>
            <a:ext uri="{FF2B5EF4-FFF2-40B4-BE49-F238E27FC236}">
              <a16:creationId xmlns:a16="http://schemas.microsoft.com/office/drawing/2014/main" id="{00000000-0008-0000-0100-00001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3" name="Line 760">
          <a:extLst>
            <a:ext uri="{FF2B5EF4-FFF2-40B4-BE49-F238E27FC236}">
              <a16:creationId xmlns:a16="http://schemas.microsoft.com/office/drawing/2014/main" id="{00000000-0008-0000-0100-00001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4" name="Line 761">
          <a:extLst>
            <a:ext uri="{FF2B5EF4-FFF2-40B4-BE49-F238E27FC236}">
              <a16:creationId xmlns:a16="http://schemas.microsoft.com/office/drawing/2014/main" id="{00000000-0008-0000-0100-00001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5" name="Line 762">
          <a:extLst>
            <a:ext uri="{FF2B5EF4-FFF2-40B4-BE49-F238E27FC236}">
              <a16:creationId xmlns:a16="http://schemas.microsoft.com/office/drawing/2014/main" id="{00000000-0008-0000-0100-00001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6" name="Line 763">
          <a:extLst>
            <a:ext uri="{FF2B5EF4-FFF2-40B4-BE49-F238E27FC236}">
              <a16:creationId xmlns:a16="http://schemas.microsoft.com/office/drawing/2014/main" id="{00000000-0008-0000-0100-00002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7" name="Line 764">
          <a:extLst>
            <a:ext uri="{FF2B5EF4-FFF2-40B4-BE49-F238E27FC236}">
              <a16:creationId xmlns:a16="http://schemas.microsoft.com/office/drawing/2014/main" id="{00000000-0008-0000-0100-00002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8" name="Line 765">
          <a:extLst>
            <a:ext uri="{FF2B5EF4-FFF2-40B4-BE49-F238E27FC236}">
              <a16:creationId xmlns:a16="http://schemas.microsoft.com/office/drawing/2014/main" id="{00000000-0008-0000-0100-00002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79" name="Line 766">
          <a:extLst>
            <a:ext uri="{FF2B5EF4-FFF2-40B4-BE49-F238E27FC236}">
              <a16:creationId xmlns:a16="http://schemas.microsoft.com/office/drawing/2014/main" id="{00000000-0008-0000-0100-00002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0" name="Line 767">
          <a:extLst>
            <a:ext uri="{FF2B5EF4-FFF2-40B4-BE49-F238E27FC236}">
              <a16:creationId xmlns:a16="http://schemas.microsoft.com/office/drawing/2014/main" id="{00000000-0008-0000-0100-00002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1" name="Line 768">
          <a:extLst>
            <a:ext uri="{FF2B5EF4-FFF2-40B4-BE49-F238E27FC236}">
              <a16:creationId xmlns:a16="http://schemas.microsoft.com/office/drawing/2014/main" id="{00000000-0008-0000-0100-00002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2" name="Line 769">
          <a:extLst>
            <a:ext uri="{FF2B5EF4-FFF2-40B4-BE49-F238E27FC236}">
              <a16:creationId xmlns:a16="http://schemas.microsoft.com/office/drawing/2014/main" id="{00000000-0008-0000-0100-00002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3" name="Line 770">
          <a:extLst>
            <a:ext uri="{FF2B5EF4-FFF2-40B4-BE49-F238E27FC236}">
              <a16:creationId xmlns:a16="http://schemas.microsoft.com/office/drawing/2014/main" id="{00000000-0008-0000-0100-00002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4" name="Line 771">
          <a:extLst>
            <a:ext uri="{FF2B5EF4-FFF2-40B4-BE49-F238E27FC236}">
              <a16:creationId xmlns:a16="http://schemas.microsoft.com/office/drawing/2014/main" id="{00000000-0008-0000-0100-00002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5" name="Line 772">
          <a:extLst>
            <a:ext uri="{FF2B5EF4-FFF2-40B4-BE49-F238E27FC236}">
              <a16:creationId xmlns:a16="http://schemas.microsoft.com/office/drawing/2014/main" id="{00000000-0008-0000-0100-00002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6" name="Line 773">
          <a:extLst>
            <a:ext uri="{FF2B5EF4-FFF2-40B4-BE49-F238E27FC236}">
              <a16:creationId xmlns:a16="http://schemas.microsoft.com/office/drawing/2014/main" id="{00000000-0008-0000-0100-00002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7" name="Line 774">
          <a:extLst>
            <a:ext uri="{FF2B5EF4-FFF2-40B4-BE49-F238E27FC236}">
              <a16:creationId xmlns:a16="http://schemas.microsoft.com/office/drawing/2014/main" id="{00000000-0008-0000-0100-00002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8" name="Line 775">
          <a:extLst>
            <a:ext uri="{FF2B5EF4-FFF2-40B4-BE49-F238E27FC236}">
              <a16:creationId xmlns:a16="http://schemas.microsoft.com/office/drawing/2014/main" id="{00000000-0008-0000-0100-00002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89" name="Line 776">
          <a:extLst>
            <a:ext uri="{FF2B5EF4-FFF2-40B4-BE49-F238E27FC236}">
              <a16:creationId xmlns:a16="http://schemas.microsoft.com/office/drawing/2014/main" id="{00000000-0008-0000-0100-00002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0" name="Line 777">
          <a:extLst>
            <a:ext uri="{FF2B5EF4-FFF2-40B4-BE49-F238E27FC236}">
              <a16:creationId xmlns:a16="http://schemas.microsoft.com/office/drawing/2014/main" id="{00000000-0008-0000-0100-00002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1" name="Line 778">
          <a:extLst>
            <a:ext uri="{FF2B5EF4-FFF2-40B4-BE49-F238E27FC236}">
              <a16:creationId xmlns:a16="http://schemas.microsoft.com/office/drawing/2014/main" id="{00000000-0008-0000-0100-00002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2" name="Line 779">
          <a:extLst>
            <a:ext uri="{FF2B5EF4-FFF2-40B4-BE49-F238E27FC236}">
              <a16:creationId xmlns:a16="http://schemas.microsoft.com/office/drawing/2014/main" id="{00000000-0008-0000-0100-00003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3" name="Line 780">
          <a:extLst>
            <a:ext uri="{FF2B5EF4-FFF2-40B4-BE49-F238E27FC236}">
              <a16:creationId xmlns:a16="http://schemas.microsoft.com/office/drawing/2014/main" id="{00000000-0008-0000-0100-00003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4" name="Line 781">
          <a:extLst>
            <a:ext uri="{FF2B5EF4-FFF2-40B4-BE49-F238E27FC236}">
              <a16:creationId xmlns:a16="http://schemas.microsoft.com/office/drawing/2014/main" id="{00000000-0008-0000-0100-00003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5" name="Line 782">
          <a:extLst>
            <a:ext uri="{FF2B5EF4-FFF2-40B4-BE49-F238E27FC236}">
              <a16:creationId xmlns:a16="http://schemas.microsoft.com/office/drawing/2014/main" id="{00000000-0008-0000-0100-00003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6" name="Line 783">
          <a:extLst>
            <a:ext uri="{FF2B5EF4-FFF2-40B4-BE49-F238E27FC236}">
              <a16:creationId xmlns:a16="http://schemas.microsoft.com/office/drawing/2014/main" id="{00000000-0008-0000-0100-00003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7" name="Line 784">
          <a:extLst>
            <a:ext uri="{FF2B5EF4-FFF2-40B4-BE49-F238E27FC236}">
              <a16:creationId xmlns:a16="http://schemas.microsoft.com/office/drawing/2014/main" id="{00000000-0008-0000-0100-00003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8" name="Line 785">
          <a:extLst>
            <a:ext uri="{FF2B5EF4-FFF2-40B4-BE49-F238E27FC236}">
              <a16:creationId xmlns:a16="http://schemas.microsoft.com/office/drawing/2014/main" id="{00000000-0008-0000-0100-00003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199" name="Line 786">
          <a:extLst>
            <a:ext uri="{FF2B5EF4-FFF2-40B4-BE49-F238E27FC236}">
              <a16:creationId xmlns:a16="http://schemas.microsoft.com/office/drawing/2014/main" id="{00000000-0008-0000-0100-00003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0" name="Line 787">
          <a:extLst>
            <a:ext uri="{FF2B5EF4-FFF2-40B4-BE49-F238E27FC236}">
              <a16:creationId xmlns:a16="http://schemas.microsoft.com/office/drawing/2014/main" id="{00000000-0008-0000-0100-00003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1" name="Line 788">
          <a:extLst>
            <a:ext uri="{FF2B5EF4-FFF2-40B4-BE49-F238E27FC236}">
              <a16:creationId xmlns:a16="http://schemas.microsoft.com/office/drawing/2014/main" id="{00000000-0008-0000-0100-00003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2" name="Line 789">
          <a:extLst>
            <a:ext uri="{FF2B5EF4-FFF2-40B4-BE49-F238E27FC236}">
              <a16:creationId xmlns:a16="http://schemas.microsoft.com/office/drawing/2014/main" id="{00000000-0008-0000-0100-00003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3" name="Line 790">
          <a:extLst>
            <a:ext uri="{FF2B5EF4-FFF2-40B4-BE49-F238E27FC236}">
              <a16:creationId xmlns:a16="http://schemas.microsoft.com/office/drawing/2014/main" id="{00000000-0008-0000-0100-00003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4" name="Line 791">
          <a:extLst>
            <a:ext uri="{FF2B5EF4-FFF2-40B4-BE49-F238E27FC236}">
              <a16:creationId xmlns:a16="http://schemas.microsoft.com/office/drawing/2014/main" id="{00000000-0008-0000-0100-00003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5" name="Line 792">
          <a:extLst>
            <a:ext uri="{FF2B5EF4-FFF2-40B4-BE49-F238E27FC236}">
              <a16:creationId xmlns:a16="http://schemas.microsoft.com/office/drawing/2014/main" id="{00000000-0008-0000-0100-00003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6" name="Line 793">
          <a:extLst>
            <a:ext uri="{FF2B5EF4-FFF2-40B4-BE49-F238E27FC236}">
              <a16:creationId xmlns:a16="http://schemas.microsoft.com/office/drawing/2014/main" id="{00000000-0008-0000-0100-00003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7" name="Line 794">
          <a:extLst>
            <a:ext uri="{FF2B5EF4-FFF2-40B4-BE49-F238E27FC236}">
              <a16:creationId xmlns:a16="http://schemas.microsoft.com/office/drawing/2014/main" id="{00000000-0008-0000-0100-00003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8" name="Line 795">
          <a:extLst>
            <a:ext uri="{FF2B5EF4-FFF2-40B4-BE49-F238E27FC236}">
              <a16:creationId xmlns:a16="http://schemas.microsoft.com/office/drawing/2014/main" id="{00000000-0008-0000-0100-00004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09" name="Line 796">
          <a:extLst>
            <a:ext uri="{FF2B5EF4-FFF2-40B4-BE49-F238E27FC236}">
              <a16:creationId xmlns:a16="http://schemas.microsoft.com/office/drawing/2014/main" id="{00000000-0008-0000-0100-00004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0" name="Line 797">
          <a:extLst>
            <a:ext uri="{FF2B5EF4-FFF2-40B4-BE49-F238E27FC236}">
              <a16:creationId xmlns:a16="http://schemas.microsoft.com/office/drawing/2014/main" id="{00000000-0008-0000-0100-00004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1" name="Line 798">
          <a:extLst>
            <a:ext uri="{FF2B5EF4-FFF2-40B4-BE49-F238E27FC236}">
              <a16:creationId xmlns:a16="http://schemas.microsoft.com/office/drawing/2014/main" id="{00000000-0008-0000-0100-00004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2" name="Line 799">
          <a:extLst>
            <a:ext uri="{FF2B5EF4-FFF2-40B4-BE49-F238E27FC236}">
              <a16:creationId xmlns:a16="http://schemas.microsoft.com/office/drawing/2014/main" id="{00000000-0008-0000-0100-00004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3" name="Line 800">
          <a:extLst>
            <a:ext uri="{FF2B5EF4-FFF2-40B4-BE49-F238E27FC236}">
              <a16:creationId xmlns:a16="http://schemas.microsoft.com/office/drawing/2014/main" id="{00000000-0008-0000-0100-00004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4" name="Line 801">
          <a:extLst>
            <a:ext uri="{FF2B5EF4-FFF2-40B4-BE49-F238E27FC236}">
              <a16:creationId xmlns:a16="http://schemas.microsoft.com/office/drawing/2014/main" id="{00000000-0008-0000-0100-00004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5" name="Line 802">
          <a:extLst>
            <a:ext uri="{FF2B5EF4-FFF2-40B4-BE49-F238E27FC236}">
              <a16:creationId xmlns:a16="http://schemas.microsoft.com/office/drawing/2014/main" id="{00000000-0008-0000-0100-00004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6" name="Line 803">
          <a:extLst>
            <a:ext uri="{FF2B5EF4-FFF2-40B4-BE49-F238E27FC236}">
              <a16:creationId xmlns:a16="http://schemas.microsoft.com/office/drawing/2014/main" id="{00000000-0008-0000-0100-00004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7" name="Line 804">
          <a:extLst>
            <a:ext uri="{FF2B5EF4-FFF2-40B4-BE49-F238E27FC236}">
              <a16:creationId xmlns:a16="http://schemas.microsoft.com/office/drawing/2014/main" id="{00000000-0008-0000-0100-00004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8" name="Line 805">
          <a:extLst>
            <a:ext uri="{FF2B5EF4-FFF2-40B4-BE49-F238E27FC236}">
              <a16:creationId xmlns:a16="http://schemas.microsoft.com/office/drawing/2014/main" id="{00000000-0008-0000-0100-00004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19" name="Line 806">
          <a:extLst>
            <a:ext uri="{FF2B5EF4-FFF2-40B4-BE49-F238E27FC236}">
              <a16:creationId xmlns:a16="http://schemas.microsoft.com/office/drawing/2014/main" id="{00000000-0008-0000-0100-00004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0" name="Line 807">
          <a:extLst>
            <a:ext uri="{FF2B5EF4-FFF2-40B4-BE49-F238E27FC236}">
              <a16:creationId xmlns:a16="http://schemas.microsoft.com/office/drawing/2014/main" id="{00000000-0008-0000-0100-00004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1" name="Line 808">
          <a:extLst>
            <a:ext uri="{FF2B5EF4-FFF2-40B4-BE49-F238E27FC236}">
              <a16:creationId xmlns:a16="http://schemas.microsoft.com/office/drawing/2014/main" id="{00000000-0008-0000-0100-00004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2" name="Line 809">
          <a:extLst>
            <a:ext uri="{FF2B5EF4-FFF2-40B4-BE49-F238E27FC236}">
              <a16:creationId xmlns:a16="http://schemas.microsoft.com/office/drawing/2014/main" id="{00000000-0008-0000-0100-00004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3" name="Line 810">
          <a:extLst>
            <a:ext uri="{FF2B5EF4-FFF2-40B4-BE49-F238E27FC236}">
              <a16:creationId xmlns:a16="http://schemas.microsoft.com/office/drawing/2014/main" id="{00000000-0008-0000-0100-00004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4" name="Line 811">
          <a:extLst>
            <a:ext uri="{FF2B5EF4-FFF2-40B4-BE49-F238E27FC236}">
              <a16:creationId xmlns:a16="http://schemas.microsoft.com/office/drawing/2014/main" id="{00000000-0008-0000-0100-00005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5" name="Line 812">
          <a:extLst>
            <a:ext uri="{FF2B5EF4-FFF2-40B4-BE49-F238E27FC236}">
              <a16:creationId xmlns:a16="http://schemas.microsoft.com/office/drawing/2014/main" id="{00000000-0008-0000-0100-00005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6" name="Line 813">
          <a:extLst>
            <a:ext uri="{FF2B5EF4-FFF2-40B4-BE49-F238E27FC236}">
              <a16:creationId xmlns:a16="http://schemas.microsoft.com/office/drawing/2014/main" id="{00000000-0008-0000-0100-00005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7" name="Line 814">
          <a:extLst>
            <a:ext uri="{FF2B5EF4-FFF2-40B4-BE49-F238E27FC236}">
              <a16:creationId xmlns:a16="http://schemas.microsoft.com/office/drawing/2014/main" id="{00000000-0008-0000-0100-00005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8" name="Line 815">
          <a:extLst>
            <a:ext uri="{FF2B5EF4-FFF2-40B4-BE49-F238E27FC236}">
              <a16:creationId xmlns:a16="http://schemas.microsoft.com/office/drawing/2014/main" id="{00000000-0008-0000-0100-00005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29" name="Line 816">
          <a:extLst>
            <a:ext uri="{FF2B5EF4-FFF2-40B4-BE49-F238E27FC236}">
              <a16:creationId xmlns:a16="http://schemas.microsoft.com/office/drawing/2014/main" id="{00000000-0008-0000-0100-00005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0" name="Line 817">
          <a:extLst>
            <a:ext uri="{FF2B5EF4-FFF2-40B4-BE49-F238E27FC236}">
              <a16:creationId xmlns:a16="http://schemas.microsoft.com/office/drawing/2014/main" id="{00000000-0008-0000-0100-00005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1" name="Line 818">
          <a:extLst>
            <a:ext uri="{FF2B5EF4-FFF2-40B4-BE49-F238E27FC236}">
              <a16:creationId xmlns:a16="http://schemas.microsoft.com/office/drawing/2014/main" id="{00000000-0008-0000-0100-00005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2" name="Line 819">
          <a:extLst>
            <a:ext uri="{FF2B5EF4-FFF2-40B4-BE49-F238E27FC236}">
              <a16:creationId xmlns:a16="http://schemas.microsoft.com/office/drawing/2014/main" id="{00000000-0008-0000-0100-00005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3" name="Line 820">
          <a:extLst>
            <a:ext uri="{FF2B5EF4-FFF2-40B4-BE49-F238E27FC236}">
              <a16:creationId xmlns:a16="http://schemas.microsoft.com/office/drawing/2014/main" id="{00000000-0008-0000-0100-00005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4" name="Line 821">
          <a:extLst>
            <a:ext uri="{FF2B5EF4-FFF2-40B4-BE49-F238E27FC236}">
              <a16:creationId xmlns:a16="http://schemas.microsoft.com/office/drawing/2014/main" id="{00000000-0008-0000-0100-00005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5" name="Line 822">
          <a:extLst>
            <a:ext uri="{FF2B5EF4-FFF2-40B4-BE49-F238E27FC236}">
              <a16:creationId xmlns:a16="http://schemas.microsoft.com/office/drawing/2014/main" id="{00000000-0008-0000-0100-00005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6" name="Line 823">
          <a:extLst>
            <a:ext uri="{FF2B5EF4-FFF2-40B4-BE49-F238E27FC236}">
              <a16:creationId xmlns:a16="http://schemas.microsoft.com/office/drawing/2014/main" id="{00000000-0008-0000-0100-00005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7" name="Line 824">
          <a:extLst>
            <a:ext uri="{FF2B5EF4-FFF2-40B4-BE49-F238E27FC236}">
              <a16:creationId xmlns:a16="http://schemas.microsoft.com/office/drawing/2014/main" id="{00000000-0008-0000-0100-00005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8" name="Line 825">
          <a:extLst>
            <a:ext uri="{FF2B5EF4-FFF2-40B4-BE49-F238E27FC236}">
              <a16:creationId xmlns:a16="http://schemas.microsoft.com/office/drawing/2014/main" id="{00000000-0008-0000-0100-00005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39" name="Line 826">
          <a:extLst>
            <a:ext uri="{FF2B5EF4-FFF2-40B4-BE49-F238E27FC236}">
              <a16:creationId xmlns:a16="http://schemas.microsoft.com/office/drawing/2014/main" id="{00000000-0008-0000-0100-00005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0" name="Line 827">
          <a:extLst>
            <a:ext uri="{FF2B5EF4-FFF2-40B4-BE49-F238E27FC236}">
              <a16:creationId xmlns:a16="http://schemas.microsoft.com/office/drawing/2014/main" id="{00000000-0008-0000-0100-00006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1" name="Line 828">
          <a:extLst>
            <a:ext uri="{FF2B5EF4-FFF2-40B4-BE49-F238E27FC236}">
              <a16:creationId xmlns:a16="http://schemas.microsoft.com/office/drawing/2014/main" id="{00000000-0008-0000-0100-00006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2" name="Line 829">
          <a:extLst>
            <a:ext uri="{FF2B5EF4-FFF2-40B4-BE49-F238E27FC236}">
              <a16:creationId xmlns:a16="http://schemas.microsoft.com/office/drawing/2014/main" id="{00000000-0008-0000-0100-00006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3" name="Line 830">
          <a:extLst>
            <a:ext uri="{FF2B5EF4-FFF2-40B4-BE49-F238E27FC236}">
              <a16:creationId xmlns:a16="http://schemas.microsoft.com/office/drawing/2014/main" id="{00000000-0008-0000-0100-00006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4" name="Line 831">
          <a:extLst>
            <a:ext uri="{FF2B5EF4-FFF2-40B4-BE49-F238E27FC236}">
              <a16:creationId xmlns:a16="http://schemas.microsoft.com/office/drawing/2014/main" id="{00000000-0008-0000-0100-00006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5" name="Line 832">
          <a:extLst>
            <a:ext uri="{FF2B5EF4-FFF2-40B4-BE49-F238E27FC236}">
              <a16:creationId xmlns:a16="http://schemas.microsoft.com/office/drawing/2014/main" id="{00000000-0008-0000-0100-00006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6" name="Line 833">
          <a:extLst>
            <a:ext uri="{FF2B5EF4-FFF2-40B4-BE49-F238E27FC236}">
              <a16:creationId xmlns:a16="http://schemas.microsoft.com/office/drawing/2014/main" id="{00000000-0008-0000-0100-00006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7" name="Line 834">
          <a:extLst>
            <a:ext uri="{FF2B5EF4-FFF2-40B4-BE49-F238E27FC236}">
              <a16:creationId xmlns:a16="http://schemas.microsoft.com/office/drawing/2014/main" id="{00000000-0008-0000-0100-00006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8" name="Line 835">
          <a:extLst>
            <a:ext uri="{FF2B5EF4-FFF2-40B4-BE49-F238E27FC236}">
              <a16:creationId xmlns:a16="http://schemas.microsoft.com/office/drawing/2014/main" id="{00000000-0008-0000-0100-00006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49" name="Line 836">
          <a:extLst>
            <a:ext uri="{FF2B5EF4-FFF2-40B4-BE49-F238E27FC236}">
              <a16:creationId xmlns:a16="http://schemas.microsoft.com/office/drawing/2014/main" id="{00000000-0008-0000-0100-00006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0" name="Line 837">
          <a:extLst>
            <a:ext uri="{FF2B5EF4-FFF2-40B4-BE49-F238E27FC236}">
              <a16:creationId xmlns:a16="http://schemas.microsoft.com/office/drawing/2014/main" id="{00000000-0008-0000-0100-00006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1" name="Line 838">
          <a:extLst>
            <a:ext uri="{FF2B5EF4-FFF2-40B4-BE49-F238E27FC236}">
              <a16:creationId xmlns:a16="http://schemas.microsoft.com/office/drawing/2014/main" id="{00000000-0008-0000-0100-00006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2" name="Line 839">
          <a:extLst>
            <a:ext uri="{FF2B5EF4-FFF2-40B4-BE49-F238E27FC236}">
              <a16:creationId xmlns:a16="http://schemas.microsoft.com/office/drawing/2014/main" id="{00000000-0008-0000-0100-00006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3" name="Line 840">
          <a:extLst>
            <a:ext uri="{FF2B5EF4-FFF2-40B4-BE49-F238E27FC236}">
              <a16:creationId xmlns:a16="http://schemas.microsoft.com/office/drawing/2014/main" id="{00000000-0008-0000-0100-00006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4" name="Line 841">
          <a:extLst>
            <a:ext uri="{FF2B5EF4-FFF2-40B4-BE49-F238E27FC236}">
              <a16:creationId xmlns:a16="http://schemas.microsoft.com/office/drawing/2014/main" id="{00000000-0008-0000-0100-00006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5" name="Line 842">
          <a:extLst>
            <a:ext uri="{FF2B5EF4-FFF2-40B4-BE49-F238E27FC236}">
              <a16:creationId xmlns:a16="http://schemas.microsoft.com/office/drawing/2014/main" id="{00000000-0008-0000-0100-00006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6" name="Line 843">
          <a:extLst>
            <a:ext uri="{FF2B5EF4-FFF2-40B4-BE49-F238E27FC236}">
              <a16:creationId xmlns:a16="http://schemas.microsoft.com/office/drawing/2014/main" id="{00000000-0008-0000-0100-00007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7" name="Line 844">
          <a:extLst>
            <a:ext uri="{FF2B5EF4-FFF2-40B4-BE49-F238E27FC236}">
              <a16:creationId xmlns:a16="http://schemas.microsoft.com/office/drawing/2014/main" id="{00000000-0008-0000-0100-00007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8" name="Line 845">
          <a:extLst>
            <a:ext uri="{FF2B5EF4-FFF2-40B4-BE49-F238E27FC236}">
              <a16:creationId xmlns:a16="http://schemas.microsoft.com/office/drawing/2014/main" id="{00000000-0008-0000-0100-00007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59" name="Line 846">
          <a:extLst>
            <a:ext uri="{FF2B5EF4-FFF2-40B4-BE49-F238E27FC236}">
              <a16:creationId xmlns:a16="http://schemas.microsoft.com/office/drawing/2014/main" id="{00000000-0008-0000-0100-00007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0" name="Line 847">
          <a:extLst>
            <a:ext uri="{FF2B5EF4-FFF2-40B4-BE49-F238E27FC236}">
              <a16:creationId xmlns:a16="http://schemas.microsoft.com/office/drawing/2014/main" id="{00000000-0008-0000-0100-00007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1" name="Line 848">
          <a:extLst>
            <a:ext uri="{FF2B5EF4-FFF2-40B4-BE49-F238E27FC236}">
              <a16:creationId xmlns:a16="http://schemas.microsoft.com/office/drawing/2014/main" id="{00000000-0008-0000-0100-00007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2" name="Line 849">
          <a:extLst>
            <a:ext uri="{FF2B5EF4-FFF2-40B4-BE49-F238E27FC236}">
              <a16:creationId xmlns:a16="http://schemas.microsoft.com/office/drawing/2014/main" id="{00000000-0008-0000-0100-00007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3" name="Line 850">
          <a:extLst>
            <a:ext uri="{FF2B5EF4-FFF2-40B4-BE49-F238E27FC236}">
              <a16:creationId xmlns:a16="http://schemas.microsoft.com/office/drawing/2014/main" id="{00000000-0008-0000-0100-00007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4" name="Line 851">
          <a:extLst>
            <a:ext uri="{FF2B5EF4-FFF2-40B4-BE49-F238E27FC236}">
              <a16:creationId xmlns:a16="http://schemas.microsoft.com/office/drawing/2014/main" id="{00000000-0008-0000-0100-00007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5" name="Line 852">
          <a:extLst>
            <a:ext uri="{FF2B5EF4-FFF2-40B4-BE49-F238E27FC236}">
              <a16:creationId xmlns:a16="http://schemas.microsoft.com/office/drawing/2014/main" id="{00000000-0008-0000-0100-00007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6" name="Line 853">
          <a:extLst>
            <a:ext uri="{FF2B5EF4-FFF2-40B4-BE49-F238E27FC236}">
              <a16:creationId xmlns:a16="http://schemas.microsoft.com/office/drawing/2014/main" id="{00000000-0008-0000-0100-00007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7" name="Line 854">
          <a:extLst>
            <a:ext uri="{FF2B5EF4-FFF2-40B4-BE49-F238E27FC236}">
              <a16:creationId xmlns:a16="http://schemas.microsoft.com/office/drawing/2014/main" id="{00000000-0008-0000-0100-00007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8" name="Line 855">
          <a:extLst>
            <a:ext uri="{FF2B5EF4-FFF2-40B4-BE49-F238E27FC236}">
              <a16:creationId xmlns:a16="http://schemas.microsoft.com/office/drawing/2014/main" id="{00000000-0008-0000-0100-00007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69" name="Line 856">
          <a:extLst>
            <a:ext uri="{FF2B5EF4-FFF2-40B4-BE49-F238E27FC236}">
              <a16:creationId xmlns:a16="http://schemas.microsoft.com/office/drawing/2014/main" id="{00000000-0008-0000-0100-00007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0" name="Line 857">
          <a:extLst>
            <a:ext uri="{FF2B5EF4-FFF2-40B4-BE49-F238E27FC236}">
              <a16:creationId xmlns:a16="http://schemas.microsoft.com/office/drawing/2014/main" id="{00000000-0008-0000-0100-00007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1" name="Line 858">
          <a:extLst>
            <a:ext uri="{FF2B5EF4-FFF2-40B4-BE49-F238E27FC236}">
              <a16:creationId xmlns:a16="http://schemas.microsoft.com/office/drawing/2014/main" id="{00000000-0008-0000-0100-00007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2" name="Line 859">
          <a:extLst>
            <a:ext uri="{FF2B5EF4-FFF2-40B4-BE49-F238E27FC236}">
              <a16:creationId xmlns:a16="http://schemas.microsoft.com/office/drawing/2014/main" id="{00000000-0008-0000-0100-00008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3" name="Line 860">
          <a:extLst>
            <a:ext uri="{FF2B5EF4-FFF2-40B4-BE49-F238E27FC236}">
              <a16:creationId xmlns:a16="http://schemas.microsoft.com/office/drawing/2014/main" id="{00000000-0008-0000-0100-00008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4" name="Line 861">
          <a:extLst>
            <a:ext uri="{FF2B5EF4-FFF2-40B4-BE49-F238E27FC236}">
              <a16:creationId xmlns:a16="http://schemas.microsoft.com/office/drawing/2014/main" id="{00000000-0008-0000-0100-00008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5" name="Line 862">
          <a:extLst>
            <a:ext uri="{FF2B5EF4-FFF2-40B4-BE49-F238E27FC236}">
              <a16:creationId xmlns:a16="http://schemas.microsoft.com/office/drawing/2014/main" id="{00000000-0008-0000-0100-00008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6" name="Line 863">
          <a:extLst>
            <a:ext uri="{FF2B5EF4-FFF2-40B4-BE49-F238E27FC236}">
              <a16:creationId xmlns:a16="http://schemas.microsoft.com/office/drawing/2014/main" id="{00000000-0008-0000-0100-00008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7" name="Line 864">
          <a:extLst>
            <a:ext uri="{FF2B5EF4-FFF2-40B4-BE49-F238E27FC236}">
              <a16:creationId xmlns:a16="http://schemas.microsoft.com/office/drawing/2014/main" id="{00000000-0008-0000-0100-00008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8" name="Line 865">
          <a:extLst>
            <a:ext uri="{FF2B5EF4-FFF2-40B4-BE49-F238E27FC236}">
              <a16:creationId xmlns:a16="http://schemas.microsoft.com/office/drawing/2014/main" id="{00000000-0008-0000-0100-00008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79" name="Line 866">
          <a:extLst>
            <a:ext uri="{FF2B5EF4-FFF2-40B4-BE49-F238E27FC236}">
              <a16:creationId xmlns:a16="http://schemas.microsoft.com/office/drawing/2014/main" id="{00000000-0008-0000-0100-00008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0" name="Line 867">
          <a:extLst>
            <a:ext uri="{FF2B5EF4-FFF2-40B4-BE49-F238E27FC236}">
              <a16:creationId xmlns:a16="http://schemas.microsoft.com/office/drawing/2014/main" id="{00000000-0008-0000-0100-00008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1" name="Line 868">
          <a:extLst>
            <a:ext uri="{FF2B5EF4-FFF2-40B4-BE49-F238E27FC236}">
              <a16:creationId xmlns:a16="http://schemas.microsoft.com/office/drawing/2014/main" id="{00000000-0008-0000-0100-00008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2" name="Line 869">
          <a:extLst>
            <a:ext uri="{FF2B5EF4-FFF2-40B4-BE49-F238E27FC236}">
              <a16:creationId xmlns:a16="http://schemas.microsoft.com/office/drawing/2014/main" id="{00000000-0008-0000-0100-00008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3" name="Line 870">
          <a:extLst>
            <a:ext uri="{FF2B5EF4-FFF2-40B4-BE49-F238E27FC236}">
              <a16:creationId xmlns:a16="http://schemas.microsoft.com/office/drawing/2014/main" id="{00000000-0008-0000-0100-00008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4" name="Line 871">
          <a:extLst>
            <a:ext uri="{FF2B5EF4-FFF2-40B4-BE49-F238E27FC236}">
              <a16:creationId xmlns:a16="http://schemas.microsoft.com/office/drawing/2014/main" id="{00000000-0008-0000-0100-00008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5" name="Line 872">
          <a:extLst>
            <a:ext uri="{FF2B5EF4-FFF2-40B4-BE49-F238E27FC236}">
              <a16:creationId xmlns:a16="http://schemas.microsoft.com/office/drawing/2014/main" id="{00000000-0008-0000-0100-00008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6" name="Line 873">
          <a:extLst>
            <a:ext uri="{FF2B5EF4-FFF2-40B4-BE49-F238E27FC236}">
              <a16:creationId xmlns:a16="http://schemas.microsoft.com/office/drawing/2014/main" id="{00000000-0008-0000-0100-00008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7" name="Line 874">
          <a:extLst>
            <a:ext uri="{FF2B5EF4-FFF2-40B4-BE49-F238E27FC236}">
              <a16:creationId xmlns:a16="http://schemas.microsoft.com/office/drawing/2014/main" id="{00000000-0008-0000-0100-00008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8" name="Line 875">
          <a:extLst>
            <a:ext uri="{FF2B5EF4-FFF2-40B4-BE49-F238E27FC236}">
              <a16:creationId xmlns:a16="http://schemas.microsoft.com/office/drawing/2014/main" id="{00000000-0008-0000-0100-00009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89" name="Line 876">
          <a:extLst>
            <a:ext uri="{FF2B5EF4-FFF2-40B4-BE49-F238E27FC236}">
              <a16:creationId xmlns:a16="http://schemas.microsoft.com/office/drawing/2014/main" id="{00000000-0008-0000-0100-00009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0" name="Line 877">
          <a:extLst>
            <a:ext uri="{FF2B5EF4-FFF2-40B4-BE49-F238E27FC236}">
              <a16:creationId xmlns:a16="http://schemas.microsoft.com/office/drawing/2014/main" id="{00000000-0008-0000-0100-00009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1" name="Line 878">
          <a:extLst>
            <a:ext uri="{FF2B5EF4-FFF2-40B4-BE49-F238E27FC236}">
              <a16:creationId xmlns:a16="http://schemas.microsoft.com/office/drawing/2014/main" id="{00000000-0008-0000-0100-00009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2" name="Line 879">
          <a:extLst>
            <a:ext uri="{FF2B5EF4-FFF2-40B4-BE49-F238E27FC236}">
              <a16:creationId xmlns:a16="http://schemas.microsoft.com/office/drawing/2014/main" id="{00000000-0008-0000-0100-00009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3" name="Line 880">
          <a:extLst>
            <a:ext uri="{FF2B5EF4-FFF2-40B4-BE49-F238E27FC236}">
              <a16:creationId xmlns:a16="http://schemas.microsoft.com/office/drawing/2014/main" id="{00000000-0008-0000-0100-00009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4" name="Line 881">
          <a:extLst>
            <a:ext uri="{FF2B5EF4-FFF2-40B4-BE49-F238E27FC236}">
              <a16:creationId xmlns:a16="http://schemas.microsoft.com/office/drawing/2014/main" id="{00000000-0008-0000-0100-00009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5" name="Line 882">
          <a:extLst>
            <a:ext uri="{FF2B5EF4-FFF2-40B4-BE49-F238E27FC236}">
              <a16:creationId xmlns:a16="http://schemas.microsoft.com/office/drawing/2014/main" id="{00000000-0008-0000-0100-00009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6" name="Line 883">
          <a:extLst>
            <a:ext uri="{FF2B5EF4-FFF2-40B4-BE49-F238E27FC236}">
              <a16:creationId xmlns:a16="http://schemas.microsoft.com/office/drawing/2014/main" id="{00000000-0008-0000-0100-00009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7" name="Line 884">
          <a:extLst>
            <a:ext uri="{FF2B5EF4-FFF2-40B4-BE49-F238E27FC236}">
              <a16:creationId xmlns:a16="http://schemas.microsoft.com/office/drawing/2014/main" id="{00000000-0008-0000-0100-00009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8" name="Line 885">
          <a:extLst>
            <a:ext uri="{FF2B5EF4-FFF2-40B4-BE49-F238E27FC236}">
              <a16:creationId xmlns:a16="http://schemas.microsoft.com/office/drawing/2014/main" id="{00000000-0008-0000-0100-00009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299" name="Line 886">
          <a:extLst>
            <a:ext uri="{FF2B5EF4-FFF2-40B4-BE49-F238E27FC236}">
              <a16:creationId xmlns:a16="http://schemas.microsoft.com/office/drawing/2014/main" id="{00000000-0008-0000-0100-00009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0" name="Line 887">
          <a:extLst>
            <a:ext uri="{FF2B5EF4-FFF2-40B4-BE49-F238E27FC236}">
              <a16:creationId xmlns:a16="http://schemas.microsoft.com/office/drawing/2014/main" id="{00000000-0008-0000-0100-00009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1" name="Line 888">
          <a:extLst>
            <a:ext uri="{FF2B5EF4-FFF2-40B4-BE49-F238E27FC236}">
              <a16:creationId xmlns:a16="http://schemas.microsoft.com/office/drawing/2014/main" id="{00000000-0008-0000-0100-00009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2" name="Line 889">
          <a:extLst>
            <a:ext uri="{FF2B5EF4-FFF2-40B4-BE49-F238E27FC236}">
              <a16:creationId xmlns:a16="http://schemas.microsoft.com/office/drawing/2014/main" id="{00000000-0008-0000-0100-00009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3" name="Line 890">
          <a:extLst>
            <a:ext uri="{FF2B5EF4-FFF2-40B4-BE49-F238E27FC236}">
              <a16:creationId xmlns:a16="http://schemas.microsoft.com/office/drawing/2014/main" id="{00000000-0008-0000-0100-00009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4" name="Line 891">
          <a:extLst>
            <a:ext uri="{FF2B5EF4-FFF2-40B4-BE49-F238E27FC236}">
              <a16:creationId xmlns:a16="http://schemas.microsoft.com/office/drawing/2014/main" id="{00000000-0008-0000-0100-0000A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5" name="Line 892">
          <a:extLst>
            <a:ext uri="{FF2B5EF4-FFF2-40B4-BE49-F238E27FC236}">
              <a16:creationId xmlns:a16="http://schemas.microsoft.com/office/drawing/2014/main" id="{00000000-0008-0000-0100-0000A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6" name="Line 893">
          <a:extLst>
            <a:ext uri="{FF2B5EF4-FFF2-40B4-BE49-F238E27FC236}">
              <a16:creationId xmlns:a16="http://schemas.microsoft.com/office/drawing/2014/main" id="{00000000-0008-0000-0100-0000A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7" name="Line 894">
          <a:extLst>
            <a:ext uri="{FF2B5EF4-FFF2-40B4-BE49-F238E27FC236}">
              <a16:creationId xmlns:a16="http://schemas.microsoft.com/office/drawing/2014/main" id="{00000000-0008-0000-0100-0000A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8" name="Line 895">
          <a:extLst>
            <a:ext uri="{FF2B5EF4-FFF2-40B4-BE49-F238E27FC236}">
              <a16:creationId xmlns:a16="http://schemas.microsoft.com/office/drawing/2014/main" id="{00000000-0008-0000-0100-0000A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09" name="Line 896">
          <a:extLst>
            <a:ext uri="{FF2B5EF4-FFF2-40B4-BE49-F238E27FC236}">
              <a16:creationId xmlns:a16="http://schemas.microsoft.com/office/drawing/2014/main" id="{00000000-0008-0000-0100-0000A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0" name="Line 897">
          <a:extLst>
            <a:ext uri="{FF2B5EF4-FFF2-40B4-BE49-F238E27FC236}">
              <a16:creationId xmlns:a16="http://schemas.microsoft.com/office/drawing/2014/main" id="{00000000-0008-0000-0100-0000A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1" name="Line 898">
          <a:extLst>
            <a:ext uri="{FF2B5EF4-FFF2-40B4-BE49-F238E27FC236}">
              <a16:creationId xmlns:a16="http://schemas.microsoft.com/office/drawing/2014/main" id="{00000000-0008-0000-0100-0000A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2" name="Line 899">
          <a:extLst>
            <a:ext uri="{FF2B5EF4-FFF2-40B4-BE49-F238E27FC236}">
              <a16:creationId xmlns:a16="http://schemas.microsoft.com/office/drawing/2014/main" id="{00000000-0008-0000-0100-0000A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3" name="Line 900">
          <a:extLst>
            <a:ext uri="{FF2B5EF4-FFF2-40B4-BE49-F238E27FC236}">
              <a16:creationId xmlns:a16="http://schemas.microsoft.com/office/drawing/2014/main" id="{00000000-0008-0000-0100-0000A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4" name="Line 901">
          <a:extLst>
            <a:ext uri="{FF2B5EF4-FFF2-40B4-BE49-F238E27FC236}">
              <a16:creationId xmlns:a16="http://schemas.microsoft.com/office/drawing/2014/main" id="{00000000-0008-0000-0100-0000A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5" name="Line 902">
          <a:extLst>
            <a:ext uri="{FF2B5EF4-FFF2-40B4-BE49-F238E27FC236}">
              <a16:creationId xmlns:a16="http://schemas.microsoft.com/office/drawing/2014/main" id="{00000000-0008-0000-0100-0000A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6" name="Line 903">
          <a:extLst>
            <a:ext uri="{FF2B5EF4-FFF2-40B4-BE49-F238E27FC236}">
              <a16:creationId xmlns:a16="http://schemas.microsoft.com/office/drawing/2014/main" id="{00000000-0008-0000-0100-0000A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7" name="Line 904">
          <a:extLst>
            <a:ext uri="{FF2B5EF4-FFF2-40B4-BE49-F238E27FC236}">
              <a16:creationId xmlns:a16="http://schemas.microsoft.com/office/drawing/2014/main" id="{00000000-0008-0000-0100-0000A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8" name="Line 905">
          <a:extLst>
            <a:ext uri="{FF2B5EF4-FFF2-40B4-BE49-F238E27FC236}">
              <a16:creationId xmlns:a16="http://schemas.microsoft.com/office/drawing/2014/main" id="{00000000-0008-0000-0100-0000A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19" name="Line 906">
          <a:extLst>
            <a:ext uri="{FF2B5EF4-FFF2-40B4-BE49-F238E27FC236}">
              <a16:creationId xmlns:a16="http://schemas.microsoft.com/office/drawing/2014/main" id="{00000000-0008-0000-0100-0000A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0" name="Line 907">
          <a:extLst>
            <a:ext uri="{FF2B5EF4-FFF2-40B4-BE49-F238E27FC236}">
              <a16:creationId xmlns:a16="http://schemas.microsoft.com/office/drawing/2014/main" id="{00000000-0008-0000-0100-0000B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1" name="Line 908">
          <a:extLst>
            <a:ext uri="{FF2B5EF4-FFF2-40B4-BE49-F238E27FC236}">
              <a16:creationId xmlns:a16="http://schemas.microsoft.com/office/drawing/2014/main" id="{00000000-0008-0000-0100-0000B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2" name="Line 909">
          <a:extLst>
            <a:ext uri="{FF2B5EF4-FFF2-40B4-BE49-F238E27FC236}">
              <a16:creationId xmlns:a16="http://schemas.microsoft.com/office/drawing/2014/main" id="{00000000-0008-0000-0100-0000B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3" name="Line 910">
          <a:extLst>
            <a:ext uri="{FF2B5EF4-FFF2-40B4-BE49-F238E27FC236}">
              <a16:creationId xmlns:a16="http://schemas.microsoft.com/office/drawing/2014/main" id="{00000000-0008-0000-0100-0000B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4" name="Line 911">
          <a:extLst>
            <a:ext uri="{FF2B5EF4-FFF2-40B4-BE49-F238E27FC236}">
              <a16:creationId xmlns:a16="http://schemas.microsoft.com/office/drawing/2014/main" id="{00000000-0008-0000-0100-0000B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5" name="Line 912">
          <a:extLst>
            <a:ext uri="{FF2B5EF4-FFF2-40B4-BE49-F238E27FC236}">
              <a16:creationId xmlns:a16="http://schemas.microsoft.com/office/drawing/2014/main" id="{00000000-0008-0000-0100-0000B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6" name="Line 913">
          <a:extLst>
            <a:ext uri="{FF2B5EF4-FFF2-40B4-BE49-F238E27FC236}">
              <a16:creationId xmlns:a16="http://schemas.microsoft.com/office/drawing/2014/main" id="{00000000-0008-0000-0100-0000B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7" name="Line 914">
          <a:extLst>
            <a:ext uri="{FF2B5EF4-FFF2-40B4-BE49-F238E27FC236}">
              <a16:creationId xmlns:a16="http://schemas.microsoft.com/office/drawing/2014/main" id="{00000000-0008-0000-0100-0000B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8" name="Line 915">
          <a:extLst>
            <a:ext uri="{FF2B5EF4-FFF2-40B4-BE49-F238E27FC236}">
              <a16:creationId xmlns:a16="http://schemas.microsoft.com/office/drawing/2014/main" id="{00000000-0008-0000-0100-0000B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29" name="Line 916">
          <a:extLst>
            <a:ext uri="{FF2B5EF4-FFF2-40B4-BE49-F238E27FC236}">
              <a16:creationId xmlns:a16="http://schemas.microsoft.com/office/drawing/2014/main" id="{00000000-0008-0000-0100-0000B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0" name="Line 917">
          <a:extLst>
            <a:ext uri="{FF2B5EF4-FFF2-40B4-BE49-F238E27FC236}">
              <a16:creationId xmlns:a16="http://schemas.microsoft.com/office/drawing/2014/main" id="{00000000-0008-0000-0100-0000B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1" name="Line 918">
          <a:extLst>
            <a:ext uri="{FF2B5EF4-FFF2-40B4-BE49-F238E27FC236}">
              <a16:creationId xmlns:a16="http://schemas.microsoft.com/office/drawing/2014/main" id="{00000000-0008-0000-0100-0000B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2" name="Line 919">
          <a:extLst>
            <a:ext uri="{FF2B5EF4-FFF2-40B4-BE49-F238E27FC236}">
              <a16:creationId xmlns:a16="http://schemas.microsoft.com/office/drawing/2014/main" id="{00000000-0008-0000-0100-0000B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3" name="Line 920">
          <a:extLst>
            <a:ext uri="{FF2B5EF4-FFF2-40B4-BE49-F238E27FC236}">
              <a16:creationId xmlns:a16="http://schemas.microsoft.com/office/drawing/2014/main" id="{00000000-0008-0000-0100-0000B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4" name="Line 921">
          <a:extLst>
            <a:ext uri="{FF2B5EF4-FFF2-40B4-BE49-F238E27FC236}">
              <a16:creationId xmlns:a16="http://schemas.microsoft.com/office/drawing/2014/main" id="{00000000-0008-0000-0100-0000B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5" name="Line 922">
          <a:extLst>
            <a:ext uri="{FF2B5EF4-FFF2-40B4-BE49-F238E27FC236}">
              <a16:creationId xmlns:a16="http://schemas.microsoft.com/office/drawing/2014/main" id="{00000000-0008-0000-0100-0000B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6" name="Line 923">
          <a:extLst>
            <a:ext uri="{FF2B5EF4-FFF2-40B4-BE49-F238E27FC236}">
              <a16:creationId xmlns:a16="http://schemas.microsoft.com/office/drawing/2014/main" id="{00000000-0008-0000-0100-0000C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7" name="Line 924">
          <a:extLst>
            <a:ext uri="{FF2B5EF4-FFF2-40B4-BE49-F238E27FC236}">
              <a16:creationId xmlns:a16="http://schemas.microsoft.com/office/drawing/2014/main" id="{00000000-0008-0000-0100-0000C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8" name="Line 925">
          <a:extLst>
            <a:ext uri="{FF2B5EF4-FFF2-40B4-BE49-F238E27FC236}">
              <a16:creationId xmlns:a16="http://schemas.microsoft.com/office/drawing/2014/main" id="{00000000-0008-0000-0100-0000C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39" name="Line 926">
          <a:extLst>
            <a:ext uri="{FF2B5EF4-FFF2-40B4-BE49-F238E27FC236}">
              <a16:creationId xmlns:a16="http://schemas.microsoft.com/office/drawing/2014/main" id="{00000000-0008-0000-0100-0000C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0" name="Line 927">
          <a:extLst>
            <a:ext uri="{FF2B5EF4-FFF2-40B4-BE49-F238E27FC236}">
              <a16:creationId xmlns:a16="http://schemas.microsoft.com/office/drawing/2014/main" id="{00000000-0008-0000-0100-0000C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1" name="Line 928">
          <a:extLst>
            <a:ext uri="{FF2B5EF4-FFF2-40B4-BE49-F238E27FC236}">
              <a16:creationId xmlns:a16="http://schemas.microsoft.com/office/drawing/2014/main" id="{00000000-0008-0000-0100-0000C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2" name="Line 929">
          <a:extLst>
            <a:ext uri="{FF2B5EF4-FFF2-40B4-BE49-F238E27FC236}">
              <a16:creationId xmlns:a16="http://schemas.microsoft.com/office/drawing/2014/main" id="{00000000-0008-0000-0100-0000C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3" name="Line 930">
          <a:extLst>
            <a:ext uri="{FF2B5EF4-FFF2-40B4-BE49-F238E27FC236}">
              <a16:creationId xmlns:a16="http://schemas.microsoft.com/office/drawing/2014/main" id="{00000000-0008-0000-0100-0000C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4" name="Line 931">
          <a:extLst>
            <a:ext uri="{FF2B5EF4-FFF2-40B4-BE49-F238E27FC236}">
              <a16:creationId xmlns:a16="http://schemas.microsoft.com/office/drawing/2014/main" id="{00000000-0008-0000-0100-0000C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5" name="Line 932">
          <a:extLst>
            <a:ext uri="{FF2B5EF4-FFF2-40B4-BE49-F238E27FC236}">
              <a16:creationId xmlns:a16="http://schemas.microsoft.com/office/drawing/2014/main" id="{00000000-0008-0000-0100-0000C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6" name="Line 933">
          <a:extLst>
            <a:ext uri="{FF2B5EF4-FFF2-40B4-BE49-F238E27FC236}">
              <a16:creationId xmlns:a16="http://schemas.microsoft.com/office/drawing/2014/main" id="{00000000-0008-0000-0100-0000C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7" name="Line 934">
          <a:extLst>
            <a:ext uri="{FF2B5EF4-FFF2-40B4-BE49-F238E27FC236}">
              <a16:creationId xmlns:a16="http://schemas.microsoft.com/office/drawing/2014/main" id="{00000000-0008-0000-0100-0000C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8" name="Line 935">
          <a:extLst>
            <a:ext uri="{FF2B5EF4-FFF2-40B4-BE49-F238E27FC236}">
              <a16:creationId xmlns:a16="http://schemas.microsoft.com/office/drawing/2014/main" id="{00000000-0008-0000-0100-0000C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49" name="Line 936">
          <a:extLst>
            <a:ext uri="{FF2B5EF4-FFF2-40B4-BE49-F238E27FC236}">
              <a16:creationId xmlns:a16="http://schemas.microsoft.com/office/drawing/2014/main" id="{00000000-0008-0000-0100-0000C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0" name="Line 937">
          <a:extLst>
            <a:ext uri="{FF2B5EF4-FFF2-40B4-BE49-F238E27FC236}">
              <a16:creationId xmlns:a16="http://schemas.microsoft.com/office/drawing/2014/main" id="{00000000-0008-0000-0100-0000C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1" name="Line 938">
          <a:extLst>
            <a:ext uri="{FF2B5EF4-FFF2-40B4-BE49-F238E27FC236}">
              <a16:creationId xmlns:a16="http://schemas.microsoft.com/office/drawing/2014/main" id="{00000000-0008-0000-0100-0000C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2" name="Line 939">
          <a:extLst>
            <a:ext uri="{FF2B5EF4-FFF2-40B4-BE49-F238E27FC236}">
              <a16:creationId xmlns:a16="http://schemas.microsoft.com/office/drawing/2014/main" id="{00000000-0008-0000-0100-0000D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3" name="Line 940">
          <a:extLst>
            <a:ext uri="{FF2B5EF4-FFF2-40B4-BE49-F238E27FC236}">
              <a16:creationId xmlns:a16="http://schemas.microsoft.com/office/drawing/2014/main" id="{00000000-0008-0000-0100-0000D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4" name="Line 941">
          <a:extLst>
            <a:ext uri="{FF2B5EF4-FFF2-40B4-BE49-F238E27FC236}">
              <a16:creationId xmlns:a16="http://schemas.microsoft.com/office/drawing/2014/main" id="{00000000-0008-0000-0100-0000D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5" name="Line 942">
          <a:extLst>
            <a:ext uri="{FF2B5EF4-FFF2-40B4-BE49-F238E27FC236}">
              <a16:creationId xmlns:a16="http://schemas.microsoft.com/office/drawing/2014/main" id="{00000000-0008-0000-0100-0000D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6" name="Line 943">
          <a:extLst>
            <a:ext uri="{FF2B5EF4-FFF2-40B4-BE49-F238E27FC236}">
              <a16:creationId xmlns:a16="http://schemas.microsoft.com/office/drawing/2014/main" id="{00000000-0008-0000-0100-0000D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7" name="Line 944">
          <a:extLst>
            <a:ext uri="{FF2B5EF4-FFF2-40B4-BE49-F238E27FC236}">
              <a16:creationId xmlns:a16="http://schemas.microsoft.com/office/drawing/2014/main" id="{00000000-0008-0000-0100-0000D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8" name="Line 945">
          <a:extLst>
            <a:ext uri="{FF2B5EF4-FFF2-40B4-BE49-F238E27FC236}">
              <a16:creationId xmlns:a16="http://schemas.microsoft.com/office/drawing/2014/main" id="{00000000-0008-0000-0100-0000D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59" name="Line 946">
          <a:extLst>
            <a:ext uri="{FF2B5EF4-FFF2-40B4-BE49-F238E27FC236}">
              <a16:creationId xmlns:a16="http://schemas.microsoft.com/office/drawing/2014/main" id="{00000000-0008-0000-0100-0000D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0" name="Line 947">
          <a:extLst>
            <a:ext uri="{FF2B5EF4-FFF2-40B4-BE49-F238E27FC236}">
              <a16:creationId xmlns:a16="http://schemas.microsoft.com/office/drawing/2014/main" id="{00000000-0008-0000-0100-0000D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1" name="Line 948">
          <a:extLst>
            <a:ext uri="{FF2B5EF4-FFF2-40B4-BE49-F238E27FC236}">
              <a16:creationId xmlns:a16="http://schemas.microsoft.com/office/drawing/2014/main" id="{00000000-0008-0000-0100-0000D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2" name="Line 949">
          <a:extLst>
            <a:ext uri="{FF2B5EF4-FFF2-40B4-BE49-F238E27FC236}">
              <a16:creationId xmlns:a16="http://schemas.microsoft.com/office/drawing/2014/main" id="{00000000-0008-0000-0100-0000D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3" name="Line 950">
          <a:extLst>
            <a:ext uri="{FF2B5EF4-FFF2-40B4-BE49-F238E27FC236}">
              <a16:creationId xmlns:a16="http://schemas.microsoft.com/office/drawing/2014/main" id="{00000000-0008-0000-0100-0000D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4" name="Line 951">
          <a:extLst>
            <a:ext uri="{FF2B5EF4-FFF2-40B4-BE49-F238E27FC236}">
              <a16:creationId xmlns:a16="http://schemas.microsoft.com/office/drawing/2014/main" id="{00000000-0008-0000-0100-0000D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5" name="Line 952">
          <a:extLst>
            <a:ext uri="{FF2B5EF4-FFF2-40B4-BE49-F238E27FC236}">
              <a16:creationId xmlns:a16="http://schemas.microsoft.com/office/drawing/2014/main" id="{00000000-0008-0000-0100-0000D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6" name="Line 953">
          <a:extLst>
            <a:ext uri="{FF2B5EF4-FFF2-40B4-BE49-F238E27FC236}">
              <a16:creationId xmlns:a16="http://schemas.microsoft.com/office/drawing/2014/main" id="{00000000-0008-0000-0100-0000D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7" name="Line 954">
          <a:extLst>
            <a:ext uri="{FF2B5EF4-FFF2-40B4-BE49-F238E27FC236}">
              <a16:creationId xmlns:a16="http://schemas.microsoft.com/office/drawing/2014/main" id="{00000000-0008-0000-0100-0000D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8" name="Line 955">
          <a:extLst>
            <a:ext uri="{FF2B5EF4-FFF2-40B4-BE49-F238E27FC236}">
              <a16:creationId xmlns:a16="http://schemas.microsoft.com/office/drawing/2014/main" id="{00000000-0008-0000-0100-0000E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69" name="Line 956">
          <a:extLst>
            <a:ext uri="{FF2B5EF4-FFF2-40B4-BE49-F238E27FC236}">
              <a16:creationId xmlns:a16="http://schemas.microsoft.com/office/drawing/2014/main" id="{00000000-0008-0000-0100-0000E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0" name="Line 957">
          <a:extLst>
            <a:ext uri="{FF2B5EF4-FFF2-40B4-BE49-F238E27FC236}">
              <a16:creationId xmlns:a16="http://schemas.microsoft.com/office/drawing/2014/main" id="{00000000-0008-0000-0100-0000E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1" name="Line 958">
          <a:extLst>
            <a:ext uri="{FF2B5EF4-FFF2-40B4-BE49-F238E27FC236}">
              <a16:creationId xmlns:a16="http://schemas.microsoft.com/office/drawing/2014/main" id="{00000000-0008-0000-0100-0000E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2" name="Line 959">
          <a:extLst>
            <a:ext uri="{FF2B5EF4-FFF2-40B4-BE49-F238E27FC236}">
              <a16:creationId xmlns:a16="http://schemas.microsoft.com/office/drawing/2014/main" id="{00000000-0008-0000-0100-0000E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3" name="Line 960">
          <a:extLst>
            <a:ext uri="{FF2B5EF4-FFF2-40B4-BE49-F238E27FC236}">
              <a16:creationId xmlns:a16="http://schemas.microsoft.com/office/drawing/2014/main" id="{00000000-0008-0000-0100-0000E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4" name="Line 961">
          <a:extLst>
            <a:ext uri="{FF2B5EF4-FFF2-40B4-BE49-F238E27FC236}">
              <a16:creationId xmlns:a16="http://schemas.microsoft.com/office/drawing/2014/main" id="{00000000-0008-0000-0100-0000E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5" name="Line 962">
          <a:extLst>
            <a:ext uri="{FF2B5EF4-FFF2-40B4-BE49-F238E27FC236}">
              <a16:creationId xmlns:a16="http://schemas.microsoft.com/office/drawing/2014/main" id="{00000000-0008-0000-0100-0000E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6" name="Line 963">
          <a:extLst>
            <a:ext uri="{FF2B5EF4-FFF2-40B4-BE49-F238E27FC236}">
              <a16:creationId xmlns:a16="http://schemas.microsoft.com/office/drawing/2014/main" id="{00000000-0008-0000-0100-0000E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7" name="Line 964">
          <a:extLst>
            <a:ext uri="{FF2B5EF4-FFF2-40B4-BE49-F238E27FC236}">
              <a16:creationId xmlns:a16="http://schemas.microsoft.com/office/drawing/2014/main" id="{00000000-0008-0000-0100-0000E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8" name="Line 965">
          <a:extLst>
            <a:ext uri="{FF2B5EF4-FFF2-40B4-BE49-F238E27FC236}">
              <a16:creationId xmlns:a16="http://schemas.microsoft.com/office/drawing/2014/main" id="{00000000-0008-0000-0100-0000E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79" name="Line 966">
          <a:extLst>
            <a:ext uri="{FF2B5EF4-FFF2-40B4-BE49-F238E27FC236}">
              <a16:creationId xmlns:a16="http://schemas.microsoft.com/office/drawing/2014/main" id="{00000000-0008-0000-0100-0000E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0" name="Line 967">
          <a:extLst>
            <a:ext uri="{FF2B5EF4-FFF2-40B4-BE49-F238E27FC236}">
              <a16:creationId xmlns:a16="http://schemas.microsoft.com/office/drawing/2014/main" id="{00000000-0008-0000-0100-0000E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1" name="Line 968">
          <a:extLst>
            <a:ext uri="{FF2B5EF4-FFF2-40B4-BE49-F238E27FC236}">
              <a16:creationId xmlns:a16="http://schemas.microsoft.com/office/drawing/2014/main" id="{00000000-0008-0000-0100-0000E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2" name="Line 969">
          <a:extLst>
            <a:ext uri="{FF2B5EF4-FFF2-40B4-BE49-F238E27FC236}">
              <a16:creationId xmlns:a16="http://schemas.microsoft.com/office/drawing/2014/main" id="{00000000-0008-0000-0100-0000E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3" name="Line 970">
          <a:extLst>
            <a:ext uri="{FF2B5EF4-FFF2-40B4-BE49-F238E27FC236}">
              <a16:creationId xmlns:a16="http://schemas.microsoft.com/office/drawing/2014/main" id="{00000000-0008-0000-0100-0000E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4" name="Line 971">
          <a:extLst>
            <a:ext uri="{FF2B5EF4-FFF2-40B4-BE49-F238E27FC236}">
              <a16:creationId xmlns:a16="http://schemas.microsoft.com/office/drawing/2014/main" id="{00000000-0008-0000-0100-0000F0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5" name="Line 972">
          <a:extLst>
            <a:ext uri="{FF2B5EF4-FFF2-40B4-BE49-F238E27FC236}">
              <a16:creationId xmlns:a16="http://schemas.microsoft.com/office/drawing/2014/main" id="{00000000-0008-0000-0100-0000F1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6" name="Line 973">
          <a:extLst>
            <a:ext uri="{FF2B5EF4-FFF2-40B4-BE49-F238E27FC236}">
              <a16:creationId xmlns:a16="http://schemas.microsoft.com/office/drawing/2014/main" id="{00000000-0008-0000-0100-0000F2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7" name="Line 974">
          <a:extLst>
            <a:ext uri="{FF2B5EF4-FFF2-40B4-BE49-F238E27FC236}">
              <a16:creationId xmlns:a16="http://schemas.microsoft.com/office/drawing/2014/main" id="{00000000-0008-0000-0100-0000F3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8" name="Line 975">
          <a:extLst>
            <a:ext uri="{FF2B5EF4-FFF2-40B4-BE49-F238E27FC236}">
              <a16:creationId xmlns:a16="http://schemas.microsoft.com/office/drawing/2014/main" id="{00000000-0008-0000-0100-0000F4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89" name="Line 976">
          <a:extLst>
            <a:ext uri="{FF2B5EF4-FFF2-40B4-BE49-F238E27FC236}">
              <a16:creationId xmlns:a16="http://schemas.microsoft.com/office/drawing/2014/main" id="{00000000-0008-0000-0100-0000F5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0" name="Line 977">
          <a:extLst>
            <a:ext uri="{FF2B5EF4-FFF2-40B4-BE49-F238E27FC236}">
              <a16:creationId xmlns:a16="http://schemas.microsoft.com/office/drawing/2014/main" id="{00000000-0008-0000-0100-0000F6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1" name="Line 978">
          <a:extLst>
            <a:ext uri="{FF2B5EF4-FFF2-40B4-BE49-F238E27FC236}">
              <a16:creationId xmlns:a16="http://schemas.microsoft.com/office/drawing/2014/main" id="{00000000-0008-0000-0100-0000F7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2" name="Line 979">
          <a:extLst>
            <a:ext uri="{FF2B5EF4-FFF2-40B4-BE49-F238E27FC236}">
              <a16:creationId xmlns:a16="http://schemas.microsoft.com/office/drawing/2014/main" id="{00000000-0008-0000-0100-0000F8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3" name="Line 980">
          <a:extLst>
            <a:ext uri="{FF2B5EF4-FFF2-40B4-BE49-F238E27FC236}">
              <a16:creationId xmlns:a16="http://schemas.microsoft.com/office/drawing/2014/main" id="{00000000-0008-0000-0100-0000F9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4" name="Line 981">
          <a:extLst>
            <a:ext uri="{FF2B5EF4-FFF2-40B4-BE49-F238E27FC236}">
              <a16:creationId xmlns:a16="http://schemas.microsoft.com/office/drawing/2014/main" id="{00000000-0008-0000-0100-0000FA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5" name="Line 982">
          <a:extLst>
            <a:ext uri="{FF2B5EF4-FFF2-40B4-BE49-F238E27FC236}">
              <a16:creationId xmlns:a16="http://schemas.microsoft.com/office/drawing/2014/main" id="{00000000-0008-0000-0100-0000FB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6" name="Line 983">
          <a:extLst>
            <a:ext uri="{FF2B5EF4-FFF2-40B4-BE49-F238E27FC236}">
              <a16:creationId xmlns:a16="http://schemas.microsoft.com/office/drawing/2014/main" id="{00000000-0008-0000-0100-0000FC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7" name="Line 984">
          <a:extLst>
            <a:ext uri="{FF2B5EF4-FFF2-40B4-BE49-F238E27FC236}">
              <a16:creationId xmlns:a16="http://schemas.microsoft.com/office/drawing/2014/main" id="{00000000-0008-0000-0100-0000FD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8" name="Line 985">
          <a:extLst>
            <a:ext uri="{FF2B5EF4-FFF2-40B4-BE49-F238E27FC236}">
              <a16:creationId xmlns:a16="http://schemas.microsoft.com/office/drawing/2014/main" id="{00000000-0008-0000-0100-0000FE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399" name="Line 986">
          <a:extLst>
            <a:ext uri="{FF2B5EF4-FFF2-40B4-BE49-F238E27FC236}">
              <a16:creationId xmlns:a16="http://schemas.microsoft.com/office/drawing/2014/main" id="{00000000-0008-0000-0100-0000FF58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0" name="Line 987">
          <a:extLst>
            <a:ext uri="{FF2B5EF4-FFF2-40B4-BE49-F238E27FC236}">
              <a16:creationId xmlns:a16="http://schemas.microsoft.com/office/drawing/2014/main" id="{00000000-0008-0000-0100-00000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1" name="Line 988">
          <a:extLst>
            <a:ext uri="{FF2B5EF4-FFF2-40B4-BE49-F238E27FC236}">
              <a16:creationId xmlns:a16="http://schemas.microsoft.com/office/drawing/2014/main" id="{00000000-0008-0000-0100-00000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2" name="Line 989">
          <a:extLst>
            <a:ext uri="{FF2B5EF4-FFF2-40B4-BE49-F238E27FC236}">
              <a16:creationId xmlns:a16="http://schemas.microsoft.com/office/drawing/2014/main" id="{00000000-0008-0000-0100-00000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3" name="Line 990">
          <a:extLst>
            <a:ext uri="{FF2B5EF4-FFF2-40B4-BE49-F238E27FC236}">
              <a16:creationId xmlns:a16="http://schemas.microsoft.com/office/drawing/2014/main" id="{00000000-0008-0000-0100-00000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4" name="Line 991">
          <a:extLst>
            <a:ext uri="{FF2B5EF4-FFF2-40B4-BE49-F238E27FC236}">
              <a16:creationId xmlns:a16="http://schemas.microsoft.com/office/drawing/2014/main" id="{00000000-0008-0000-0100-00000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5" name="Line 992">
          <a:extLst>
            <a:ext uri="{FF2B5EF4-FFF2-40B4-BE49-F238E27FC236}">
              <a16:creationId xmlns:a16="http://schemas.microsoft.com/office/drawing/2014/main" id="{00000000-0008-0000-0100-00000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6" name="Line 993">
          <a:extLst>
            <a:ext uri="{FF2B5EF4-FFF2-40B4-BE49-F238E27FC236}">
              <a16:creationId xmlns:a16="http://schemas.microsoft.com/office/drawing/2014/main" id="{00000000-0008-0000-0100-00000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7" name="Line 994">
          <a:extLst>
            <a:ext uri="{FF2B5EF4-FFF2-40B4-BE49-F238E27FC236}">
              <a16:creationId xmlns:a16="http://schemas.microsoft.com/office/drawing/2014/main" id="{00000000-0008-0000-0100-00000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8" name="Line 995">
          <a:extLst>
            <a:ext uri="{FF2B5EF4-FFF2-40B4-BE49-F238E27FC236}">
              <a16:creationId xmlns:a16="http://schemas.microsoft.com/office/drawing/2014/main" id="{00000000-0008-0000-0100-00000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09" name="Line 996">
          <a:extLst>
            <a:ext uri="{FF2B5EF4-FFF2-40B4-BE49-F238E27FC236}">
              <a16:creationId xmlns:a16="http://schemas.microsoft.com/office/drawing/2014/main" id="{00000000-0008-0000-0100-00000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0" name="Line 997">
          <a:extLst>
            <a:ext uri="{FF2B5EF4-FFF2-40B4-BE49-F238E27FC236}">
              <a16:creationId xmlns:a16="http://schemas.microsoft.com/office/drawing/2014/main" id="{00000000-0008-0000-0100-00000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1" name="Line 998">
          <a:extLst>
            <a:ext uri="{FF2B5EF4-FFF2-40B4-BE49-F238E27FC236}">
              <a16:creationId xmlns:a16="http://schemas.microsoft.com/office/drawing/2014/main" id="{00000000-0008-0000-0100-00000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2" name="Line 999">
          <a:extLst>
            <a:ext uri="{FF2B5EF4-FFF2-40B4-BE49-F238E27FC236}">
              <a16:creationId xmlns:a16="http://schemas.microsoft.com/office/drawing/2014/main" id="{00000000-0008-0000-0100-00000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3" name="Line 1000">
          <a:extLst>
            <a:ext uri="{FF2B5EF4-FFF2-40B4-BE49-F238E27FC236}">
              <a16:creationId xmlns:a16="http://schemas.microsoft.com/office/drawing/2014/main" id="{00000000-0008-0000-0100-00000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4" name="Line 1001">
          <a:extLst>
            <a:ext uri="{FF2B5EF4-FFF2-40B4-BE49-F238E27FC236}">
              <a16:creationId xmlns:a16="http://schemas.microsoft.com/office/drawing/2014/main" id="{00000000-0008-0000-0100-00000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5" name="Line 1002">
          <a:extLst>
            <a:ext uri="{FF2B5EF4-FFF2-40B4-BE49-F238E27FC236}">
              <a16:creationId xmlns:a16="http://schemas.microsoft.com/office/drawing/2014/main" id="{00000000-0008-0000-0100-00000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6" name="Line 1003">
          <a:extLst>
            <a:ext uri="{FF2B5EF4-FFF2-40B4-BE49-F238E27FC236}">
              <a16:creationId xmlns:a16="http://schemas.microsoft.com/office/drawing/2014/main" id="{00000000-0008-0000-0100-00001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7" name="Line 1004">
          <a:extLst>
            <a:ext uri="{FF2B5EF4-FFF2-40B4-BE49-F238E27FC236}">
              <a16:creationId xmlns:a16="http://schemas.microsoft.com/office/drawing/2014/main" id="{00000000-0008-0000-0100-00001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8" name="Line 1005">
          <a:extLst>
            <a:ext uri="{FF2B5EF4-FFF2-40B4-BE49-F238E27FC236}">
              <a16:creationId xmlns:a16="http://schemas.microsoft.com/office/drawing/2014/main" id="{00000000-0008-0000-0100-00001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19" name="Line 1006">
          <a:extLst>
            <a:ext uri="{FF2B5EF4-FFF2-40B4-BE49-F238E27FC236}">
              <a16:creationId xmlns:a16="http://schemas.microsoft.com/office/drawing/2014/main" id="{00000000-0008-0000-0100-00001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0" name="Line 1007">
          <a:extLst>
            <a:ext uri="{FF2B5EF4-FFF2-40B4-BE49-F238E27FC236}">
              <a16:creationId xmlns:a16="http://schemas.microsoft.com/office/drawing/2014/main" id="{00000000-0008-0000-0100-00001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1" name="Line 1008">
          <a:extLst>
            <a:ext uri="{FF2B5EF4-FFF2-40B4-BE49-F238E27FC236}">
              <a16:creationId xmlns:a16="http://schemas.microsoft.com/office/drawing/2014/main" id="{00000000-0008-0000-0100-00001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2" name="Line 1009">
          <a:extLst>
            <a:ext uri="{FF2B5EF4-FFF2-40B4-BE49-F238E27FC236}">
              <a16:creationId xmlns:a16="http://schemas.microsoft.com/office/drawing/2014/main" id="{00000000-0008-0000-0100-00001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3" name="Line 1010">
          <a:extLst>
            <a:ext uri="{FF2B5EF4-FFF2-40B4-BE49-F238E27FC236}">
              <a16:creationId xmlns:a16="http://schemas.microsoft.com/office/drawing/2014/main" id="{00000000-0008-0000-0100-00001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4" name="Line 1011">
          <a:extLst>
            <a:ext uri="{FF2B5EF4-FFF2-40B4-BE49-F238E27FC236}">
              <a16:creationId xmlns:a16="http://schemas.microsoft.com/office/drawing/2014/main" id="{00000000-0008-0000-0100-00001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5" name="Line 1012">
          <a:extLst>
            <a:ext uri="{FF2B5EF4-FFF2-40B4-BE49-F238E27FC236}">
              <a16:creationId xmlns:a16="http://schemas.microsoft.com/office/drawing/2014/main" id="{00000000-0008-0000-0100-00001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6" name="Line 1013">
          <a:extLst>
            <a:ext uri="{FF2B5EF4-FFF2-40B4-BE49-F238E27FC236}">
              <a16:creationId xmlns:a16="http://schemas.microsoft.com/office/drawing/2014/main" id="{00000000-0008-0000-0100-00001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7" name="Line 1014">
          <a:extLst>
            <a:ext uri="{FF2B5EF4-FFF2-40B4-BE49-F238E27FC236}">
              <a16:creationId xmlns:a16="http://schemas.microsoft.com/office/drawing/2014/main" id="{00000000-0008-0000-0100-00001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8" name="Line 1015">
          <a:extLst>
            <a:ext uri="{FF2B5EF4-FFF2-40B4-BE49-F238E27FC236}">
              <a16:creationId xmlns:a16="http://schemas.microsoft.com/office/drawing/2014/main" id="{00000000-0008-0000-0100-00001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29" name="Line 1016">
          <a:extLst>
            <a:ext uri="{FF2B5EF4-FFF2-40B4-BE49-F238E27FC236}">
              <a16:creationId xmlns:a16="http://schemas.microsoft.com/office/drawing/2014/main" id="{00000000-0008-0000-0100-00001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0" name="Line 1017">
          <a:extLst>
            <a:ext uri="{FF2B5EF4-FFF2-40B4-BE49-F238E27FC236}">
              <a16:creationId xmlns:a16="http://schemas.microsoft.com/office/drawing/2014/main" id="{00000000-0008-0000-0100-00001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1" name="Line 1018">
          <a:extLst>
            <a:ext uri="{FF2B5EF4-FFF2-40B4-BE49-F238E27FC236}">
              <a16:creationId xmlns:a16="http://schemas.microsoft.com/office/drawing/2014/main" id="{00000000-0008-0000-0100-00001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2" name="Line 1019">
          <a:extLst>
            <a:ext uri="{FF2B5EF4-FFF2-40B4-BE49-F238E27FC236}">
              <a16:creationId xmlns:a16="http://schemas.microsoft.com/office/drawing/2014/main" id="{00000000-0008-0000-0100-00002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3" name="Line 1020">
          <a:extLst>
            <a:ext uri="{FF2B5EF4-FFF2-40B4-BE49-F238E27FC236}">
              <a16:creationId xmlns:a16="http://schemas.microsoft.com/office/drawing/2014/main" id="{00000000-0008-0000-0100-00002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4" name="Line 1021">
          <a:extLst>
            <a:ext uri="{FF2B5EF4-FFF2-40B4-BE49-F238E27FC236}">
              <a16:creationId xmlns:a16="http://schemas.microsoft.com/office/drawing/2014/main" id="{00000000-0008-0000-0100-00002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5" name="Line 1022">
          <a:extLst>
            <a:ext uri="{FF2B5EF4-FFF2-40B4-BE49-F238E27FC236}">
              <a16:creationId xmlns:a16="http://schemas.microsoft.com/office/drawing/2014/main" id="{00000000-0008-0000-0100-00002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6" name="Line 1023">
          <a:extLst>
            <a:ext uri="{FF2B5EF4-FFF2-40B4-BE49-F238E27FC236}">
              <a16:creationId xmlns:a16="http://schemas.microsoft.com/office/drawing/2014/main" id="{00000000-0008-0000-0100-00002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7" name="Line 1024">
          <a:extLst>
            <a:ext uri="{FF2B5EF4-FFF2-40B4-BE49-F238E27FC236}">
              <a16:creationId xmlns:a16="http://schemas.microsoft.com/office/drawing/2014/main" id="{00000000-0008-0000-0100-00002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8" name="Line 1025">
          <a:extLst>
            <a:ext uri="{FF2B5EF4-FFF2-40B4-BE49-F238E27FC236}">
              <a16:creationId xmlns:a16="http://schemas.microsoft.com/office/drawing/2014/main" id="{00000000-0008-0000-0100-00002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39" name="Line 1026">
          <a:extLst>
            <a:ext uri="{FF2B5EF4-FFF2-40B4-BE49-F238E27FC236}">
              <a16:creationId xmlns:a16="http://schemas.microsoft.com/office/drawing/2014/main" id="{00000000-0008-0000-0100-00002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0" name="Line 1027">
          <a:extLst>
            <a:ext uri="{FF2B5EF4-FFF2-40B4-BE49-F238E27FC236}">
              <a16:creationId xmlns:a16="http://schemas.microsoft.com/office/drawing/2014/main" id="{00000000-0008-0000-0100-00002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1" name="Line 1028">
          <a:extLst>
            <a:ext uri="{FF2B5EF4-FFF2-40B4-BE49-F238E27FC236}">
              <a16:creationId xmlns:a16="http://schemas.microsoft.com/office/drawing/2014/main" id="{00000000-0008-0000-0100-00002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2" name="Line 1029">
          <a:extLst>
            <a:ext uri="{FF2B5EF4-FFF2-40B4-BE49-F238E27FC236}">
              <a16:creationId xmlns:a16="http://schemas.microsoft.com/office/drawing/2014/main" id="{00000000-0008-0000-0100-00002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3" name="Line 1030">
          <a:extLst>
            <a:ext uri="{FF2B5EF4-FFF2-40B4-BE49-F238E27FC236}">
              <a16:creationId xmlns:a16="http://schemas.microsoft.com/office/drawing/2014/main" id="{00000000-0008-0000-0100-00002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4" name="Line 1031">
          <a:extLst>
            <a:ext uri="{FF2B5EF4-FFF2-40B4-BE49-F238E27FC236}">
              <a16:creationId xmlns:a16="http://schemas.microsoft.com/office/drawing/2014/main" id="{00000000-0008-0000-0100-00002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5" name="Line 1032">
          <a:extLst>
            <a:ext uri="{FF2B5EF4-FFF2-40B4-BE49-F238E27FC236}">
              <a16:creationId xmlns:a16="http://schemas.microsoft.com/office/drawing/2014/main" id="{00000000-0008-0000-0100-00002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6" name="Line 1033">
          <a:extLst>
            <a:ext uri="{FF2B5EF4-FFF2-40B4-BE49-F238E27FC236}">
              <a16:creationId xmlns:a16="http://schemas.microsoft.com/office/drawing/2014/main" id="{00000000-0008-0000-0100-00002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7" name="Line 1034">
          <a:extLst>
            <a:ext uri="{FF2B5EF4-FFF2-40B4-BE49-F238E27FC236}">
              <a16:creationId xmlns:a16="http://schemas.microsoft.com/office/drawing/2014/main" id="{00000000-0008-0000-0100-00002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8" name="Line 1035">
          <a:extLst>
            <a:ext uri="{FF2B5EF4-FFF2-40B4-BE49-F238E27FC236}">
              <a16:creationId xmlns:a16="http://schemas.microsoft.com/office/drawing/2014/main" id="{00000000-0008-0000-0100-00003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49" name="Line 1036">
          <a:extLst>
            <a:ext uri="{FF2B5EF4-FFF2-40B4-BE49-F238E27FC236}">
              <a16:creationId xmlns:a16="http://schemas.microsoft.com/office/drawing/2014/main" id="{00000000-0008-0000-0100-00003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0" name="Line 1037">
          <a:extLst>
            <a:ext uri="{FF2B5EF4-FFF2-40B4-BE49-F238E27FC236}">
              <a16:creationId xmlns:a16="http://schemas.microsoft.com/office/drawing/2014/main" id="{00000000-0008-0000-0100-00003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1" name="Line 1038">
          <a:extLst>
            <a:ext uri="{FF2B5EF4-FFF2-40B4-BE49-F238E27FC236}">
              <a16:creationId xmlns:a16="http://schemas.microsoft.com/office/drawing/2014/main" id="{00000000-0008-0000-0100-00003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2" name="Line 1039">
          <a:extLst>
            <a:ext uri="{FF2B5EF4-FFF2-40B4-BE49-F238E27FC236}">
              <a16:creationId xmlns:a16="http://schemas.microsoft.com/office/drawing/2014/main" id="{00000000-0008-0000-0100-00003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3" name="Line 1040">
          <a:extLst>
            <a:ext uri="{FF2B5EF4-FFF2-40B4-BE49-F238E27FC236}">
              <a16:creationId xmlns:a16="http://schemas.microsoft.com/office/drawing/2014/main" id="{00000000-0008-0000-0100-00003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4" name="Line 1041">
          <a:extLst>
            <a:ext uri="{FF2B5EF4-FFF2-40B4-BE49-F238E27FC236}">
              <a16:creationId xmlns:a16="http://schemas.microsoft.com/office/drawing/2014/main" id="{00000000-0008-0000-0100-00003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5" name="Line 1042">
          <a:extLst>
            <a:ext uri="{FF2B5EF4-FFF2-40B4-BE49-F238E27FC236}">
              <a16:creationId xmlns:a16="http://schemas.microsoft.com/office/drawing/2014/main" id="{00000000-0008-0000-0100-00003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6" name="Line 1043">
          <a:extLst>
            <a:ext uri="{FF2B5EF4-FFF2-40B4-BE49-F238E27FC236}">
              <a16:creationId xmlns:a16="http://schemas.microsoft.com/office/drawing/2014/main" id="{00000000-0008-0000-0100-00003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7" name="Line 1044">
          <a:extLst>
            <a:ext uri="{FF2B5EF4-FFF2-40B4-BE49-F238E27FC236}">
              <a16:creationId xmlns:a16="http://schemas.microsoft.com/office/drawing/2014/main" id="{00000000-0008-0000-0100-00003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8" name="Line 1045">
          <a:extLst>
            <a:ext uri="{FF2B5EF4-FFF2-40B4-BE49-F238E27FC236}">
              <a16:creationId xmlns:a16="http://schemas.microsoft.com/office/drawing/2014/main" id="{00000000-0008-0000-0100-00003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59" name="Line 1046">
          <a:extLst>
            <a:ext uri="{FF2B5EF4-FFF2-40B4-BE49-F238E27FC236}">
              <a16:creationId xmlns:a16="http://schemas.microsoft.com/office/drawing/2014/main" id="{00000000-0008-0000-0100-00003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0" name="Line 1047">
          <a:extLst>
            <a:ext uri="{FF2B5EF4-FFF2-40B4-BE49-F238E27FC236}">
              <a16:creationId xmlns:a16="http://schemas.microsoft.com/office/drawing/2014/main" id="{00000000-0008-0000-0100-00003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1" name="Line 1048">
          <a:extLst>
            <a:ext uri="{FF2B5EF4-FFF2-40B4-BE49-F238E27FC236}">
              <a16:creationId xmlns:a16="http://schemas.microsoft.com/office/drawing/2014/main" id="{00000000-0008-0000-0100-00003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2" name="Line 1049">
          <a:extLst>
            <a:ext uri="{FF2B5EF4-FFF2-40B4-BE49-F238E27FC236}">
              <a16:creationId xmlns:a16="http://schemas.microsoft.com/office/drawing/2014/main" id="{00000000-0008-0000-0100-00003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3" name="Line 1050">
          <a:extLst>
            <a:ext uri="{FF2B5EF4-FFF2-40B4-BE49-F238E27FC236}">
              <a16:creationId xmlns:a16="http://schemas.microsoft.com/office/drawing/2014/main" id="{00000000-0008-0000-0100-00003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4" name="Line 1051">
          <a:extLst>
            <a:ext uri="{FF2B5EF4-FFF2-40B4-BE49-F238E27FC236}">
              <a16:creationId xmlns:a16="http://schemas.microsoft.com/office/drawing/2014/main" id="{00000000-0008-0000-0100-00004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5" name="Line 1052">
          <a:extLst>
            <a:ext uri="{FF2B5EF4-FFF2-40B4-BE49-F238E27FC236}">
              <a16:creationId xmlns:a16="http://schemas.microsoft.com/office/drawing/2014/main" id="{00000000-0008-0000-0100-00004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6" name="Line 1053">
          <a:extLst>
            <a:ext uri="{FF2B5EF4-FFF2-40B4-BE49-F238E27FC236}">
              <a16:creationId xmlns:a16="http://schemas.microsoft.com/office/drawing/2014/main" id="{00000000-0008-0000-0100-00004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7" name="Line 1054">
          <a:extLst>
            <a:ext uri="{FF2B5EF4-FFF2-40B4-BE49-F238E27FC236}">
              <a16:creationId xmlns:a16="http://schemas.microsoft.com/office/drawing/2014/main" id="{00000000-0008-0000-0100-00004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8" name="Line 1055">
          <a:extLst>
            <a:ext uri="{FF2B5EF4-FFF2-40B4-BE49-F238E27FC236}">
              <a16:creationId xmlns:a16="http://schemas.microsoft.com/office/drawing/2014/main" id="{00000000-0008-0000-0100-00004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69" name="Line 1056">
          <a:extLst>
            <a:ext uri="{FF2B5EF4-FFF2-40B4-BE49-F238E27FC236}">
              <a16:creationId xmlns:a16="http://schemas.microsoft.com/office/drawing/2014/main" id="{00000000-0008-0000-0100-00004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0" name="Line 1057">
          <a:extLst>
            <a:ext uri="{FF2B5EF4-FFF2-40B4-BE49-F238E27FC236}">
              <a16:creationId xmlns:a16="http://schemas.microsoft.com/office/drawing/2014/main" id="{00000000-0008-0000-0100-00004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1" name="Line 1058">
          <a:extLst>
            <a:ext uri="{FF2B5EF4-FFF2-40B4-BE49-F238E27FC236}">
              <a16:creationId xmlns:a16="http://schemas.microsoft.com/office/drawing/2014/main" id="{00000000-0008-0000-0100-00004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2" name="Line 1059">
          <a:extLst>
            <a:ext uri="{FF2B5EF4-FFF2-40B4-BE49-F238E27FC236}">
              <a16:creationId xmlns:a16="http://schemas.microsoft.com/office/drawing/2014/main" id="{00000000-0008-0000-0100-00004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3" name="Line 1060">
          <a:extLst>
            <a:ext uri="{FF2B5EF4-FFF2-40B4-BE49-F238E27FC236}">
              <a16:creationId xmlns:a16="http://schemas.microsoft.com/office/drawing/2014/main" id="{00000000-0008-0000-0100-00004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4" name="Line 1061">
          <a:extLst>
            <a:ext uri="{FF2B5EF4-FFF2-40B4-BE49-F238E27FC236}">
              <a16:creationId xmlns:a16="http://schemas.microsoft.com/office/drawing/2014/main" id="{00000000-0008-0000-0100-00004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5" name="Line 1062">
          <a:extLst>
            <a:ext uri="{FF2B5EF4-FFF2-40B4-BE49-F238E27FC236}">
              <a16:creationId xmlns:a16="http://schemas.microsoft.com/office/drawing/2014/main" id="{00000000-0008-0000-0100-00004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6" name="Line 1063">
          <a:extLst>
            <a:ext uri="{FF2B5EF4-FFF2-40B4-BE49-F238E27FC236}">
              <a16:creationId xmlns:a16="http://schemas.microsoft.com/office/drawing/2014/main" id="{00000000-0008-0000-0100-00004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7" name="Line 1064">
          <a:extLst>
            <a:ext uri="{FF2B5EF4-FFF2-40B4-BE49-F238E27FC236}">
              <a16:creationId xmlns:a16="http://schemas.microsoft.com/office/drawing/2014/main" id="{00000000-0008-0000-0100-00004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8" name="Line 1065">
          <a:extLst>
            <a:ext uri="{FF2B5EF4-FFF2-40B4-BE49-F238E27FC236}">
              <a16:creationId xmlns:a16="http://schemas.microsoft.com/office/drawing/2014/main" id="{00000000-0008-0000-0100-00004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79" name="Line 1066">
          <a:extLst>
            <a:ext uri="{FF2B5EF4-FFF2-40B4-BE49-F238E27FC236}">
              <a16:creationId xmlns:a16="http://schemas.microsoft.com/office/drawing/2014/main" id="{00000000-0008-0000-0100-00004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0" name="Line 1067">
          <a:extLst>
            <a:ext uri="{FF2B5EF4-FFF2-40B4-BE49-F238E27FC236}">
              <a16:creationId xmlns:a16="http://schemas.microsoft.com/office/drawing/2014/main" id="{00000000-0008-0000-0100-00005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1" name="Line 1068">
          <a:extLst>
            <a:ext uri="{FF2B5EF4-FFF2-40B4-BE49-F238E27FC236}">
              <a16:creationId xmlns:a16="http://schemas.microsoft.com/office/drawing/2014/main" id="{00000000-0008-0000-0100-00005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2" name="Line 1069">
          <a:extLst>
            <a:ext uri="{FF2B5EF4-FFF2-40B4-BE49-F238E27FC236}">
              <a16:creationId xmlns:a16="http://schemas.microsoft.com/office/drawing/2014/main" id="{00000000-0008-0000-0100-00005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3" name="Line 1070">
          <a:extLst>
            <a:ext uri="{FF2B5EF4-FFF2-40B4-BE49-F238E27FC236}">
              <a16:creationId xmlns:a16="http://schemas.microsoft.com/office/drawing/2014/main" id="{00000000-0008-0000-0100-00005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4" name="Line 1071">
          <a:extLst>
            <a:ext uri="{FF2B5EF4-FFF2-40B4-BE49-F238E27FC236}">
              <a16:creationId xmlns:a16="http://schemas.microsoft.com/office/drawing/2014/main" id="{00000000-0008-0000-0100-00005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5" name="Line 1072">
          <a:extLst>
            <a:ext uri="{FF2B5EF4-FFF2-40B4-BE49-F238E27FC236}">
              <a16:creationId xmlns:a16="http://schemas.microsoft.com/office/drawing/2014/main" id="{00000000-0008-0000-0100-00005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6" name="Line 1073">
          <a:extLst>
            <a:ext uri="{FF2B5EF4-FFF2-40B4-BE49-F238E27FC236}">
              <a16:creationId xmlns:a16="http://schemas.microsoft.com/office/drawing/2014/main" id="{00000000-0008-0000-0100-00005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7" name="Line 1074">
          <a:extLst>
            <a:ext uri="{FF2B5EF4-FFF2-40B4-BE49-F238E27FC236}">
              <a16:creationId xmlns:a16="http://schemas.microsoft.com/office/drawing/2014/main" id="{00000000-0008-0000-0100-00005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8" name="Line 1075">
          <a:extLst>
            <a:ext uri="{FF2B5EF4-FFF2-40B4-BE49-F238E27FC236}">
              <a16:creationId xmlns:a16="http://schemas.microsoft.com/office/drawing/2014/main" id="{00000000-0008-0000-0100-00005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89" name="Line 1076">
          <a:extLst>
            <a:ext uri="{FF2B5EF4-FFF2-40B4-BE49-F238E27FC236}">
              <a16:creationId xmlns:a16="http://schemas.microsoft.com/office/drawing/2014/main" id="{00000000-0008-0000-0100-00005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0" name="Line 1077">
          <a:extLst>
            <a:ext uri="{FF2B5EF4-FFF2-40B4-BE49-F238E27FC236}">
              <a16:creationId xmlns:a16="http://schemas.microsoft.com/office/drawing/2014/main" id="{00000000-0008-0000-0100-00005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1" name="Line 1078">
          <a:extLst>
            <a:ext uri="{FF2B5EF4-FFF2-40B4-BE49-F238E27FC236}">
              <a16:creationId xmlns:a16="http://schemas.microsoft.com/office/drawing/2014/main" id="{00000000-0008-0000-0100-00005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2" name="Line 1079">
          <a:extLst>
            <a:ext uri="{FF2B5EF4-FFF2-40B4-BE49-F238E27FC236}">
              <a16:creationId xmlns:a16="http://schemas.microsoft.com/office/drawing/2014/main" id="{00000000-0008-0000-0100-00005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3" name="Line 1080">
          <a:extLst>
            <a:ext uri="{FF2B5EF4-FFF2-40B4-BE49-F238E27FC236}">
              <a16:creationId xmlns:a16="http://schemas.microsoft.com/office/drawing/2014/main" id="{00000000-0008-0000-0100-00005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4" name="Line 1081">
          <a:extLst>
            <a:ext uri="{FF2B5EF4-FFF2-40B4-BE49-F238E27FC236}">
              <a16:creationId xmlns:a16="http://schemas.microsoft.com/office/drawing/2014/main" id="{00000000-0008-0000-0100-00005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5" name="Line 1082">
          <a:extLst>
            <a:ext uri="{FF2B5EF4-FFF2-40B4-BE49-F238E27FC236}">
              <a16:creationId xmlns:a16="http://schemas.microsoft.com/office/drawing/2014/main" id="{00000000-0008-0000-0100-00005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6" name="Line 1083">
          <a:extLst>
            <a:ext uri="{FF2B5EF4-FFF2-40B4-BE49-F238E27FC236}">
              <a16:creationId xmlns:a16="http://schemas.microsoft.com/office/drawing/2014/main" id="{00000000-0008-0000-0100-00006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7" name="Line 1084">
          <a:extLst>
            <a:ext uri="{FF2B5EF4-FFF2-40B4-BE49-F238E27FC236}">
              <a16:creationId xmlns:a16="http://schemas.microsoft.com/office/drawing/2014/main" id="{00000000-0008-0000-0100-00006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8" name="Line 1085">
          <a:extLst>
            <a:ext uri="{FF2B5EF4-FFF2-40B4-BE49-F238E27FC236}">
              <a16:creationId xmlns:a16="http://schemas.microsoft.com/office/drawing/2014/main" id="{00000000-0008-0000-0100-00006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499" name="Line 1086">
          <a:extLst>
            <a:ext uri="{FF2B5EF4-FFF2-40B4-BE49-F238E27FC236}">
              <a16:creationId xmlns:a16="http://schemas.microsoft.com/office/drawing/2014/main" id="{00000000-0008-0000-0100-00006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0" name="Line 1087">
          <a:extLst>
            <a:ext uri="{FF2B5EF4-FFF2-40B4-BE49-F238E27FC236}">
              <a16:creationId xmlns:a16="http://schemas.microsoft.com/office/drawing/2014/main" id="{00000000-0008-0000-0100-00006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1" name="Line 1088">
          <a:extLst>
            <a:ext uri="{FF2B5EF4-FFF2-40B4-BE49-F238E27FC236}">
              <a16:creationId xmlns:a16="http://schemas.microsoft.com/office/drawing/2014/main" id="{00000000-0008-0000-0100-00006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2" name="Line 1089">
          <a:extLst>
            <a:ext uri="{FF2B5EF4-FFF2-40B4-BE49-F238E27FC236}">
              <a16:creationId xmlns:a16="http://schemas.microsoft.com/office/drawing/2014/main" id="{00000000-0008-0000-0100-00006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3" name="Line 1090">
          <a:extLst>
            <a:ext uri="{FF2B5EF4-FFF2-40B4-BE49-F238E27FC236}">
              <a16:creationId xmlns:a16="http://schemas.microsoft.com/office/drawing/2014/main" id="{00000000-0008-0000-0100-00006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4" name="Line 1091">
          <a:extLst>
            <a:ext uri="{FF2B5EF4-FFF2-40B4-BE49-F238E27FC236}">
              <a16:creationId xmlns:a16="http://schemas.microsoft.com/office/drawing/2014/main" id="{00000000-0008-0000-0100-00006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5" name="Line 1092">
          <a:extLst>
            <a:ext uri="{FF2B5EF4-FFF2-40B4-BE49-F238E27FC236}">
              <a16:creationId xmlns:a16="http://schemas.microsoft.com/office/drawing/2014/main" id="{00000000-0008-0000-0100-00006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6" name="Line 1093">
          <a:extLst>
            <a:ext uri="{FF2B5EF4-FFF2-40B4-BE49-F238E27FC236}">
              <a16:creationId xmlns:a16="http://schemas.microsoft.com/office/drawing/2014/main" id="{00000000-0008-0000-0100-00006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7" name="Line 1094">
          <a:extLst>
            <a:ext uri="{FF2B5EF4-FFF2-40B4-BE49-F238E27FC236}">
              <a16:creationId xmlns:a16="http://schemas.microsoft.com/office/drawing/2014/main" id="{00000000-0008-0000-0100-00006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8" name="Line 1095">
          <a:extLst>
            <a:ext uri="{FF2B5EF4-FFF2-40B4-BE49-F238E27FC236}">
              <a16:creationId xmlns:a16="http://schemas.microsoft.com/office/drawing/2014/main" id="{00000000-0008-0000-0100-00006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09" name="Line 1096">
          <a:extLst>
            <a:ext uri="{FF2B5EF4-FFF2-40B4-BE49-F238E27FC236}">
              <a16:creationId xmlns:a16="http://schemas.microsoft.com/office/drawing/2014/main" id="{00000000-0008-0000-0100-00006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0" name="Line 1097">
          <a:extLst>
            <a:ext uri="{FF2B5EF4-FFF2-40B4-BE49-F238E27FC236}">
              <a16:creationId xmlns:a16="http://schemas.microsoft.com/office/drawing/2014/main" id="{00000000-0008-0000-0100-00006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1" name="Line 1098">
          <a:extLst>
            <a:ext uri="{FF2B5EF4-FFF2-40B4-BE49-F238E27FC236}">
              <a16:creationId xmlns:a16="http://schemas.microsoft.com/office/drawing/2014/main" id="{00000000-0008-0000-0100-00006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2" name="Line 1099">
          <a:extLst>
            <a:ext uri="{FF2B5EF4-FFF2-40B4-BE49-F238E27FC236}">
              <a16:creationId xmlns:a16="http://schemas.microsoft.com/office/drawing/2014/main" id="{00000000-0008-0000-0100-00007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3" name="Line 1100">
          <a:extLst>
            <a:ext uri="{FF2B5EF4-FFF2-40B4-BE49-F238E27FC236}">
              <a16:creationId xmlns:a16="http://schemas.microsoft.com/office/drawing/2014/main" id="{00000000-0008-0000-0100-00007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4" name="Line 1101">
          <a:extLst>
            <a:ext uri="{FF2B5EF4-FFF2-40B4-BE49-F238E27FC236}">
              <a16:creationId xmlns:a16="http://schemas.microsoft.com/office/drawing/2014/main" id="{00000000-0008-0000-0100-00007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5" name="Line 1102">
          <a:extLst>
            <a:ext uri="{FF2B5EF4-FFF2-40B4-BE49-F238E27FC236}">
              <a16:creationId xmlns:a16="http://schemas.microsoft.com/office/drawing/2014/main" id="{00000000-0008-0000-0100-00007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6" name="Line 1103">
          <a:extLst>
            <a:ext uri="{FF2B5EF4-FFF2-40B4-BE49-F238E27FC236}">
              <a16:creationId xmlns:a16="http://schemas.microsoft.com/office/drawing/2014/main" id="{00000000-0008-0000-0100-00007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7" name="Line 1104">
          <a:extLst>
            <a:ext uri="{FF2B5EF4-FFF2-40B4-BE49-F238E27FC236}">
              <a16:creationId xmlns:a16="http://schemas.microsoft.com/office/drawing/2014/main" id="{00000000-0008-0000-0100-00007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8" name="Line 1105">
          <a:extLst>
            <a:ext uri="{FF2B5EF4-FFF2-40B4-BE49-F238E27FC236}">
              <a16:creationId xmlns:a16="http://schemas.microsoft.com/office/drawing/2014/main" id="{00000000-0008-0000-0100-00007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19" name="Line 1106">
          <a:extLst>
            <a:ext uri="{FF2B5EF4-FFF2-40B4-BE49-F238E27FC236}">
              <a16:creationId xmlns:a16="http://schemas.microsoft.com/office/drawing/2014/main" id="{00000000-0008-0000-0100-00007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0" name="Line 1107">
          <a:extLst>
            <a:ext uri="{FF2B5EF4-FFF2-40B4-BE49-F238E27FC236}">
              <a16:creationId xmlns:a16="http://schemas.microsoft.com/office/drawing/2014/main" id="{00000000-0008-0000-0100-00007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1" name="Line 1108">
          <a:extLst>
            <a:ext uri="{FF2B5EF4-FFF2-40B4-BE49-F238E27FC236}">
              <a16:creationId xmlns:a16="http://schemas.microsoft.com/office/drawing/2014/main" id="{00000000-0008-0000-0100-00007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2" name="Line 1109">
          <a:extLst>
            <a:ext uri="{FF2B5EF4-FFF2-40B4-BE49-F238E27FC236}">
              <a16:creationId xmlns:a16="http://schemas.microsoft.com/office/drawing/2014/main" id="{00000000-0008-0000-0100-00007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3" name="Line 1110">
          <a:extLst>
            <a:ext uri="{FF2B5EF4-FFF2-40B4-BE49-F238E27FC236}">
              <a16:creationId xmlns:a16="http://schemas.microsoft.com/office/drawing/2014/main" id="{00000000-0008-0000-0100-00007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4" name="Line 1111">
          <a:extLst>
            <a:ext uri="{FF2B5EF4-FFF2-40B4-BE49-F238E27FC236}">
              <a16:creationId xmlns:a16="http://schemas.microsoft.com/office/drawing/2014/main" id="{00000000-0008-0000-0100-00007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5" name="Line 1112">
          <a:extLst>
            <a:ext uri="{FF2B5EF4-FFF2-40B4-BE49-F238E27FC236}">
              <a16:creationId xmlns:a16="http://schemas.microsoft.com/office/drawing/2014/main" id="{00000000-0008-0000-0100-00007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6" name="Line 1113">
          <a:extLst>
            <a:ext uri="{FF2B5EF4-FFF2-40B4-BE49-F238E27FC236}">
              <a16:creationId xmlns:a16="http://schemas.microsoft.com/office/drawing/2014/main" id="{00000000-0008-0000-0100-00007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7" name="Line 1114">
          <a:extLst>
            <a:ext uri="{FF2B5EF4-FFF2-40B4-BE49-F238E27FC236}">
              <a16:creationId xmlns:a16="http://schemas.microsoft.com/office/drawing/2014/main" id="{00000000-0008-0000-0100-00007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8" name="Line 1115">
          <a:extLst>
            <a:ext uri="{FF2B5EF4-FFF2-40B4-BE49-F238E27FC236}">
              <a16:creationId xmlns:a16="http://schemas.microsoft.com/office/drawing/2014/main" id="{00000000-0008-0000-0100-00008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29" name="Line 1116">
          <a:extLst>
            <a:ext uri="{FF2B5EF4-FFF2-40B4-BE49-F238E27FC236}">
              <a16:creationId xmlns:a16="http://schemas.microsoft.com/office/drawing/2014/main" id="{00000000-0008-0000-0100-00008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0" name="Line 1117">
          <a:extLst>
            <a:ext uri="{FF2B5EF4-FFF2-40B4-BE49-F238E27FC236}">
              <a16:creationId xmlns:a16="http://schemas.microsoft.com/office/drawing/2014/main" id="{00000000-0008-0000-0100-00008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1" name="Line 1118">
          <a:extLst>
            <a:ext uri="{FF2B5EF4-FFF2-40B4-BE49-F238E27FC236}">
              <a16:creationId xmlns:a16="http://schemas.microsoft.com/office/drawing/2014/main" id="{00000000-0008-0000-0100-00008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2" name="Line 1119">
          <a:extLst>
            <a:ext uri="{FF2B5EF4-FFF2-40B4-BE49-F238E27FC236}">
              <a16:creationId xmlns:a16="http://schemas.microsoft.com/office/drawing/2014/main" id="{00000000-0008-0000-0100-00008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3" name="Line 1120">
          <a:extLst>
            <a:ext uri="{FF2B5EF4-FFF2-40B4-BE49-F238E27FC236}">
              <a16:creationId xmlns:a16="http://schemas.microsoft.com/office/drawing/2014/main" id="{00000000-0008-0000-0100-00008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4" name="Line 1121">
          <a:extLst>
            <a:ext uri="{FF2B5EF4-FFF2-40B4-BE49-F238E27FC236}">
              <a16:creationId xmlns:a16="http://schemas.microsoft.com/office/drawing/2014/main" id="{00000000-0008-0000-0100-00008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5" name="Line 1122">
          <a:extLst>
            <a:ext uri="{FF2B5EF4-FFF2-40B4-BE49-F238E27FC236}">
              <a16:creationId xmlns:a16="http://schemas.microsoft.com/office/drawing/2014/main" id="{00000000-0008-0000-0100-00008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6" name="Line 1123">
          <a:extLst>
            <a:ext uri="{FF2B5EF4-FFF2-40B4-BE49-F238E27FC236}">
              <a16:creationId xmlns:a16="http://schemas.microsoft.com/office/drawing/2014/main" id="{00000000-0008-0000-0100-00008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7" name="Line 1124">
          <a:extLst>
            <a:ext uri="{FF2B5EF4-FFF2-40B4-BE49-F238E27FC236}">
              <a16:creationId xmlns:a16="http://schemas.microsoft.com/office/drawing/2014/main" id="{00000000-0008-0000-0100-00008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8" name="Line 1125">
          <a:extLst>
            <a:ext uri="{FF2B5EF4-FFF2-40B4-BE49-F238E27FC236}">
              <a16:creationId xmlns:a16="http://schemas.microsoft.com/office/drawing/2014/main" id="{00000000-0008-0000-0100-00008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39" name="Line 1126">
          <a:extLst>
            <a:ext uri="{FF2B5EF4-FFF2-40B4-BE49-F238E27FC236}">
              <a16:creationId xmlns:a16="http://schemas.microsoft.com/office/drawing/2014/main" id="{00000000-0008-0000-0100-00008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0" name="Line 1127">
          <a:extLst>
            <a:ext uri="{FF2B5EF4-FFF2-40B4-BE49-F238E27FC236}">
              <a16:creationId xmlns:a16="http://schemas.microsoft.com/office/drawing/2014/main" id="{00000000-0008-0000-0100-00008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1" name="Line 1128">
          <a:extLst>
            <a:ext uri="{FF2B5EF4-FFF2-40B4-BE49-F238E27FC236}">
              <a16:creationId xmlns:a16="http://schemas.microsoft.com/office/drawing/2014/main" id="{00000000-0008-0000-0100-00008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2" name="Line 1129">
          <a:extLst>
            <a:ext uri="{FF2B5EF4-FFF2-40B4-BE49-F238E27FC236}">
              <a16:creationId xmlns:a16="http://schemas.microsoft.com/office/drawing/2014/main" id="{00000000-0008-0000-0100-00008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3" name="Line 1130">
          <a:extLst>
            <a:ext uri="{FF2B5EF4-FFF2-40B4-BE49-F238E27FC236}">
              <a16:creationId xmlns:a16="http://schemas.microsoft.com/office/drawing/2014/main" id="{00000000-0008-0000-0100-00008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4" name="Line 1131">
          <a:extLst>
            <a:ext uri="{FF2B5EF4-FFF2-40B4-BE49-F238E27FC236}">
              <a16:creationId xmlns:a16="http://schemas.microsoft.com/office/drawing/2014/main" id="{00000000-0008-0000-0100-00009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5" name="Line 1132">
          <a:extLst>
            <a:ext uri="{FF2B5EF4-FFF2-40B4-BE49-F238E27FC236}">
              <a16:creationId xmlns:a16="http://schemas.microsoft.com/office/drawing/2014/main" id="{00000000-0008-0000-0100-00009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6" name="Line 1133">
          <a:extLst>
            <a:ext uri="{FF2B5EF4-FFF2-40B4-BE49-F238E27FC236}">
              <a16:creationId xmlns:a16="http://schemas.microsoft.com/office/drawing/2014/main" id="{00000000-0008-0000-0100-00009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7" name="Line 1134">
          <a:extLst>
            <a:ext uri="{FF2B5EF4-FFF2-40B4-BE49-F238E27FC236}">
              <a16:creationId xmlns:a16="http://schemas.microsoft.com/office/drawing/2014/main" id="{00000000-0008-0000-0100-00009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8" name="Line 1135">
          <a:extLst>
            <a:ext uri="{FF2B5EF4-FFF2-40B4-BE49-F238E27FC236}">
              <a16:creationId xmlns:a16="http://schemas.microsoft.com/office/drawing/2014/main" id="{00000000-0008-0000-0100-00009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49" name="Line 1136">
          <a:extLst>
            <a:ext uri="{FF2B5EF4-FFF2-40B4-BE49-F238E27FC236}">
              <a16:creationId xmlns:a16="http://schemas.microsoft.com/office/drawing/2014/main" id="{00000000-0008-0000-0100-00009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0" name="Line 1137">
          <a:extLst>
            <a:ext uri="{FF2B5EF4-FFF2-40B4-BE49-F238E27FC236}">
              <a16:creationId xmlns:a16="http://schemas.microsoft.com/office/drawing/2014/main" id="{00000000-0008-0000-0100-00009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1" name="Line 1138">
          <a:extLst>
            <a:ext uri="{FF2B5EF4-FFF2-40B4-BE49-F238E27FC236}">
              <a16:creationId xmlns:a16="http://schemas.microsoft.com/office/drawing/2014/main" id="{00000000-0008-0000-0100-00009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2" name="Line 1139">
          <a:extLst>
            <a:ext uri="{FF2B5EF4-FFF2-40B4-BE49-F238E27FC236}">
              <a16:creationId xmlns:a16="http://schemas.microsoft.com/office/drawing/2014/main" id="{00000000-0008-0000-0100-00009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3" name="Line 1140">
          <a:extLst>
            <a:ext uri="{FF2B5EF4-FFF2-40B4-BE49-F238E27FC236}">
              <a16:creationId xmlns:a16="http://schemas.microsoft.com/office/drawing/2014/main" id="{00000000-0008-0000-0100-00009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4" name="Line 1141">
          <a:extLst>
            <a:ext uri="{FF2B5EF4-FFF2-40B4-BE49-F238E27FC236}">
              <a16:creationId xmlns:a16="http://schemas.microsoft.com/office/drawing/2014/main" id="{00000000-0008-0000-0100-00009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5" name="Line 1142">
          <a:extLst>
            <a:ext uri="{FF2B5EF4-FFF2-40B4-BE49-F238E27FC236}">
              <a16:creationId xmlns:a16="http://schemas.microsoft.com/office/drawing/2014/main" id="{00000000-0008-0000-0100-00009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6" name="Line 1143">
          <a:extLst>
            <a:ext uri="{FF2B5EF4-FFF2-40B4-BE49-F238E27FC236}">
              <a16:creationId xmlns:a16="http://schemas.microsoft.com/office/drawing/2014/main" id="{00000000-0008-0000-0100-00009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7" name="Line 1144">
          <a:extLst>
            <a:ext uri="{FF2B5EF4-FFF2-40B4-BE49-F238E27FC236}">
              <a16:creationId xmlns:a16="http://schemas.microsoft.com/office/drawing/2014/main" id="{00000000-0008-0000-0100-00009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8" name="Line 1145">
          <a:extLst>
            <a:ext uri="{FF2B5EF4-FFF2-40B4-BE49-F238E27FC236}">
              <a16:creationId xmlns:a16="http://schemas.microsoft.com/office/drawing/2014/main" id="{00000000-0008-0000-0100-00009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59" name="Line 1146">
          <a:extLst>
            <a:ext uri="{FF2B5EF4-FFF2-40B4-BE49-F238E27FC236}">
              <a16:creationId xmlns:a16="http://schemas.microsoft.com/office/drawing/2014/main" id="{00000000-0008-0000-0100-00009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0" name="Line 1147">
          <a:extLst>
            <a:ext uri="{FF2B5EF4-FFF2-40B4-BE49-F238E27FC236}">
              <a16:creationId xmlns:a16="http://schemas.microsoft.com/office/drawing/2014/main" id="{00000000-0008-0000-0100-0000A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1" name="Line 1148">
          <a:extLst>
            <a:ext uri="{FF2B5EF4-FFF2-40B4-BE49-F238E27FC236}">
              <a16:creationId xmlns:a16="http://schemas.microsoft.com/office/drawing/2014/main" id="{00000000-0008-0000-0100-0000A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2" name="Line 1149">
          <a:extLst>
            <a:ext uri="{FF2B5EF4-FFF2-40B4-BE49-F238E27FC236}">
              <a16:creationId xmlns:a16="http://schemas.microsoft.com/office/drawing/2014/main" id="{00000000-0008-0000-0100-0000A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3" name="Line 1150">
          <a:extLst>
            <a:ext uri="{FF2B5EF4-FFF2-40B4-BE49-F238E27FC236}">
              <a16:creationId xmlns:a16="http://schemas.microsoft.com/office/drawing/2014/main" id="{00000000-0008-0000-0100-0000A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4" name="Line 1151">
          <a:extLst>
            <a:ext uri="{FF2B5EF4-FFF2-40B4-BE49-F238E27FC236}">
              <a16:creationId xmlns:a16="http://schemas.microsoft.com/office/drawing/2014/main" id="{00000000-0008-0000-0100-0000A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5" name="Line 1152">
          <a:extLst>
            <a:ext uri="{FF2B5EF4-FFF2-40B4-BE49-F238E27FC236}">
              <a16:creationId xmlns:a16="http://schemas.microsoft.com/office/drawing/2014/main" id="{00000000-0008-0000-0100-0000A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6" name="Line 1153">
          <a:extLst>
            <a:ext uri="{FF2B5EF4-FFF2-40B4-BE49-F238E27FC236}">
              <a16:creationId xmlns:a16="http://schemas.microsoft.com/office/drawing/2014/main" id="{00000000-0008-0000-0100-0000A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7" name="Line 1154">
          <a:extLst>
            <a:ext uri="{FF2B5EF4-FFF2-40B4-BE49-F238E27FC236}">
              <a16:creationId xmlns:a16="http://schemas.microsoft.com/office/drawing/2014/main" id="{00000000-0008-0000-0100-0000A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8" name="Line 1155">
          <a:extLst>
            <a:ext uri="{FF2B5EF4-FFF2-40B4-BE49-F238E27FC236}">
              <a16:creationId xmlns:a16="http://schemas.microsoft.com/office/drawing/2014/main" id="{00000000-0008-0000-0100-0000A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69" name="Line 1156">
          <a:extLst>
            <a:ext uri="{FF2B5EF4-FFF2-40B4-BE49-F238E27FC236}">
              <a16:creationId xmlns:a16="http://schemas.microsoft.com/office/drawing/2014/main" id="{00000000-0008-0000-0100-0000A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0" name="Line 1157">
          <a:extLst>
            <a:ext uri="{FF2B5EF4-FFF2-40B4-BE49-F238E27FC236}">
              <a16:creationId xmlns:a16="http://schemas.microsoft.com/office/drawing/2014/main" id="{00000000-0008-0000-0100-0000A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1" name="Line 1158">
          <a:extLst>
            <a:ext uri="{FF2B5EF4-FFF2-40B4-BE49-F238E27FC236}">
              <a16:creationId xmlns:a16="http://schemas.microsoft.com/office/drawing/2014/main" id="{00000000-0008-0000-0100-0000A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2" name="Line 1159">
          <a:extLst>
            <a:ext uri="{FF2B5EF4-FFF2-40B4-BE49-F238E27FC236}">
              <a16:creationId xmlns:a16="http://schemas.microsoft.com/office/drawing/2014/main" id="{00000000-0008-0000-0100-0000A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3" name="Line 1160">
          <a:extLst>
            <a:ext uri="{FF2B5EF4-FFF2-40B4-BE49-F238E27FC236}">
              <a16:creationId xmlns:a16="http://schemas.microsoft.com/office/drawing/2014/main" id="{00000000-0008-0000-0100-0000A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4" name="Line 1161">
          <a:extLst>
            <a:ext uri="{FF2B5EF4-FFF2-40B4-BE49-F238E27FC236}">
              <a16:creationId xmlns:a16="http://schemas.microsoft.com/office/drawing/2014/main" id="{00000000-0008-0000-0100-0000A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5" name="Line 1162">
          <a:extLst>
            <a:ext uri="{FF2B5EF4-FFF2-40B4-BE49-F238E27FC236}">
              <a16:creationId xmlns:a16="http://schemas.microsoft.com/office/drawing/2014/main" id="{00000000-0008-0000-0100-0000A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6" name="Line 1163">
          <a:extLst>
            <a:ext uri="{FF2B5EF4-FFF2-40B4-BE49-F238E27FC236}">
              <a16:creationId xmlns:a16="http://schemas.microsoft.com/office/drawing/2014/main" id="{00000000-0008-0000-0100-0000B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7" name="Line 1164">
          <a:extLst>
            <a:ext uri="{FF2B5EF4-FFF2-40B4-BE49-F238E27FC236}">
              <a16:creationId xmlns:a16="http://schemas.microsoft.com/office/drawing/2014/main" id="{00000000-0008-0000-0100-0000B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8" name="Line 1165">
          <a:extLst>
            <a:ext uri="{FF2B5EF4-FFF2-40B4-BE49-F238E27FC236}">
              <a16:creationId xmlns:a16="http://schemas.microsoft.com/office/drawing/2014/main" id="{00000000-0008-0000-0100-0000B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79" name="Line 1166">
          <a:extLst>
            <a:ext uri="{FF2B5EF4-FFF2-40B4-BE49-F238E27FC236}">
              <a16:creationId xmlns:a16="http://schemas.microsoft.com/office/drawing/2014/main" id="{00000000-0008-0000-0100-0000B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0" name="Line 1167">
          <a:extLst>
            <a:ext uri="{FF2B5EF4-FFF2-40B4-BE49-F238E27FC236}">
              <a16:creationId xmlns:a16="http://schemas.microsoft.com/office/drawing/2014/main" id="{00000000-0008-0000-0100-0000B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1" name="Line 1168">
          <a:extLst>
            <a:ext uri="{FF2B5EF4-FFF2-40B4-BE49-F238E27FC236}">
              <a16:creationId xmlns:a16="http://schemas.microsoft.com/office/drawing/2014/main" id="{00000000-0008-0000-0100-0000B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2" name="Line 1169">
          <a:extLst>
            <a:ext uri="{FF2B5EF4-FFF2-40B4-BE49-F238E27FC236}">
              <a16:creationId xmlns:a16="http://schemas.microsoft.com/office/drawing/2014/main" id="{00000000-0008-0000-0100-0000B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3" name="Line 1170">
          <a:extLst>
            <a:ext uri="{FF2B5EF4-FFF2-40B4-BE49-F238E27FC236}">
              <a16:creationId xmlns:a16="http://schemas.microsoft.com/office/drawing/2014/main" id="{00000000-0008-0000-0100-0000B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4" name="Line 1171">
          <a:extLst>
            <a:ext uri="{FF2B5EF4-FFF2-40B4-BE49-F238E27FC236}">
              <a16:creationId xmlns:a16="http://schemas.microsoft.com/office/drawing/2014/main" id="{00000000-0008-0000-0100-0000B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5" name="Line 1172">
          <a:extLst>
            <a:ext uri="{FF2B5EF4-FFF2-40B4-BE49-F238E27FC236}">
              <a16:creationId xmlns:a16="http://schemas.microsoft.com/office/drawing/2014/main" id="{00000000-0008-0000-0100-0000B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6" name="Line 1173">
          <a:extLst>
            <a:ext uri="{FF2B5EF4-FFF2-40B4-BE49-F238E27FC236}">
              <a16:creationId xmlns:a16="http://schemas.microsoft.com/office/drawing/2014/main" id="{00000000-0008-0000-0100-0000B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7" name="Line 1174">
          <a:extLst>
            <a:ext uri="{FF2B5EF4-FFF2-40B4-BE49-F238E27FC236}">
              <a16:creationId xmlns:a16="http://schemas.microsoft.com/office/drawing/2014/main" id="{00000000-0008-0000-0100-0000B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8" name="Line 1175">
          <a:extLst>
            <a:ext uri="{FF2B5EF4-FFF2-40B4-BE49-F238E27FC236}">
              <a16:creationId xmlns:a16="http://schemas.microsoft.com/office/drawing/2014/main" id="{00000000-0008-0000-0100-0000B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89" name="Line 1176">
          <a:extLst>
            <a:ext uri="{FF2B5EF4-FFF2-40B4-BE49-F238E27FC236}">
              <a16:creationId xmlns:a16="http://schemas.microsoft.com/office/drawing/2014/main" id="{00000000-0008-0000-0100-0000B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0" name="Line 1177">
          <a:extLst>
            <a:ext uri="{FF2B5EF4-FFF2-40B4-BE49-F238E27FC236}">
              <a16:creationId xmlns:a16="http://schemas.microsoft.com/office/drawing/2014/main" id="{00000000-0008-0000-0100-0000B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1" name="Line 1178">
          <a:extLst>
            <a:ext uri="{FF2B5EF4-FFF2-40B4-BE49-F238E27FC236}">
              <a16:creationId xmlns:a16="http://schemas.microsoft.com/office/drawing/2014/main" id="{00000000-0008-0000-0100-0000B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2" name="Line 1179">
          <a:extLst>
            <a:ext uri="{FF2B5EF4-FFF2-40B4-BE49-F238E27FC236}">
              <a16:creationId xmlns:a16="http://schemas.microsoft.com/office/drawing/2014/main" id="{00000000-0008-0000-0100-0000C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3" name="Line 1180">
          <a:extLst>
            <a:ext uri="{FF2B5EF4-FFF2-40B4-BE49-F238E27FC236}">
              <a16:creationId xmlns:a16="http://schemas.microsoft.com/office/drawing/2014/main" id="{00000000-0008-0000-0100-0000C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4" name="Line 1181">
          <a:extLst>
            <a:ext uri="{FF2B5EF4-FFF2-40B4-BE49-F238E27FC236}">
              <a16:creationId xmlns:a16="http://schemas.microsoft.com/office/drawing/2014/main" id="{00000000-0008-0000-0100-0000C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5" name="Line 1182">
          <a:extLst>
            <a:ext uri="{FF2B5EF4-FFF2-40B4-BE49-F238E27FC236}">
              <a16:creationId xmlns:a16="http://schemas.microsoft.com/office/drawing/2014/main" id="{00000000-0008-0000-0100-0000C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6" name="Line 1183">
          <a:extLst>
            <a:ext uri="{FF2B5EF4-FFF2-40B4-BE49-F238E27FC236}">
              <a16:creationId xmlns:a16="http://schemas.microsoft.com/office/drawing/2014/main" id="{00000000-0008-0000-0100-0000C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7" name="Line 1184">
          <a:extLst>
            <a:ext uri="{FF2B5EF4-FFF2-40B4-BE49-F238E27FC236}">
              <a16:creationId xmlns:a16="http://schemas.microsoft.com/office/drawing/2014/main" id="{00000000-0008-0000-0100-0000C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8" name="Line 1185">
          <a:extLst>
            <a:ext uri="{FF2B5EF4-FFF2-40B4-BE49-F238E27FC236}">
              <a16:creationId xmlns:a16="http://schemas.microsoft.com/office/drawing/2014/main" id="{00000000-0008-0000-0100-0000C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599" name="Line 1186">
          <a:extLst>
            <a:ext uri="{FF2B5EF4-FFF2-40B4-BE49-F238E27FC236}">
              <a16:creationId xmlns:a16="http://schemas.microsoft.com/office/drawing/2014/main" id="{00000000-0008-0000-0100-0000C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0" name="Line 1187">
          <a:extLst>
            <a:ext uri="{FF2B5EF4-FFF2-40B4-BE49-F238E27FC236}">
              <a16:creationId xmlns:a16="http://schemas.microsoft.com/office/drawing/2014/main" id="{00000000-0008-0000-0100-0000C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1" name="Line 1188">
          <a:extLst>
            <a:ext uri="{FF2B5EF4-FFF2-40B4-BE49-F238E27FC236}">
              <a16:creationId xmlns:a16="http://schemas.microsoft.com/office/drawing/2014/main" id="{00000000-0008-0000-0100-0000C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2" name="Line 1189">
          <a:extLst>
            <a:ext uri="{FF2B5EF4-FFF2-40B4-BE49-F238E27FC236}">
              <a16:creationId xmlns:a16="http://schemas.microsoft.com/office/drawing/2014/main" id="{00000000-0008-0000-0100-0000C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3" name="Line 1190">
          <a:extLst>
            <a:ext uri="{FF2B5EF4-FFF2-40B4-BE49-F238E27FC236}">
              <a16:creationId xmlns:a16="http://schemas.microsoft.com/office/drawing/2014/main" id="{00000000-0008-0000-0100-0000C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4" name="Line 1191">
          <a:extLst>
            <a:ext uri="{FF2B5EF4-FFF2-40B4-BE49-F238E27FC236}">
              <a16:creationId xmlns:a16="http://schemas.microsoft.com/office/drawing/2014/main" id="{00000000-0008-0000-0100-0000C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5" name="Line 1192">
          <a:extLst>
            <a:ext uri="{FF2B5EF4-FFF2-40B4-BE49-F238E27FC236}">
              <a16:creationId xmlns:a16="http://schemas.microsoft.com/office/drawing/2014/main" id="{00000000-0008-0000-0100-0000C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6" name="Line 1193">
          <a:extLst>
            <a:ext uri="{FF2B5EF4-FFF2-40B4-BE49-F238E27FC236}">
              <a16:creationId xmlns:a16="http://schemas.microsoft.com/office/drawing/2014/main" id="{00000000-0008-0000-0100-0000C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7" name="Line 1194">
          <a:extLst>
            <a:ext uri="{FF2B5EF4-FFF2-40B4-BE49-F238E27FC236}">
              <a16:creationId xmlns:a16="http://schemas.microsoft.com/office/drawing/2014/main" id="{00000000-0008-0000-0100-0000C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8" name="Line 1195">
          <a:extLst>
            <a:ext uri="{FF2B5EF4-FFF2-40B4-BE49-F238E27FC236}">
              <a16:creationId xmlns:a16="http://schemas.microsoft.com/office/drawing/2014/main" id="{00000000-0008-0000-0100-0000D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09" name="Line 1196">
          <a:extLst>
            <a:ext uri="{FF2B5EF4-FFF2-40B4-BE49-F238E27FC236}">
              <a16:creationId xmlns:a16="http://schemas.microsoft.com/office/drawing/2014/main" id="{00000000-0008-0000-0100-0000D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0" name="Line 1197">
          <a:extLst>
            <a:ext uri="{FF2B5EF4-FFF2-40B4-BE49-F238E27FC236}">
              <a16:creationId xmlns:a16="http://schemas.microsoft.com/office/drawing/2014/main" id="{00000000-0008-0000-0100-0000D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1" name="Line 1198">
          <a:extLst>
            <a:ext uri="{FF2B5EF4-FFF2-40B4-BE49-F238E27FC236}">
              <a16:creationId xmlns:a16="http://schemas.microsoft.com/office/drawing/2014/main" id="{00000000-0008-0000-0100-0000D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2" name="Line 1199">
          <a:extLst>
            <a:ext uri="{FF2B5EF4-FFF2-40B4-BE49-F238E27FC236}">
              <a16:creationId xmlns:a16="http://schemas.microsoft.com/office/drawing/2014/main" id="{00000000-0008-0000-0100-0000D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3" name="Line 1200">
          <a:extLst>
            <a:ext uri="{FF2B5EF4-FFF2-40B4-BE49-F238E27FC236}">
              <a16:creationId xmlns:a16="http://schemas.microsoft.com/office/drawing/2014/main" id="{00000000-0008-0000-0100-0000D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4" name="Line 1201">
          <a:extLst>
            <a:ext uri="{FF2B5EF4-FFF2-40B4-BE49-F238E27FC236}">
              <a16:creationId xmlns:a16="http://schemas.microsoft.com/office/drawing/2014/main" id="{00000000-0008-0000-0100-0000D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5" name="Line 1202">
          <a:extLst>
            <a:ext uri="{FF2B5EF4-FFF2-40B4-BE49-F238E27FC236}">
              <a16:creationId xmlns:a16="http://schemas.microsoft.com/office/drawing/2014/main" id="{00000000-0008-0000-0100-0000D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6" name="Line 1203">
          <a:extLst>
            <a:ext uri="{FF2B5EF4-FFF2-40B4-BE49-F238E27FC236}">
              <a16:creationId xmlns:a16="http://schemas.microsoft.com/office/drawing/2014/main" id="{00000000-0008-0000-0100-0000D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7" name="Line 1204">
          <a:extLst>
            <a:ext uri="{FF2B5EF4-FFF2-40B4-BE49-F238E27FC236}">
              <a16:creationId xmlns:a16="http://schemas.microsoft.com/office/drawing/2014/main" id="{00000000-0008-0000-0100-0000D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8" name="Line 1205">
          <a:extLst>
            <a:ext uri="{FF2B5EF4-FFF2-40B4-BE49-F238E27FC236}">
              <a16:creationId xmlns:a16="http://schemas.microsoft.com/office/drawing/2014/main" id="{00000000-0008-0000-0100-0000D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19" name="Line 1206">
          <a:extLst>
            <a:ext uri="{FF2B5EF4-FFF2-40B4-BE49-F238E27FC236}">
              <a16:creationId xmlns:a16="http://schemas.microsoft.com/office/drawing/2014/main" id="{00000000-0008-0000-0100-0000D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0" name="Line 1207">
          <a:extLst>
            <a:ext uri="{FF2B5EF4-FFF2-40B4-BE49-F238E27FC236}">
              <a16:creationId xmlns:a16="http://schemas.microsoft.com/office/drawing/2014/main" id="{00000000-0008-0000-0100-0000D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1" name="Line 1208">
          <a:extLst>
            <a:ext uri="{FF2B5EF4-FFF2-40B4-BE49-F238E27FC236}">
              <a16:creationId xmlns:a16="http://schemas.microsoft.com/office/drawing/2014/main" id="{00000000-0008-0000-0100-0000D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2" name="Line 1209">
          <a:extLst>
            <a:ext uri="{FF2B5EF4-FFF2-40B4-BE49-F238E27FC236}">
              <a16:creationId xmlns:a16="http://schemas.microsoft.com/office/drawing/2014/main" id="{00000000-0008-0000-0100-0000D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3" name="Line 1210">
          <a:extLst>
            <a:ext uri="{FF2B5EF4-FFF2-40B4-BE49-F238E27FC236}">
              <a16:creationId xmlns:a16="http://schemas.microsoft.com/office/drawing/2014/main" id="{00000000-0008-0000-0100-0000D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4" name="Line 1211">
          <a:extLst>
            <a:ext uri="{FF2B5EF4-FFF2-40B4-BE49-F238E27FC236}">
              <a16:creationId xmlns:a16="http://schemas.microsoft.com/office/drawing/2014/main" id="{00000000-0008-0000-0100-0000E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5" name="Line 1212">
          <a:extLst>
            <a:ext uri="{FF2B5EF4-FFF2-40B4-BE49-F238E27FC236}">
              <a16:creationId xmlns:a16="http://schemas.microsoft.com/office/drawing/2014/main" id="{00000000-0008-0000-0100-0000E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6" name="Line 1213">
          <a:extLst>
            <a:ext uri="{FF2B5EF4-FFF2-40B4-BE49-F238E27FC236}">
              <a16:creationId xmlns:a16="http://schemas.microsoft.com/office/drawing/2014/main" id="{00000000-0008-0000-0100-0000E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7" name="Line 1214">
          <a:extLst>
            <a:ext uri="{FF2B5EF4-FFF2-40B4-BE49-F238E27FC236}">
              <a16:creationId xmlns:a16="http://schemas.microsoft.com/office/drawing/2014/main" id="{00000000-0008-0000-0100-0000E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8" name="Line 1215">
          <a:extLst>
            <a:ext uri="{FF2B5EF4-FFF2-40B4-BE49-F238E27FC236}">
              <a16:creationId xmlns:a16="http://schemas.microsoft.com/office/drawing/2014/main" id="{00000000-0008-0000-0100-0000E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29" name="Line 1216">
          <a:extLst>
            <a:ext uri="{FF2B5EF4-FFF2-40B4-BE49-F238E27FC236}">
              <a16:creationId xmlns:a16="http://schemas.microsoft.com/office/drawing/2014/main" id="{00000000-0008-0000-0100-0000E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0" name="Line 1217">
          <a:extLst>
            <a:ext uri="{FF2B5EF4-FFF2-40B4-BE49-F238E27FC236}">
              <a16:creationId xmlns:a16="http://schemas.microsoft.com/office/drawing/2014/main" id="{00000000-0008-0000-0100-0000E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1" name="Line 1218">
          <a:extLst>
            <a:ext uri="{FF2B5EF4-FFF2-40B4-BE49-F238E27FC236}">
              <a16:creationId xmlns:a16="http://schemas.microsoft.com/office/drawing/2014/main" id="{00000000-0008-0000-0100-0000E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2" name="Line 1219">
          <a:extLst>
            <a:ext uri="{FF2B5EF4-FFF2-40B4-BE49-F238E27FC236}">
              <a16:creationId xmlns:a16="http://schemas.microsoft.com/office/drawing/2014/main" id="{00000000-0008-0000-0100-0000E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3" name="Line 1220">
          <a:extLst>
            <a:ext uri="{FF2B5EF4-FFF2-40B4-BE49-F238E27FC236}">
              <a16:creationId xmlns:a16="http://schemas.microsoft.com/office/drawing/2014/main" id="{00000000-0008-0000-0100-0000E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4" name="Line 1221">
          <a:extLst>
            <a:ext uri="{FF2B5EF4-FFF2-40B4-BE49-F238E27FC236}">
              <a16:creationId xmlns:a16="http://schemas.microsoft.com/office/drawing/2014/main" id="{00000000-0008-0000-0100-0000E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5" name="Line 1222">
          <a:extLst>
            <a:ext uri="{FF2B5EF4-FFF2-40B4-BE49-F238E27FC236}">
              <a16:creationId xmlns:a16="http://schemas.microsoft.com/office/drawing/2014/main" id="{00000000-0008-0000-0100-0000E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6" name="Line 1223">
          <a:extLst>
            <a:ext uri="{FF2B5EF4-FFF2-40B4-BE49-F238E27FC236}">
              <a16:creationId xmlns:a16="http://schemas.microsoft.com/office/drawing/2014/main" id="{00000000-0008-0000-0100-0000E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7" name="Line 1224">
          <a:extLst>
            <a:ext uri="{FF2B5EF4-FFF2-40B4-BE49-F238E27FC236}">
              <a16:creationId xmlns:a16="http://schemas.microsoft.com/office/drawing/2014/main" id="{00000000-0008-0000-0100-0000E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8" name="Line 1225">
          <a:extLst>
            <a:ext uri="{FF2B5EF4-FFF2-40B4-BE49-F238E27FC236}">
              <a16:creationId xmlns:a16="http://schemas.microsoft.com/office/drawing/2014/main" id="{00000000-0008-0000-0100-0000E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39" name="Line 1226">
          <a:extLst>
            <a:ext uri="{FF2B5EF4-FFF2-40B4-BE49-F238E27FC236}">
              <a16:creationId xmlns:a16="http://schemas.microsoft.com/office/drawing/2014/main" id="{00000000-0008-0000-0100-0000E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0" name="Line 1227">
          <a:extLst>
            <a:ext uri="{FF2B5EF4-FFF2-40B4-BE49-F238E27FC236}">
              <a16:creationId xmlns:a16="http://schemas.microsoft.com/office/drawing/2014/main" id="{00000000-0008-0000-0100-0000F0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1" name="Line 1228">
          <a:extLst>
            <a:ext uri="{FF2B5EF4-FFF2-40B4-BE49-F238E27FC236}">
              <a16:creationId xmlns:a16="http://schemas.microsoft.com/office/drawing/2014/main" id="{00000000-0008-0000-0100-0000F1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2" name="Line 1229">
          <a:extLst>
            <a:ext uri="{FF2B5EF4-FFF2-40B4-BE49-F238E27FC236}">
              <a16:creationId xmlns:a16="http://schemas.microsoft.com/office/drawing/2014/main" id="{00000000-0008-0000-0100-0000F2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3" name="Line 1230">
          <a:extLst>
            <a:ext uri="{FF2B5EF4-FFF2-40B4-BE49-F238E27FC236}">
              <a16:creationId xmlns:a16="http://schemas.microsoft.com/office/drawing/2014/main" id="{00000000-0008-0000-0100-0000F3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4" name="Line 1231">
          <a:extLst>
            <a:ext uri="{FF2B5EF4-FFF2-40B4-BE49-F238E27FC236}">
              <a16:creationId xmlns:a16="http://schemas.microsoft.com/office/drawing/2014/main" id="{00000000-0008-0000-0100-0000F4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5" name="Line 1232">
          <a:extLst>
            <a:ext uri="{FF2B5EF4-FFF2-40B4-BE49-F238E27FC236}">
              <a16:creationId xmlns:a16="http://schemas.microsoft.com/office/drawing/2014/main" id="{00000000-0008-0000-0100-0000F5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6" name="Line 1233">
          <a:extLst>
            <a:ext uri="{FF2B5EF4-FFF2-40B4-BE49-F238E27FC236}">
              <a16:creationId xmlns:a16="http://schemas.microsoft.com/office/drawing/2014/main" id="{00000000-0008-0000-0100-0000F6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7" name="Line 1234">
          <a:extLst>
            <a:ext uri="{FF2B5EF4-FFF2-40B4-BE49-F238E27FC236}">
              <a16:creationId xmlns:a16="http://schemas.microsoft.com/office/drawing/2014/main" id="{00000000-0008-0000-0100-0000F7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8" name="Line 1235">
          <a:extLst>
            <a:ext uri="{FF2B5EF4-FFF2-40B4-BE49-F238E27FC236}">
              <a16:creationId xmlns:a16="http://schemas.microsoft.com/office/drawing/2014/main" id="{00000000-0008-0000-0100-0000F8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49" name="Line 1236">
          <a:extLst>
            <a:ext uri="{FF2B5EF4-FFF2-40B4-BE49-F238E27FC236}">
              <a16:creationId xmlns:a16="http://schemas.microsoft.com/office/drawing/2014/main" id="{00000000-0008-0000-0100-0000F9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0" name="Line 1237">
          <a:extLst>
            <a:ext uri="{FF2B5EF4-FFF2-40B4-BE49-F238E27FC236}">
              <a16:creationId xmlns:a16="http://schemas.microsoft.com/office/drawing/2014/main" id="{00000000-0008-0000-0100-0000FA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1" name="Line 1238">
          <a:extLst>
            <a:ext uri="{FF2B5EF4-FFF2-40B4-BE49-F238E27FC236}">
              <a16:creationId xmlns:a16="http://schemas.microsoft.com/office/drawing/2014/main" id="{00000000-0008-0000-0100-0000FB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2" name="Line 1239">
          <a:extLst>
            <a:ext uri="{FF2B5EF4-FFF2-40B4-BE49-F238E27FC236}">
              <a16:creationId xmlns:a16="http://schemas.microsoft.com/office/drawing/2014/main" id="{00000000-0008-0000-0100-0000FC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3" name="Line 1240">
          <a:extLst>
            <a:ext uri="{FF2B5EF4-FFF2-40B4-BE49-F238E27FC236}">
              <a16:creationId xmlns:a16="http://schemas.microsoft.com/office/drawing/2014/main" id="{00000000-0008-0000-0100-0000FD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4" name="Line 1241">
          <a:extLst>
            <a:ext uri="{FF2B5EF4-FFF2-40B4-BE49-F238E27FC236}">
              <a16:creationId xmlns:a16="http://schemas.microsoft.com/office/drawing/2014/main" id="{00000000-0008-0000-0100-0000FE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5" name="Line 1242">
          <a:extLst>
            <a:ext uri="{FF2B5EF4-FFF2-40B4-BE49-F238E27FC236}">
              <a16:creationId xmlns:a16="http://schemas.microsoft.com/office/drawing/2014/main" id="{00000000-0008-0000-0100-0000FF59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6" name="Line 1243">
          <a:extLst>
            <a:ext uri="{FF2B5EF4-FFF2-40B4-BE49-F238E27FC236}">
              <a16:creationId xmlns:a16="http://schemas.microsoft.com/office/drawing/2014/main" id="{00000000-0008-0000-0100-00000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7" name="Line 1244">
          <a:extLst>
            <a:ext uri="{FF2B5EF4-FFF2-40B4-BE49-F238E27FC236}">
              <a16:creationId xmlns:a16="http://schemas.microsoft.com/office/drawing/2014/main" id="{00000000-0008-0000-0100-00000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8" name="Line 1245">
          <a:extLst>
            <a:ext uri="{FF2B5EF4-FFF2-40B4-BE49-F238E27FC236}">
              <a16:creationId xmlns:a16="http://schemas.microsoft.com/office/drawing/2014/main" id="{00000000-0008-0000-0100-00000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59" name="Line 1246">
          <a:extLst>
            <a:ext uri="{FF2B5EF4-FFF2-40B4-BE49-F238E27FC236}">
              <a16:creationId xmlns:a16="http://schemas.microsoft.com/office/drawing/2014/main" id="{00000000-0008-0000-0100-00000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0" name="Line 1247">
          <a:extLst>
            <a:ext uri="{FF2B5EF4-FFF2-40B4-BE49-F238E27FC236}">
              <a16:creationId xmlns:a16="http://schemas.microsoft.com/office/drawing/2014/main" id="{00000000-0008-0000-0100-00000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1" name="Line 1248">
          <a:extLst>
            <a:ext uri="{FF2B5EF4-FFF2-40B4-BE49-F238E27FC236}">
              <a16:creationId xmlns:a16="http://schemas.microsoft.com/office/drawing/2014/main" id="{00000000-0008-0000-0100-00000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2" name="Line 1249">
          <a:extLst>
            <a:ext uri="{FF2B5EF4-FFF2-40B4-BE49-F238E27FC236}">
              <a16:creationId xmlns:a16="http://schemas.microsoft.com/office/drawing/2014/main" id="{00000000-0008-0000-0100-00000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3" name="Line 1250">
          <a:extLst>
            <a:ext uri="{FF2B5EF4-FFF2-40B4-BE49-F238E27FC236}">
              <a16:creationId xmlns:a16="http://schemas.microsoft.com/office/drawing/2014/main" id="{00000000-0008-0000-0100-00000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4" name="Line 1251">
          <a:extLst>
            <a:ext uri="{FF2B5EF4-FFF2-40B4-BE49-F238E27FC236}">
              <a16:creationId xmlns:a16="http://schemas.microsoft.com/office/drawing/2014/main" id="{00000000-0008-0000-0100-00000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5" name="Line 1252">
          <a:extLst>
            <a:ext uri="{FF2B5EF4-FFF2-40B4-BE49-F238E27FC236}">
              <a16:creationId xmlns:a16="http://schemas.microsoft.com/office/drawing/2014/main" id="{00000000-0008-0000-0100-00000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6" name="Line 1253">
          <a:extLst>
            <a:ext uri="{FF2B5EF4-FFF2-40B4-BE49-F238E27FC236}">
              <a16:creationId xmlns:a16="http://schemas.microsoft.com/office/drawing/2014/main" id="{00000000-0008-0000-0100-00000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7" name="Line 1254">
          <a:extLst>
            <a:ext uri="{FF2B5EF4-FFF2-40B4-BE49-F238E27FC236}">
              <a16:creationId xmlns:a16="http://schemas.microsoft.com/office/drawing/2014/main" id="{00000000-0008-0000-0100-00000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8" name="Line 1255">
          <a:extLst>
            <a:ext uri="{FF2B5EF4-FFF2-40B4-BE49-F238E27FC236}">
              <a16:creationId xmlns:a16="http://schemas.microsoft.com/office/drawing/2014/main" id="{00000000-0008-0000-0100-00000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69" name="Line 1256">
          <a:extLst>
            <a:ext uri="{FF2B5EF4-FFF2-40B4-BE49-F238E27FC236}">
              <a16:creationId xmlns:a16="http://schemas.microsoft.com/office/drawing/2014/main" id="{00000000-0008-0000-0100-00000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0" name="Line 1257">
          <a:extLst>
            <a:ext uri="{FF2B5EF4-FFF2-40B4-BE49-F238E27FC236}">
              <a16:creationId xmlns:a16="http://schemas.microsoft.com/office/drawing/2014/main" id="{00000000-0008-0000-0100-00000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1" name="Line 1258">
          <a:extLst>
            <a:ext uri="{FF2B5EF4-FFF2-40B4-BE49-F238E27FC236}">
              <a16:creationId xmlns:a16="http://schemas.microsoft.com/office/drawing/2014/main" id="{00000000-0008-0000-0100-00000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2" name="Line 1259">
          <a:extLst>
            <a:ext uri="{FF2B5EF4-FFF2-40B4-BE49-F238E27FC236}">
              <a16:creationId xmlns:a16="http://schemas.microsoft.com/office/drawing/2014/main" id="{00000000-0008-0000-0100-00001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3" name="Line 1260">
          <a:extLst>
            <a:ext uri="{FF2B5EF4-FFF2-40B4-BE49-F238E27FC236}">
              <a16:creationId xmlns:a16="http://schemas.microsoft.com/office/drawing/2014/main" id="{00000000-0008-0000-0100-00001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4" name="Line 1261">
          <a:extLst>
            <a:ext uri="{FF2B5EF4-FFF2-40B4-BE49-F238E27FC236}">
              <a16:creationId xmlns:a16="http://schemas.microsoft.com/office/drawing/2014/main" id="{00000000-0008-0000-0100-00001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5" name="Line 1262">
          <a:extLst>
            <a:ext uri="{FF2B5EF4-FFF2-40B4-BE49-F238E27FC236}">
              <a16:creationId xmlns:a16="http://schemas.microsoft.com/office/drawing/2014/main" id="{00000000-0008-0000-0100-00001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6" name="Line 1263">
          <a:extLst>
            <a:ext uri="{FF2B5EF4-FFF2-40B4-BE49-F238E27FC236}">
              <a16:creationId xmlns:a16="http://schemas.microsoft.com/office/drawing/2014/main" id="{00000000-0008-0000-0100-00001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7" name="Line 1264">
          <a:extLst>
            <a:ext uri="{FF2B5EF4-FFF2-40B4-BE49-F238E27FC236}">
              <a16:creationId xmlns:a16="http://schemas.microsoft.com/office/drawing/2014/main" id="{00000000-0008-0000-0100-00001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8" name="Line 1265">
          <a:extLst>
            <a:ext uri="{FF2B5EF4-FFF2-40B4-BE49-F238E27FC236}">
              <a16:creationId xmlns:a16="http://schemas.microsoft.com/office/drawing/2014/main" id="{00000000-0008-0000-0100-00001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79" name="Line 1266">
          <a:extLst>
            <a:ext uri="{FF2B5EF4-FFF2-40B4-BE49-F238E27FC236}">
              <a16:creationId xmlns:a16="http://schemas.microsoft.com/office/drawing/2014/main" id="{00000000-0008-0000-0100-00001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0" name="Line 1267">
          <a:extLst>
            <a:ext uri="{FF2B5EF4-FFF2-40B4-BE49-F238E27FC236}">
              <a16:creationId xmlns:a16="http://schemas.microsoft.com/office/drawing/2014/main" id="{00000000-0008-0000-0100-00001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1" name="Line 1268">
          <a:extLst>
            <a:ext uri="{FF2B5EF4-FFF2-40B4-BE49-F238E27FC236}">
              <a16:creationId xmlns:a16="http://schemas.microsoft.com/office/drawing/2014/main" id="{00000000-0008-0000-0100-00001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2" name="Line 1269">
          <a:extLst>
            <a:ext uri="{FF2B5EF4-FFF2-40B4-BE49-F238E27FC236}">
              <a16:creationId xmlns:a16="http://schemas.microsoft.com/office/drawing/2014/main" id="{00000000-0008-0000-0100-00001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3" name="Line 1270">
          <a:extLst>
            <a:ext uri="{FF2B5EF4-FFF2-40B4-BE49-F238E27FC236}">
              <a16:creationId xmlns:a16="http://schemas.microsoft.com/office/drawing/2014/main" id="{00000000-0008-0000-0100-00001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4" name="Line 1271">
          <a:extLst>
            <a:ext uri="{FF2B5EF4-FFF2-40B4-BE49-F238E27FC236}">
              <a16:creationId xmlns:a16="http://schemas.microsoft.com/office/drawing/2014/main" id="{00000000-0008-0000-0100-00001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5" name="Line 1272">
          <a:extLst>
            <a:ext uri="{FF2B5EF4-FFF2-40B4-BE49-F238E27FC236}">
              <a16:creationId xmlns:a16="http://schemas.microsoft.com/office/drawing/2014/main" id="{00000000-0008-0000-0100-00001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6" name="Line 1273">
          <a:extLst>
            <a:ext uri="{FF2B5EF4-FFF2-40B4-BE49-F238E27FC236}">
              <a16:creationId xmlns:a16="http://schemas.microsoft.com/office/drawing/2014/main" id="{00000000-0008-0000-0100-00001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7" name="Line 1274">
          <a:extLst>
            <a:ext uri="{FF2B5EF4-FFF2-40B4-BE49-F238E27FC236}">
              <a16:creationId xmlns:a16="http://schemas.microsoft.com/office/drawing/2014/main" id="{00000000-0008-0000-0100-00001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8" name="Line 1275">
          <a:extLst>
            <a:ext uri="{FF2B5EF4-FFF2-40B4-BE49-F238E27FC236}">
              <a16:creationId xmlns:a16="http://schemas.microsoft.com/office/drawing/2014/main" id="{00000000-0008-0000-0100-00002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89" name="Line 1276">
          <a:extLst>
            <a:ext uri="{FF2B5EF4-FFF2-40B4-BE49-F238E27FC236}">
              <a16:creationId xmlns:a16="http://schemas.microsoft.com/office/drawing/2014/main" id="{00000000-0008-0000-0100-00002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0" name="Line 1277">
          <a:extLst>
            <a:ext uri="{FF2B5EF4-FFF2-40B4-BE49-F238E27FC236}">
              <a16:creationId xmlns:a16="http://schemas.microsoft.com/office/drawing/2014/main" id="{00000000-0008-0000-0100-00002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1" name="Line 1278">
          <a:extLst>
            <a:ext uri="{FF2B5EF4-FFF2-40B4-BE49-F238E27FC236}">
              <a16:creationId xmlns:a16="http://schemas.microsoft.com/office/drawing/2014/main" id="{00000000-0008-0000-0100-00002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2" name="Line 1279">
          <a:extLst>
            <a:ext uri="{FF2B5EF4-FFF2-40B4-BE49-F238E27FC236}">
              <a16:creationId xmlns:a16="http://schemas.microsoft.com/office/drawing/2014/main" id="{00000000-0008-0000-0100-00002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3" name="Line 1280">
          <a:extLst>
            <a:ext uri="{FF2B5EF4-FFF2-40B4-BE49-F238E27FC236}">
              <a16:creationId xmlns:a16="http://schemas.microsoft.com/office/drawing/2014/main" id="{00000000-0008-0000-0100-00002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4" name="Line 1281">
          <a:extLst>
            <a:ext uri="{FF2B5EF4-FFF2-40B4-BE49-F238E27FC236}">
              <a16:creationId xmlns:a16="http://schemas.microsoft.com/office/drawing/2014/main" id="{00000000-0008-0000-0100-00002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5" name="Line 1282">
          <a:extLst>
            <a:ext uri="{FF2B5EF4-FFF2-40B4-BE49-F238E27FC236}">
              <a16:creationId xmlns:a16="http://schemas.microsoft.com/office/drawing/2014/main" id="{00000000-0008-0000-0100-00002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6" name="Line 1283">
          <a:extLst>
            <a:ext uri="{FF2B5EF4-FFF2-40B4-BE49-F238E27FC236}">
              <a16:creationId xmlns:a16="http://schemas.microsoft.com/office/drawing/2014/main" id="{00000000-0008-0000-0100-00002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7" name="Line 1284">
          <a:extLst>
            <a:ext uri="{FF2B5EF4-FFF2-40B4-BE49-F238E27FC236}">
              <a16:creationId xmlns:a16="http://schemas.microsoft.com/office/drawing/2014/main" id="{00000000-0008-0000-0100-00002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8" name="Line 1285">
          <a:extLst>
            <a:ext uri="{FF2B5EF4-FFF2-40B4-BE49-F238E27FC236}">
              <a16:creationId xmlns:a16="http://schemas.microsoft.com/office/drawing/2014/main" id="{00000000-0008-0000-0100-00002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699" name="Line 1286">
          <a:extLst>
            <a:ext uri="{FF2B5EF4-FFF2-40B4-BE49-F238E27FC236}">
              <a16:creationId xmlns:a16="http://schemas.microsoft.com/office/drawing/2014/main" id="{00000000-0008-0000-0100-00002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0" name="Line 1287">
          <a:extLst>
            <a:ext uri="{FF2B5EF4-FFF2-40B4-BE49-F238E27FC236}">
              <a16:creationId xmlns:a16="http://schemas.microsoft.com/office/drawing/2014/main" id="{00000000-0008-0000-0100-00002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1" name="Line 1288">
          <a:extLst>
            <a:ext uri="{FF2B5EF4-FFF2-40B4-BE49-F238E27FC236}">
              <a16:creationId xmlns:a16="http://schemas.microsoft.com/office/drawing/2014/main" id="{00000000-0008-0000-0100-00002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2" name="Line 1289">
          <a:extLst>
            <a:ext uri="{FF2B5EF4-FFF2-40B4-BE49-F238E27FC236}">
              <a16:creationId xmlns:a16="http://schemas.microsoft.com/office/drawing/2014/main" id="{00000000-0008-0000-0100-00002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3" name="Line 1290">
          <a:extLst>
            <a:ext uri="{FF2B5EF4-FFF2-40B4-BE49-F238E27FC236}">
              <a16:creationId xmlns:a16="http://schemas.microsoft.com/office/drawing/2014/main" id="{00000000-0008-0000-0100-00002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4" name="Line 1291">
          <a:extLst>
            <a:ext uri="{FF2B5EF4-FFF2-40B4-BE49-F238E27FC236}">
              <a16:creationId xmlns:a16="http://schemas.microsoft.com/office/drawing/2014/main" id="{00000000-0008-0000-0100-00003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5" name="Line 1292">
          <a:extLst>
            <a:ext uri="{FF2B5EF4-FFF2-40B4-BE49-F238E27FC236}">
              <a16:creationId xmlns:a16="http://schemas.microsoft.com/office/drawing/2014/main" id="{00000000-0008-0000-0100-00003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6" name="Line 1293">
          <a:extLst>
            <a:ext uri="{FF2B5EF4-FFF2-40B4-BE49-F238E27FC236}">
              <a16:creationId xmlns:a16="http://schemas.microsoft.com/office/drawing/2014/main" id="{00000000-0008-0000-0100-00003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7" name="Line 1294">
          <a:extLst>
            <a:ext uri="{FF2B5EF4-FFF2-40B4-BE49-F238E27FC236}">
              <a16:creationId xmlns:a16="http://schemas.microsoft.com/office/drawing/2014/main" id="{00000000-0008-0000-0100-00003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8" name="Line 1295">
          <a:extLst>
            <a:ext uri="{FF2B5EF4-FFF2-40B4-BE49-F238E27FC236}">
              <a16:creationId xmlns:a16="http://schemas.microsoft.com/office/drawing/2014/main" id="{00000000-0008-0000-0100-00003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09" name="Line 1296">
          <a:extLst>
            <a:ext uri="{FF2B5EF4-FFF2-40B4-BE49-F238E27FC236}">
              <a16:creationId xmlns:a16="http://schemas.microsoft.com/office/drawing/2014/main" id="{00000000-0008-0000-0100-00003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0" name="Line 1297">
          <a:extLst>
            <a:ext uri="{FF2B5EF4-FFF2-40B4-BE49-F238E27FC236}">
              <a16:creationId xmlns:a16="http://schemas.microsoft.com/office/drawing/2014/main" id="{00000000-0008-0000-0100-00003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1" name="Line 1298">
          <a:extLst>
            <a:ext uri="{FF2B5EF4-FFF2-40B4-BE49-F238E27FC236}">
              <a16:creationId xmlns:a16="http://schemas.microsoft.com/office/drawing/2014/main" id="{00000000-0008-0000-0100-00003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2" name="Line 1299">
          <a:extLst>
            <a:ext uri="{FF2B5EF4-FFF2-40B4-BE49-F238E27FC236}">
              <a16:creationId xmlns:a16="http://schemas.microsoft.com/office/drawing/2014/main" id="{00000000-0008-0000-0100-00003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3" name="Line 1300">
          <a:extLst>
            <a:ext uri="{FF2B5EF4-FFF2-40B4-BE49-F238E27FC236}">
              <a16:creationId xmlns:a16="http://schemas.microsoft.com/office/drawing/2014/main" id="{00000000-0008-0000-0100-00003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4" name="Line 1301">
          <a:extLst>
            <a:ext uri="{FF2B5EF4-FFF2-40B4-BE49-F238E27FC236}">
              <a16:creationId xmlns:a16="http://schemas.microsoft.com/office/drawing/2014/main" id="{00000000-0008-0000-0100-00003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5" name="Line 1302">
          <a:extLst>
            <a:ext uri="{FF2B5EF4-FFF2-40B4-BE49-F238E27FC236}">
              <a16:creationId xmlns:a16="http://schemas.microsoft.com/office/drawing/2014/main" id="{00000000-0008-0000-0100-00003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6" name="Line 1303">
          <a:extLst>
            <a:ext uri="{FF2B5EF4-FFF2-40B4-BE49-F238E27FC236}">
              <a16:creationId xmlns:a16="http://schemas.microsoft.com/office/drawing/2014/main" id="{00000000-0008-0000-0100-00003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7" name="Line 1304">
          <a:extLst>
            <a:ext uri="{FF2B5EF4-FFF2-40B4-BE49-F238E27FC236}">
              <a16:creationId xmlns:a16="http://schemas.microsoft.com/office/drawing/2014/main" id="{00000000-0008-0000-0100-00003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8" name="Line 1305">
          <a:extLst>
            <a:ext uri="{FF2B5EF4-FFF2-40B4-BE49-F238E27FC236}">
              <a16:creationId xmlns:a16="http://schemas.microsoft.com/office/drawing/2014/main" id="{00000000-0008-0000-0100-00003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19" name="Line 1306">
          <a:extLst>
            <a:ext uri="{FF2B5EF4-FFF2-40B4-BE49-F238E27FC236}">
              <a16:creationId xmlns:a16="http://schemas.microsoft.com/office/drawing/2014/main" id="{00000000-0008-0000-0100-00003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0" name="Line 1307">
          <a:extLst>
            <a:ext uri="{FF2B5EF4-FFF2-40B4-BE49-F238E27FC236}">
              <a16:creationId xmlns:a16="http://schemas.microsoft.com/office/drawing/2014/main" id="{00000000-0008-0000-0100-00004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1" name="Line 1308">
          <a:extLst>
            <a:ext uri="{FF2B5EF4-FFF2-40B4-BE49-F238E27FC236}">
              <a16:creationId xmlns:a16="http://schemas.microsoft.com/office/drawing/2014/main" id="{00000000-0008-0000-0100-00004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2" name="Line 1309">
          <a:extLst>
            <a:ext uri="{FF2B5EF4-FFF2-40B4-BE49-F238E27FC236}">
              <a16:creationId xmlns:a16="http://schemas.microsoft.com/office/drawing/2014/main" id="{00000000-0008-0000-0100-00004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3" name="Line 1310">
          <a:extLst>
            <a:ext uri="{FF2B5EF4-FFF2-40B4-BE49-F238E27FC236}">
              <a16:creationId xmlns:a16="http://schemas.microsoft.com/office/drawing/2014/main" id="{00000000-0008-0000-0100-00004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4" name="Line 1311">
          <a:extLst>
            <a:ext uri="{FF2B5EF4-FFF2-40B4-BE49-F238E27FC236}">
              <a16:creationId xmlns:a16="http://schemas.microsoft.com/office/drawing/2014/main" id="{00000000-0008-0000-0100-00004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5" name="Line 1312">
          <a:extLst>
            <a:ext uri="{FF2B5EF4-FFF2-40B4-BE49-F238E27FC236}">
              <a16:creationId xmlns:a16="http://schemas.microsoft.com/office/drawing/2014/main" id="{00000000-0008-0000-0100-00004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6" name="Line 1313">
          <a:extLst>
            <a:ext uri="{FF2B5EF4-FFF2-40B4-BE49-F238E27FC236}">
              <a16:creationId xmlns:a16="http://schemas.microsoft.com/office/drawing/2014/main" id="{00000000-0008-0000-0100-00004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7" name="Line 1314">
          <a:extLst>
            <a:ext uri="{FF2B5EF4-FFF2-40B4-BE49-F238E27FC236}">
              <a16:creationId xmlns:a16="http://schemas.microsoft.com/office/drawing/2014/main" id="{00000000-0008-0000-0100-00004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8" name="Line 1315">
          <a:extLst>
            <a:ext uri="{FF2B5EF4-FFF2-40B4-BE49-F238E27FC236}">
              <a16:creationId xmlns:a16="http://schemas.microsoft.com/office/drawing/2014/main" id="{00000000-0008-0000-0100-00004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29" name="Line 1316">
          <a:extLst>
            <a:ext uri="{FF2B5EF4-FFF2-40B4-BE49-F238E27FC236}">
              <a16:creationId xmlns:a16="http://schemas.microsoft.com/office/drawing/2014/main" id="{00000000-0008-0000-0100-00004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0" name="Line 1317">
          <a:extLst>
            <a:ext uri="{FF2B5EF4-FFF2-40B4-BE49-F238E27FC236}">
              <a16:creationId xmlns:a16="http://schemas.microsoft.com/office/drawing/2014/main" id="{00000000-0008-0000-0100-00004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1" name="Line 1318">
          <a:extLst>
            <a:ext uri="{FF2B5EF4-FFF2-40B4-BE49-F238E27FC236}">
              <a16:creationId xmlns:a16="http://schemas.microsoft.com/office/drawing/2014/main" id="{00000000-0008-0000-0100-00004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2" name="Line 1319">
          <a:extLst>
            <a:ext uri="{FF2B5EF4-FFF2-40B4-BE49-F238E27FC236}">
              <a16:creationId xmlns:a16="http://schemas.microsoft.com/office/drawing/2014/main" id="{00000000-0008-0000-0100-00004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3" name="Line 1320">
          <a:extLst>
            <a:ext uri="{FF2B5EF4-FFF2-40B4-BE49-F238E27FC236}">
              <a16:creationId xmlns:a16="http://schemas.microsoft.com/office/drawing/2014/main" id="{00000000-0008-0000-0100-00004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4" name="Line 1321">
          <a:extLst>
            <a:ext uri="{FF2B5EF4-FFF2-40B4-BE49-F238E27FC236}">
              <a16:creationId xmlns:a16="http://schemas.microsoft.com/office/drawing/2014/main" id="{00000000-0008-0000-0100-00004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5" name="Line 1322">
          <a:extLst>
            <a:ext uri="{FF2B5EF4-FFF2-40B4-BE49-F238E27FC236}">
              <a16:creationId xmlns:a16="http://schemas.microsoft.com/office/drawing/2014/main" id="{00000000-0008-0000-0100-00004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6" name="Line 1323">
          <a:extLst>
            <a:ext uri="{FF2B5EF4-FFF2-40B4-BE49-F238E27FC236}">
              <a16:creationId xmlns:a16="http://schemas.microsoft.com/office/drawing/2014/main" id="{00000000-0008-0000-0100-00005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7" name="Line 1324">
          <a:extLst>
            <a:ext uri="{FF2B5EF4-FFF2-40B4-BE49-F238E27FC236}">
              <a16:creationId xmlns:a16="http://schemas.microsoft.com/office/drawing/2014/main" id="{00000000-0008-0000-0100-00005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8" name="Line 1325">
          <a:extLst>
            <a:ext uri="{FF2B5EF4-FFF2-40B4-BE49-F238E27FC236}">
              <a16:creationId xmlns:a16="http://schemas.microsoft.com/office/drawing/2014/main" id="{00000000-0008-0000-0100-00005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39" name="Line 1326">
          <a:extLst>
            <a:ext uri="{FF2B5EF4-FFF2-40B4-BE49-F238E27FC236}">
              <a16:creationId xmlns:a16="http://schemas.microsoft.com/office/drawing/2014/main" id="{00000000-0008-0000-0100-00005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0" name="Line 1327">
          <a:extLst>
            <a:ext uri="{FF2B5EF4-FFF2-40B4-BE49-F238E27FC236}">
              <a16:creationId xmlns:a16="http://schemas.microsoft.com/office/drawing/2014/main" id="{00000000-0008-0000-0100-00005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1" name="Line 1328">
          <a:extLst>
            <a:ext uri="{FF2B5EF4-FFF2-40B4-BE49-F238E27FC236}">
              <a16:creationId xmlns:a16="http://schemas.microsoft.com/office/drawing/2014/main" id="{00000000-0008-0000-0100-00005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2" name="Line 1329">
          <a:extLst>
            <a:ext uri="{FF2B5EF4-FFF2-40B4-BE49-F238E27FC236}">
              <a16:creationId xmlns:a16="http://schemas.microsoft.com/office/drawing/2014/main" id="{00000000-0008-0000-0100-00005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3" name="Line 1330">
          <a:extLst>
            <a:ext uri="{FF2B5EF4-FFF2-40B4-BE49-F238E27FC236}">
              <a16:creationId xmlns:a16="http://schemas.microsoft.com/office/drawing/2014/main" id="{00000000-0008-0000-0100-00005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4" name="Line 1331">
          <a:extLst>
            <a:ext uri="{FF2B5EF4-FFF2-40B4-BE49-F238E27FC236}">
              <a16:creationId xmlns:a16="http://schemas.microsoft.com/office/drawing/2014/main" id="{00000000-0008-0000-0100-00005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5" name="Line 1332">
          <a:extLst>
            <a:ext uri="{FF2B5EF4-FFF2-40B4-BE49-F238E27FC236}">
              <a16:creationId xmlns:a16="http://schemas.microsoft.com/office/drawing/2014/main" id="{00000000-0008-0000-0100-00005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6" name="Line 1333">
          <a:extLst>
            <a:ext uri="{FF2B5EF4-FFF2-40B4-BE49-F238E27FC236}">
              <a16:creationId xmlns:a16="http://schemas.microsoft.com/office/drawing/2014/main" id="{00000000-0008-0000-0100-00005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7" name="Line 1334">
          <a:extLst>
            <a:ext uri="{FF2B5EF4-FFF2-40B4-BE49-F238E27FC236}">
              <a16:creationId xmlns:a16="http://schemas.microsoft.com/office/drawing/2014/main" id="{00000000-0008-0000-0100-00005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8" name="Line 1335">
          <a:extLst>
            <a:ext uri="{FF2B5EF4-FFF2-40B4-BE49-F238E27FC236}">
              <a16:creationId xmlns:a16="http://schemas.microsoft.com/office/drawing/2014/main" id="{00000000-0008-0000-0100-00005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49" name="Line 1336">
          <a:extLst>
            <a:ext uri="{FF2B5EF4-FFF2-40B4-BE49-F238E27FC236}">
              <a16:creationId xmlns:a16="http://schemas.microsoft.com/office/drawing/2014/main" id="{00000000-0008-0000-0100-00005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0" name="Line 1337">
          <a:extLst>
            <a:ext uri="{FF2B5EF4-FFF2-40B4-BE49-F238E27FC236}">
              <a16:creationId xmlns:a16="http://schemas.microsoft.com/office/drawing/2014/main" id="{00000000-0008-0000-0100-00005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1" name="Line 1338">
          <a:extLst>
            <a:ext uri="{FF2B5EF4-FFF2-40B4-BE49-F238E27FC236}">
              <a16:creationId xmlns:a16="http://schemas.microsoft.com/office/drawing/2014/main" id="{00000000-0008-0000-0100-00005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2" name="Line 1339">
          <a:extLst>
            <a:ext uri="{FF2B5EF4-FFF2-40B4-BE49-F238E27FC236}">
              <a16:creationId xmlns:a16="http://schemas.microsoft.com/office/drawing/2014/main" id="{00000000-0008-0000-0100-00006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3" name="Line 1340">
          <a:extLst>
            <a:ext uri="{FF2B5EF4-FFF2-40B4-BE49-F238E27FC236}">
              <a16:creationId xmlns:a16="http://schemas.microsoft.com/office/drawing/2014/main" id="{00000000-0008-0000-0100-00006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4" name="Line 1341">
          <a:extLst>
            <a:ext uri="{FF2B5EF4-FFF2-40B4-BE49-F238E27FC236}">
              <a16:creationId xmlns:a16="http://schemas.microsoft.com/office/drawing/2014/main" id="{00000000-0008-0000-0100-00006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5" name="Line 1342">
          <a:extLst>
            <a:ext uri="{FF2B5EF4-FFF2-40B4-BE49-F238E27FC236}">
              <a16:creationId xmlns:a16="http://schemas.microsoft.com/office/drawing/2014/main" id="{00000000-0008-0000-0100-00006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6" name="Line 1343">
          <a:extLst>
            <a:ext uri="{FF2B5EF4-FFF2-40B4-BE49-F238E27FC236}">
              <a16:creationId xmlns:a16="http://schemas.microsoft.com/office/drawing/2014/main" id="{00000000-0008-0000-0100-00006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7" name="Line 1344">
          <a:extLst>
            <a:ext uri="{FF2B5EF4-FFF2-40B4-BE49-F238E27FC236}">
              <a16:creationId xmlns:a16="http://schemas.microsoft.com/office/drawing/2014/main" id="{00000000-0008-0000-0100-00006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8" name="Line 1345">
          <a:extLst>
            <a:ext uri="{FF2B5EF4-FFF2-40B4-BE49-F238E27FC236}">
              <a16:creationId xmlns:a16="http://schemas.microsoft.com/office/drawing/2014/main" id="{00000000-0008-0000-0100-00006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59" name="Line 1346">
          <a:extLst>
            <a:ext uri="{FF2B5EF4-FFF2-40B4-BE49-F238E27FC236}">
              <a16:creationId xmlns:a16="http://schemas.microsoft.com/office/drawing/2014/main" id="{00000000-0008-0000-0100-00006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0" name="Line 1347">
          <a:extLst>
            <a:ext uri="{FF2B5EF4-FFF2-40B4-BE49-F238E27FC236}">
              <a16:creationId xmlns:a16="http://schemas.microsoft.com/office/drawing/2014/main" id="{00000000-0008-0000-0100-00006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1" name="Line 1348">
          <a:extLst>
            <a:ext uri="{FF2B5EF4-FFF2-40B4-BE49-F238E27FC236}">
              <a16:creationId xmlns:a16="http://schemas.microsoft.com/office/drawing/2014/main" id="{00000000-0008-0000-0100-00006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2" name="Line 1349">
          <a:extLst>
            <a:ext uri="{FF2B5EF4-FFF2-40B4-BE49-F238E27FC236}">
              <a16:creationId xmlns:a16="http://schemas.microsoft.com/office/drawing/2014/main" id="{00000000-0008-0000-0100-00006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3" name="Line 1350">
          <a:extLst>
            <a:ext uri="{FF2B5EF4-FFF2-40B4-BE49-F238E27FC236}">
              <a16:creationId xmlns:a16="http://schemas.microsoft.com/office/drawing/2014/main" id="{00000000-0008-0000-0100-00006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4" name="Line 1351">
          <a:extLst>
            <a:ext uri="{FF2B5EF4-FFF2-40B4-BE49-F238E27FC236}">
              <a16:creationId xmlns:a16="http://schemas.microsoft.com/office/drawing/2014/main" id="{00000000-0008-0000-0100-00006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5" name="Line 1352">
          <a:extLst>
            <a:ext uri="{FF2B5EF4-FFF2-40B4-BE49-F238E27FC236}">
              <a16:creationId xmlns:a16="http://schemas.microsoft.com/office/drawing/2014/main" id="{00000000-0008-0000-0100-00006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6" name="Line 1353">
          <a:extLst>
            <a:ext uri="{FF2B5EF4-FFF2-40B4-BE49-F238E27FC236}">
              <a16:creationId xmlns:a16="http://schemas.microsoft.com/office/drawing/2014/main" id="{00000000-0008-0000-0100-00006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7" name="Line 1354">
          <a:extLst>
            <a:ext uri="{FF2B5EF4-FFF2-40B4-BE49-F238E27FC236}">
              <a16:creationId xmlns:a16="http://schemas.microsoft.com/office/drawing/2014/main" id="{00000000-0008-0000-0100-00006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8" name="Line 1355">
          <a:extLst>
            <a:ext uri="{FF2B5EF4-FFF2-40B4-BE49-F238E27FC236}">
              <a16:creationId xmlns:a16="http://schemas.microsoft.com/office/drawing/2014/main" id="{00000000-0008-0000-0100-00007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69" name="Line 1356">
          <a:extLst>
            <a:ext uri="{FF2B5EF4-FFF2-40B4-BE49-F238E27FC236}">
              <a16:creationId xmlns:a16="http://schemas.microsoft.com/office/drawing/2014/main" id="{00000000-0008-0000-0100-00007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0" name="Line 1357">
          <a:extLst>
            <a:ext uri="{FF2B5EF4-FFF2-40B4-BE49-F238E27FC236}">
              <a16:creationId xmlns:a16="http://schemas.microsoft.com/office/drawing/2014/main" id="{00000000-0008-0000-0100-00007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1" name="Line 1358">
          <a:extLst>
            <a:ext uri="{FF2B5EF4-FFF2-40B4-BE49-F238E27FC236}">
              <a16:creationId xmlns:a16="http://schemas.microsoft.com/office/drawing/2014/main" id="{00000000-0008-0000-0100-00007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2" name="Line 1359">
          <a:extLst>
            <a:ext uri="{FF2B5EF4-FFF2-40B4-BE49-F238E27FC236}">
              <a16:creationId xmlns:a16="http://schemas.microsoft.com/office/drawing/2014/main" id="{00000000-0008-0000-0100-00007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3" name="Line 1360">
          <a:extLst>
            <a:ext uri="{FF2B5EF4-FFF2-40B4-BE49-F238E27FC236}">
              <a16:creationId xmlns:a16="http://schemas.microsoft.com/office/drawing/2014/main" id="{00000000-0008-0000-0100-00007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4" name="Line 1361">
          <a:extLst>
            <a:ext uri="{FF2B5EF4-FFF2-40B4-BE49-F238E27FC236}">
              <a16:creationId xmlns:a16="http://schemas.microsoft.com/office/drawing/2014/main" id="{00000000-0008-0000-0100-00007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5" name="Line 1362">
          <a:extLst>
            <a:ext uri="{FF2B5EF4-FFF2-40B4-BE49-F238E27FC236}">
              <a16:creationId xmlns:a16="http://schemas.microsoft.com/office/drawing/2014/main" id="{00000000-0008-0000-0100-00007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6" name="Line 1363">
          <a:extLst>
            <a:ext uri="{FF2B5EF4-FFF2-40B4-BE49-F238E27FC236}">
              <a16:creationId xmlns:a16="http://schemas.microsoft.com/office/drawing/2014/main" id="{00000000-0008-0000-0100-00007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7" name="Line 1364">
          <a:extLst>
            <a:ext uri="{FF2B5EF4-FFF2-40B4-BE49-F238E27FC236}">
              <a16:creationId xmlns:a16="http://schemas.microsoft.com/office/drawing/2014/main" id="{00000000-0008-0000-0100-00007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8" name="Line 1365">
          <a:extLst>
            <a:ext uri="{FF2B5EF4-FFF2-40B4-BE49-F238E27FC236}">
              <a16:creationId xmlns:a16="http://schemas.microsoft.com/office/drawing/2014/main" id="{00000000-0008-0000-0100-00007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79" name="Line 1366">
          <a:extLst>
            <a:ext uri="{FF2B5EF4-FFF2-40B4-BE49-F238E27FC236}">
              <a16:creationId xmlns:a16="http://schemas.microsoft.com/office/drawing/2014/main" id="{00000000-0008-0000-0100-00007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0" name="Line 263">
          <a:extLst>
            <a:ext uri="{FF2B5EF4-FFF2-40B4-BE49-F238E27FC236}">
              <a16:creationId xmlns:a16="http://schemas.microsoft.com/office/drawing/2014/main" id="{00000000-0008-0000-0100-00007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1" name="Line 264">
          <a:extLst>
            <a:ext uri="{FF2B5EF4-FFF2-40B4-BE49-F238E27FC236}">
              <a16:creationId xmlns:a16="http://schemas.microsoft.com/office/drawing/2014/main" id="{00000000-0008-0000-0100-00007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2" name="Line 265">
          <a:extLst>
            <a:ext uri="{FF2B5EF4-FFF2-40B4-BE49-F238E27FC236}">
              <a16:creationId xmlns:a16="http://schemas.microsoft.com/office/drawing/2014/main" id="{00000000-0008-0000-0100-00007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3" name="Line 266">
          <a:extLst>
            <a:ext uri="{FF2B5EF4-FFF2-40B4-BE49-F238E27FC236}">
              <a16:creationId xmlns:a16="http://schemas.microsoft.com/office/drawing/2014/main" id="{00000000-0008-0000-0100-00007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4" name="Line 267">
          <a:extLst>
            <a:ext uri="{FF2B5EF4-FFF2-40B4-BE49-F238E27FC236}">
              <a16:creationId xmlns:a16="http://schemas.microsoft.com/office/drawing/2014/main" id="{00000000-0008-0000-0100-00008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5" name="Line 268">
          <a:extLst>
            <a:ext uri="{FF2B5EF4-FFF2-40B4-BE49-F238E27FC236}">
              <a16:creationId xmlns:a16="http://schemas.microsoft.com/office/drawing/2014/main" id="{00000000-0008-0000-0100-00008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6" name="Line 269">
          <a:extLst>
            <a:ext uri="{FF2B5EF4-FFF2-40B4-BE49-F238E27FC236}">
              <a16:creationId xmlns:a16="http://schemas.microsoft.com/office/drawing/2014/main" id="{00000000-0008-0000-0100-00008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7" name="Line 270">
          <a:extLst>
            <a:ext uri="{FF2B5EF4-FFF2-40B4-BE49-F238E27FC236}">
              <a16:creationId xmlns:a16="http://schemas.microsoft.com/office/drawing/2014/main" id="{00000000-0008-0000-0100-00008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8" name="Line 271">
          <a:extLst>
            <a:ext uri="{FF2B5EF4-FFF2-40B4-BE49-F238E27FC236}">
              <a16:creationId xmlns:a16="http://schemas.microsoft.com/office/drawing/2014/main" id="{00000000-0008-0000-0100-00008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89" name="Line 272">
          <a:extLst>
            <a:ext uri="{FF2B5EF4-FFF2-40B4-BE49-F238E27FC236}">
              <a16:creationId xmlns:a16="http://schemas.microsoft.com/office/drawing/2014/main" id="{00000000-0008-0000-0100-00008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0" name="Line 273">
          <a:extLst>
            <a:ext uri="{FF2B5EF4-FFF2-40B4-BE49-F238E27FC236}">
              <a16:creationId xmlns:a16="http://schemas.microsoft.com/office/drawing/2014/main" id="{00000000-0008-0000-0100-00008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1" name="Line 274">
          <a:extLst>
            <a:ext uri="{FF2B5EF4-FFF2-40B4-BE49-F238E27FC236}">
              <a16:creationId xmlns:a16="http://schemas.microsoft.com/office/drawing/2014/main" id="{00000000-0008-0000-0100-00008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2" name="Line 275">
          <a:extLst>
            <a:ext uri="{FF2B5EF4-FFF2-40B4-BE49-F238E27FC236}">
              <a16:creationId xmlns:a16="http://schemas.microsoft.com/office/drawing/2014/main" id="{00000000-0008-0000-0100-00008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3" name="Line 276">
          <a:extLst>
            <a:ext uri="{FF2B5EF4-FFF2-40B4-BE49-F238E27FC236}">
              <a16:creationId xmlns:a16="http://schemas.microsoft.com/office/drawing/2014/main" id="{00000000-0008-0000-0100-00008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4" name="Line 277">
          <a:extLst>
            <a:ext uri="{FF2B5EF4-FFF2-40B4-BE49-F238E27FC236}">
              <a16:creationId xmlns:a16="http://schemas.microsoft.com/office/drawing/2014/main" id="{00000000-0008-0000-0100-00008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5" name="Line 278">
          <a:extLst>
            <a:ext uri="{FF2B5EF4-FFF2-40B4-BE49-F238E27FC236}">
              <a16:creationId xmlns:a16="http://schemas.microsoft.com/office/drawing/2014/main" id="{00000000-0008-0000-0100-00008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6" name="Line 279">
          <a:extLst>
            <a:ext uri="{FF2B5EF4-FFF2-40B4-BE49-F238E27FC236}">
              <a16:creationId xmlns:a16="http://schemas.microsoft.com/office/drawing/2014/main" id="{00000000-0008-0000-0100-00008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7" name="Line 280">
          <a:extLst>
            <a:ext uri="{FF2B5EF4-FFF2-40B4-BE49-F238E27FC236}">
              <a16:creationId xmlns:a16="http://schemas.microsoft.com/office/drawing/2014/main" id="{00000000-0008-0000-0100-00008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8" name="Line 281">
          <a:extLst>
            <a:ext uri="{FF2B5EF4-FFF2-40B4-BE49-F238E27FC236}">
              <a16:creationId xmlns:a16="http://schemas.microsoft.com/office/drawing/2014/main" id="{00000000-0008-0000-0100-00008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799" name="Line 282">
          <a:extLst>
            <a:ext uri="{FF2B5EF4-FFF2-40B4-BE49-F238E27FC236}">
              <a16:creationId xmlns:a16="http://schemas.microsoft.com/office/drawing/2014/main" id="{00000000-0008-0000-0100-00008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0" name="Line 283">
          <a:extLst>
            <a:ext uri="{FF2B5EF4-FFF2-40B4-BE49-F238E27FC236}">
              <a16:creationId xmlns:a16="http://schemas.microsoft.com/office/drawing/2014/main" id="{00000000-0008-0000-0100-00009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1" name="Line 284">
          <a:extLst>
            <a:ext uri="{FF2B5EF4-FFF2-40B4-BE49-F238E27FC236}">
              <a16:creationId xmlns:a16="http://schemas.microsoft.com/office/drawing/2014/main" id="{00000000-0008-0000-0100-00009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2" name="Line 285">
          <a:extLst>
            <a:ext uri="{FF2B5EF4-FFF2-40B4-BE49-F238E27FC236}">
              <a16:creationId xmlns:a16="http://schemas.microsoft.com/office/drawing/2014/main" id="{00000000-0008-0000-0100-00009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3" name="Line 286">
          <a:extLst>
            <a:ext uri="{FF2B5EF4-FFF2-40B4-BE49-F238E27FC236}">
              <a16:creationId xmlns:a16="http://schemas.microsoft.com/office/drawing/2014/main" id="{00000000-0008-0000-0100-00009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4" name="Line 287">
          <a:extLst>
            <a:ext uri="{FF2B5EF4-FFF2-40B4-BE49-F238E27FC236}">
              <a16:creationId xmlns:a16="http://schemas.microsoft.com/office/drawing/2014/main" id="{00000000-0008-0000-0100-00009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5" name="Line 288">
          <a:extLst>
            <a:ext uri="{FF2B5EF4-FFF2-40B4-BE49-F238E27FC236}">
              <a16:creationId xmlns:a16="http://schemas.microsoft.com/office/drawing/2014/main" id="{00000000-0008-0000-0100-00009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6" name="Line 289">
          <a:extLst>
            <a:ext uri="{FF2B5EF4-FFF2-40B4-BE49-F238E27FC236}">
              <a16:creationId xmlns:a16="http://schemas.microsoft.com/office/drawing/2014/main" id="{00000000-0008-0000-0100-00009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7" name="Line 290">
          <a:extLst>
            <a:ext uri="{FF2B5EF4-FFF2-40B4-BE49-F238E27FC236}">
              <a16:creationId xmlns:a16="http://schemas.microsoft.com/office/drawing/2014/main" id="{00000000-0008-0000-0100-00009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8" name="Line 291">
          <a:extLst>
            <a:ext uri="{FF2B5EF4-FFF2-40B4-BE49-F238E27FC236}">
              <a16:creationId xmlns:a16="http://schemas.microsoft.com/office/drawing/2014/main" id="{00000000-0008-0000-0100-00009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09" name="Line 292">
          <a:extLst>
            <a:ext uri="{FF2B5EF4-FFF2-40B4-BE49-F238E27FC236}">
              <a16:creationId xmlns:a16="http://schemas.microsoft.com/office/drawing/2014/main" id="{00000000-0008-0000-0100-00009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0" name="Line 293">
          <a:extLst>
            <a:ext uri="{FF2B5EF4-FFF2-40B4-BE49-F238E27FC236}">
              <a16:creationId xmlns:a16="http://schemas.microsoft.com/office/drawing/2014/main" id="{00000000-0008-0000-0100-00009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1" name="Line 294">
          <a:extLst>
            <a:ext uri="{FF2B5EF4-FFF2-40B4-BE49-F238E27FC236}">
              <a16:creationId xmlns:a16="http://schemas.microsoft.com/office/drawing/2014/main" id="{00000000-0008-0000-0100-00009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2" name="Line 295">
          <a:extLst>
            <a:ext uri="{FF2B5EF4-FFF2-40B4-BE49-F238E27FC236}">
              <a16:creationId xmlns:a16="http://schemas.microsoft.com/office/drawing/2014/main" id="{00000000-0008-0000-0100-00009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3" name="Line 296">
          <a:extLst>
            <a:ext uri="{FF2B5EF4-FFF2-40B4-BE49-F238E27FC236}">
              <a16:creationId xmlns:a16="http://schemas.microsoft.com/office/drawing/2014/main" id="{00000000-0008-0000-0100-00009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4" name="Line 297">
          <a:extLst>
            <a:ext uri="{FF2B5EF4-FFF2-40B4-BE49-F238E27FC236}">
              <a16:creationId xmlns:a16="http://schemas.microsoft.com/office/drawing/2014/main" id="{00000000-0008-0000-0100-00009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5" name="Line 298">
          <a:extLst>
            <a:ext uri="{FF2B5EF4-FFF2-40B4-BE49-F238E27FC236}">
              <a16:creationId xmlns:a16="http://schemas.microsoft.com/office/drawing/2014/main" id="{00000000-0008-0000-0100-00009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6" name="Line 299">
          <a:extLst>
            <a:ext uri="{FF2B5EF4-FFF2-40B4-BE49-F238E27FC236}">
              <a16:creationId xmlns:a16="http://schemas.microsoft.com/office/drawing/2014/main" id="{00000000-0008-0000-0100-0000A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7" name="Line 300">
          <a:extLst>
            <a:ext uri="{FF2B5EF4-FFF2-40B4-BE49-F238E27FC236}">
              <a16:creationId xmlns:a16="http://schemas.microsoft.com/office/drawing/2014/main" id="{00000000-0008-0000-0100-0000A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8" name="Line 301">
          <a:extLst>
            <a:ext uri="{FF2B5EF4-FFF2-40B4-BE49-F238E27FC236}">
              <a16:creationId xmlns:a16="http://schemas.microsoft.com/office/drawing/2014/main" id="{00000000-0008-0000-0100-0000A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19" name="Line 302">
          <a:extLst>
            <a:ext uri="{FF2B5EF4-FFF2-40B4-BE49-F238E27FC236}">
              <a16:creationId xmlns:a16="http://schemas.microsoft.com/office/drawing/2014/main" id="{00000000-0008-0000-0100-0000A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0" name="Line 303">
          <a:extLst>
            <a:ext uri="{FF2B5EF4-FFF2-40B4-BE49-F238E27FC236}">
              <a16:creationId xmlns:a16="http://schemas.microsoft.com/office/drawing/2014/main" id="{00000000-0008-0000-0100-0000A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1" name="Line 304">
          <a:extLst>
            <a:ext uri="{FF2B5EF4-FFF2-40B4-BE49-F238E27FC236}">
              <a16:creationId xmlns:a16="http://schemas.microsoft.com/office/drawing/2014/main" id="{00000000-0008-0000-0100-0000A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2" name="Line 305">
          <a:extLst>
            <a:ext uri="{FF2B5EF4-FFF2-40B4-BE49-F238E27FC236}">
              <a16:creationId xmlns:a16="http://schemas.microsoft.com/office/drawing/2014/main" id="{00000000-0008-0000-0100-0000A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3" name="Line 306">
          <a:extLst>
            <a:ext uri="{FF2B5EF4-FFF2-40B4-BE49-F238E27FC236}">
              <a16:creationId xmlns:a16="http://schemas.microsoft.com/office/drawing/2014/main" id="{00000000-0008-0000-0100-0000A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4" name="Line 307">
          <a:extLst>
            <a:ext uri="{FF2B5EF4-FFF2-40B4-BE49-F238E27FC236}">
              <a16:creationId xmlns:a16="http://schemas.microsoft.com/office/drawing/2014/main" id="{00000000-0008-0000-0100-0000A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5" name="Line 308">
          <a:extLst>
            <a:ext uri="{FF2B5EF4-FFF2-40B4-BE49-F238E27FC236}">
              <a16:creationId xmlns:a16="http://schemas.microsoft.com/office/drawing/2014/main" id="{00000000-0008-0000-0100-0000A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6" name="Line 309">
          <a:extLst>
            <a:ext uri="{FF2B5EF4-FFF2-40B4-BE49-F238E27FC236}">
              <a16:creationId xmlns:a16="http://schemas.microsoft.com/office/drawing/2014/main" id="{00000000-0008-0000-0100-0000A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7" name="Line 310">
          <a:extLst>
            <a:ext uri="{FF2B5EF4-FFF2-40B4-BE49-F238E27FC236}">
              <a16:creationId xmlns:a16="http://schemas.microsoft.com/office/drawing/2014/main" id="{00000000-0008-0000-0100-0000A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8" name="Line 311">
          <a:extLst>
            <a:ext uri="{FF2B5EF4-FFF2-40B4-BE49-F238E27FC236}">
              <a16:creationId xmlns:a16="http://schemas.microsoft.com/office/drawing/2014/main" id="{00000000-0008-0000-0100-0000A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29" name="Line 312">
          <a:extLst>
            <a:ext uri="{FF2B5EF4-FFF2-40B4-BE49-F238E27FC236}">
              <a16:creationId xmlns:a16="http://schemas.microsoft.com/office/drawing/2014/main" id="{00000000-0008-0000-0100-0000A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0" name="Line 313">
          <a:extLst>
            <a:ext uri="{FF2B5EF4-FFF2-40B4-BE49-F238E27FC236}">
              <a16:creationId xmlns:a16="http://schemas.microsoft.com/office/drawing/2014/main" id="{00000000-0008-0000-0100-0000A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1" name="Line 314">
          <a:extLst>
            <a:ext uri="{FF2B5EF4-FFF2-40B4-BE49-F238E27FC236}">
              <a16:creationId xmlns:a16="http://schemas.microsoft.com/office/drawing/2014/main" id="{00000000-0008-0000-0100-0000A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2" name="Line 315">
          <a:extLst>
            <a:ext uri="{FF2B5EF4-FFF2-40B4-BE49-F238E27FC236}">
              <a16:creationId xmlns:a16="http://schemas.microsoft.com/office/drawing/2014/main" id="{00000000-0008-0000-0100-0000B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3" name="Line 316">
          <a:extLst>
            <a:ext uri="{FF2B5EF4-FFF2-40B4-BE49-F238E27FC236}">
              <a16:creationId xmlns:a16="http://schemas.microsoft.com/office/drawing/2014/main" id="{00000000-0008-0000-0100-0000B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4" name="Line 317">
          <a:extLst>
            <a:ext uri="{FF2B5EF4-FFF2-40B4-BE49-F238E27FC236}">
              <a16:creationId xmlns:a16="http://schemas.microsoft.com/office/drawing/2014/main" id="{00000000-0008-0000-0100-0000B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5" name="Line 318">
          <a:extLst>
            <a:ext uri="{FF2B5EF4-FFF2-40B4-BE49-F238E27FC236}">
              <a16:creationId xmlns:a16="http://schemas.microsoft.com/office/drawing/2014/main" id="{00000000-0008-0000-0100-0000B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6" name="Line 319">
          <a:extLst>
            <a:ext uri="{FF2B5EF4-FFF2-40B4-BE49-F238E27FC236}">
              <a16:creationId xmlns:a16="http://schemas.microsoft.com/office/drawing/2014/main" id="{00000000-0008-0000-0100-0000B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7" name="Line 320">
          <a:extLst>
            <a:ext uri="{FF2B5EF4-FFF2-40B4-BE49-F238E27FC236}">
              <a16:creationId xmlns:a16="http://schemas.microsoft.com/office/drawing/2014/main" id="{00000000-0008-0000-0100-0000B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8" name="Line 321">
          <a:extLst>
            <a:ext uri="{FF2B5EF4-FFF2-40B4-BE49-F238E27FC236}">
              <a16:creationId xmlns:a16="http://schemas.microsoft.com/office/drawing/2014/main" id="{00000000-0008-0000-0100-0000B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39" name="Line 322">
          <a:extLst>
            <a:ext uri="{FF2B5EF4-FFF2-40B4-BE49-F238E27FC236}">
              <a16:creationId xmlns:a16="http://schemas.microsoft.com/office/drawing/2014/main" id="{00000000-0008-0000-0100-0000B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0" name="Line 323">
          <a:extLst>
            <a:ext uri="{FF2B5EF4-FFF2-40B4-BE49-F238E27FC236}">
              <a16:creationId xmlns:a16="http://schemas.microsoft.com/office/drawing/2014/main" id="{00000000-0008-0000-0100-0000B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1" name="Line 324">
          <a:extLst>
            <a:ext uri="{FF2B5EF4-FFF2-40B4-BE49-F238E27FC236}">
              <a16:creationId xmlns:a16="http://schemas.microsoft.com/office/drawing/2014/main" id="{00000000-0008-0000-0100-0000B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2" name="Line 325">
          <a:extLst>
            <a:ext uri="{FF2B5EF4-FFF2-40B4-BE49-F238E27FC236}">
              <a16:creationId xmlns:a16="http://schemas.microsoft.com/office/drawing/2014/main" id="{00000000-0008-0000-0100-0000B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3" name="Line 326">
          <a:extLst>
            <a:ext uri="{FF2B5EF4-FFF2-40B4-BE49-F238E27FC236}">
              <a16:creationId xmlns:a16="http://schemas.microsoft.com/office/drawing/2014/main" id="{00000000-0008-0000-0100-0000B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4" name="Line 327">
          <a:extLst>
            <a:ext uri="{FF2B5EF4-FFF2-40B4-BE49-F238E27FC236}">
              <a16:creationId xmlns:a16="http://schemas.microsoft.com/office/drawing/2014/main" id="{00000000-0008-0000-0100-0000B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5" name="Line 328">
          <a:extLst>
            <a:ext uri="{FF2B5EF4-FFF2-40B4-BE49-F238E27FC236}">
              <a16:creationId xmlns:a16="http://schemas.microsoft.com/office/drawing/2014/main" id="{00000000-0008-0000-0100-0000B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6" name="Line 329">
          <a:extLst>
            <a:ext uri="{FF2B5EF4-FFF2-40B4-BE49-F238E27FC236}">
              <a16:creationId xmlns:a16="http://schemas.microsoft.com/office/drawing/2014/main" id="{00000000-0008-0000-0100-0000B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7" name="Line 330">
          <a:extLst>
            <a:ext uri="{FF2B5EF4-FFF2-40B4-BE49-F238E27FC236}">
              <a16:creationId xmlns:a16="http://schemas.microsoft.com/office/drawing/2014/main" id="{00000000-0008-0000-0100-0000B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8" name="Line 331">
          <a:extLst>
            <a:ext uri="{FF2B5EF4-FFF2-40B4-BE49-F238E27FC236}">
              <a16:creationId xmlns:a16="http://schemas.microsoft.com/office/drawing/2014/main" id="{00000000-0008-0000-0100-0000C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49" name="Line 332">
          <a:extLst>
            <a:ext uri="{FF2B5EF4-FFF2-40B4-BE49-F238E27FC236}">
              <a16:creationId xmlns:a16="http://schemas.microsoft.com/office/drawing/2014/main" id="{00000000-0008-0000-0100-0000C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0" name="Line 333">
          <a:extLst>
            <a:ext uri="{FF2B5EF4-FFF2-40B4-BE49-F238E27FC236}">
              <a16:creationId xmlns:a16="http://schemas.microsoft.com/office/drawing/2014/main" id="{00000000-0008-0000-0100-0000C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1" name="Line 334">
          <a:extLst>
            <a:ext uri="{FF2B5EF4-FFF2-40B4-BE49-F238E27FC236}">
              <a16:creationId xmlns:a16="http://schemas.microsoft.com/office/drawing/2014/main" id="{00000000-0008-0000-0100-0000C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2" name="Line 335">
          <a:extLst>
            <a:ext uri="{FF2B5EF4-FFF2-40B4-BE49-F238E27FC236}">
              <a16:creationId xmlns:a16="http://schemas.microsoft.com/office/drawing/2014/main" id="{00000000-0008-0000-0100-0000C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3" name="Line 336">
          <a:extLst>
            <a:ext uri="{FF2B5EF4-FFF2-40B4-BE49-F238E27FC236}">
              <a16:creationId xmlns:a16="http://schemas.microsoft.com/office/drawing/2014/main" id="{00000000-0008-0000-0100-0000C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4" name="Line 337">
          <a:extLst>
            <a:ext uri="{FF2B5EF4-FFF2-40B4-BE49-F238E27FC236}">
              <a16:creationId xmlns:a16="http://schemas.microsoft.com/office/drawing/2014/main" id="{00000000-0008-0000-0100-0000C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5" name="Line 338">
          <a:extLst>
            <a:ext uri="{FF2B5EF4-FFF2-40B4-BE49-F238E27FC236}">
              <a16:creationId xmlns:a16="http://schemas.microsoft.com/office/drawing/2014/main" id="{00000000-0008-0000-0100-0000C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6" name="Line 339">
          <a:extLst>
            <a:ext uri="{FF2B5EF4-FFF2-40B4-BE49-F238E27FC236}">
              <a16:creationId xmlns:a16="http://schemas.microsoft.com/office/drawing/2014/main" id="{00000000-0008-0000-0100-0000C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7" name="Line 340">
          <a:extLst>
            <a:ext uri="{FF2B5EF4-FFF2-40B4-BE49-F238E27FC236}">
              <a16:creationId xmlns:a16="http://schemas.microsoft.com/office/drawing/2014/main" id="{00000000-0008-0000-0100-0000C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8" name="Line 341">
          <a:extLst>
            <a:ext uri="{FF2B5EF4-FFF2-40B4-BE49-F238E27FC236}">
              <a16:creationId xmlns:a16="http://schemas.microsoft.com/office/drawing/2014/main" id="{00000000-0008-0000-0100-0000C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59" name="Line 342">
          <a:extLst>
            <a:ext uri="{FF2B5EF4-FFF2-40B4-BE49-F238E27FC236}">
              <a16:creationId xmlns:a16="http://schemas.microsoft.com/office/drawing/2014/main" id="{00000000-0008-0000-0100-0000C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0" name="Line 343">
          <a:extLst>
            <a:ext uri="{FF2B5EF4-FFF2-40B4-BE49-F238E27FC236}">
              <a16:creationId xmlns:a16="http://schemas.microsoft.com/office/drawing/2014/main" id="{00000000-0008-0000-0100-0000C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1" name="Line 344">
          <a:extLst>
            <a:ext uri="{FF2B5EF4-FFF2-40B4-BE49-F238E27FC236}">
              <a16:creationId xmlns:a16="http://schemas.microsoft.com/office/drawing/2014/main" id="{00000000-0008-0000-0100-0000C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2" name="Line 345">
          <a:extLst>
            <a:ext uri="{FF2B5EF4-FFF2-40B4-BE49-F238E27FC236}">
              <a16:creationId xmlns:a16="http://schemas.microsoft.com/office/drawing/2014/main" id="{00000000-0008-0000-0100-0000C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3" name="Line 346">
          <a:extLst>
            <a:ext uri="{FF2B5EF4-FFF2-40B4-BE49-F238E27FC236}">
              <a16:creationId xmlns:a16="http://schemas.microsoft.com/office/drawing/2014/main" id="{00000000-0008-0000-0100-0000C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4" name="Line 347">
          <a:extLst>
            <a:ext uri="{FF2B5EF4-FFF2-40B4-BE49-F238E27FC236}">
              <a16:creationId xmlns:a16="http://schemas.microsoft.com/office/drawing/2014/main" id="{00000000-0008-0000-0100-0000D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5" name="Line 348">
          <a:extLst>
            <a:ext uri="{FF2B5EF4-FFF2-40B4-BE49-F238E27FC236}">
              <a16:creationId xmlns:a16="http://schemas.microsoft.com/office/drawing/2014/main" id="{00000000-0008-0000-0100-0000D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6" name="Line 349">
          <a:extLst>
            <a:ext uri="{FF2B5EF4-FFF2-40B4-BE49-F238E27FC236}">
              <a16:creationId xmlns:a16="http://schemas.microsoft.com/office/drawing/2014/main" id="{00000000-0008-0000-0100-0000D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7" name="Line 350">
          <a:extLst>
            <a:ext uri="{FF2B5EF4-FFF2-40B4-BE49-F238E27FC236}">
              <a16:creationId xmlns:a16="http://schemas.microsoft.com/office/drawing/2014/main" id="{00000000-0008-0000-0100-0000D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8" name="Line 351">
          <a:extLst>
            <a:ext uri="{FF2B5EF4-FFF2-40B4-BE49-F238E27FC236}">
              <a16:creationId xmlns:a16="http://schemas.microsoft.com/office/drawing/2014/main" id="{00000000-0008-0000-0100-0000D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69" name="Line 352">
          <a:extLst>
            <a:ext uri="{FF2B5EF4-FFF2-40B4-BE49-F238E27FC236}">
              <a16:creationId xmlns:a16="http://schemas.microsoft.com/office/drawing/2014/main" id="{00000000-0008-0000-0100-0000D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0" name="Line 353">
          <a:extLst>
            <a:ext uri="{FF2B5EF4-FFF2-40B4-BE49-F238E27FC236}">
              <a16:creationId xmlns:a16="http://schemas.microsoft.com/office/drawing/2014/main" id="{00000000-0008-0000-0100-0000D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1" name="Line 354">
          <a:extLst>
            <a:ext uri="{FF2B5EF4-FFF2-40B4-BE49-F238E27FC236}">
              <a16:creationId xmlns:a16="http://schemas.microsoft.com/office/drawing/2014/main" id="{00000000-0008-0000-0100-0000D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2" name="Line 355">
          <a:extLst>
            <a:ext uri="{FF2B5EF4-FFF2-40B4-BE49-F238E27FC236}">
              <a16:creationId xmlns:a16="http://schemas.microsoft.com/office/drawing/2014/main" id="{00000000-0008-0000-0100-0000D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3" name="Line 356">
          <a:extLst>
            <a:ext uri="{FF2B5EF4-FFF2-40B4-BE49-F238E27FC236}">
              <a16:creationId xmlns:a16="http://schemas.microsoft.com/office/drawing/2014/main" id="{00000000-0008-0000-0100-0000D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4" name="Line 357">
          <a:extLst>
            <a:ext uri="{FF2B5EF4-FFF2-40B4-BE49-F238E27FC236}">
              <a16:creationId xmlns:a16="http://schemas.microsoft.com/office/drawing/2014/main" id="{00000000-0008-0000-0100-0000D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5" name="Line 358">
          <a:extLst>
            <a:ext uri="{FF2B5EF4-FFF2-40B4-BE49-F238E27FC236}">
              <a16:creationId xmlns:a16="http://schemas.microsoft.com/office/drawing/2014/main" id="{00000000-0008-0000-0100-0000D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6" name="Line 359">
          <a:extLst>
            <a:ext uri="{FF2B5EF4-FFF2-40B4-BE49-F238E27FC236}">
              <a16:creationId xmlns:a16="http://schemas.microsoft.com/office/drawing/2014/main" id="{00000000-0008-0000-0100-0000D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7" name="Line 360">
          <a:extLst>
            <a:ext uri="{FF2B5EF4-FFF2-40B4-BE49-F238E27FC236}">
              <a16:creationId xmlns:a16="http://schemas.microsoft.com/office/drawing/2014/main" id="{00000000-0008-0000-0100-0000D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8" name="Line 361">
          <a:extLst>
            <a:ext uri="{FF2B5EF4-FFF2-40B4-BE49-F238E27FC236}">
              <a16:creationId xmlns:a16="http://schemas.microsoft.com/office/drawing/2014/main" id="{00000000-0008-0000-0100-0000D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79" name="Line 362">
          <a:extLst>
            <a:ext uri="{FF2B5EF4-FFF2-40B4-BE49-F238E27FC236}">
              <a16:creationId xmlns:a16="http://schemas.microsoft.com/office/drawing/2014/main" id="{00000000-0008-0000-0100-0000D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0" name="Line 363">
          <a:extLst>
            <a:ext uri="{FF2B5EF4-FFF2-40B4-BE49-F238E27FC236}">
              <a16:creationId xmlns:a16="http://schemas.microsoft.com/office/drawing/2014/main" id="{00000000-0008-0000-0100-0000E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1" name="Line 364">
          <a:extLst>
            <a:ext uri="{FF2B5EF4-FFF2-40B4-BE49-F238E27FC236}">
              <a16:creationId xmlns:a16="http://schemas.microsoft.com/office/drawing/2014/main" id="{00000000-0008-0000-0100-0000E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2" name="Line 365">
          <a:extLst>
            <a:ext uri="{FF2B5EF4-FFF2-40B4-BE49-F238E27FC236}">
              <a16:creationId xmlns:a16="http://schemas.microsoft.com/office/drawing/2014/main" id="{00000000-0008-0000-0100-0000E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3" name="Line 366">
          <a:extLst>
            <a:ext uri="{FF2B5EF4-FFF2-40B4-BE49-F238E27FC236}">
              <a16:creationId xmlns:a16="http://schemas.microsoft.com/office/drawing/2014/main" id="{00000000-0008-0000-0100-0000E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4" name="Line 367">
          <a:extLst>
            <a:ext uri="{FF2B5EF4-FFF2-40B4-BE49-F238E27FC236}">
              <a16:creationId xmlns:a16="http://schemas.microsoft.com/office/drawing/2014/main" id="{00000000-0008-0000-0100-0000E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5" name="Line 368">
          <a:extLst>
            <a:ext uri="{FF2B5EF4-FFF2-40B4-BE49-F238E27FC236}">
              <a16:creationId xmlns:a16="http://schemas.microsoft.com/office/drawing/2014/main" id="{00000000-0008-0000-0100-0000E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6" name="Line 369">
          <a:extLst>
            <a:ext uri="{FF2B5EF4-FFF2-40B4-BE49-F238E27FC236}">
              <a16:creationId xmlns:a16="http://schemas.microsoft.com/office/drawing/2014/main" id="{00000000-0008-0000-0100-0000E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7" name="Line 370">
          <a:extLst>
            <a:ext uri="{FF2B5EF4-FFF2-40B4-BE49-F238E27FC236}">
              <a16:creationId xmlns:a16="http://schemas.microsoft.com/office/drawing/2014/main" id="{00000000-0008-0000-0100-0000E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8" name="Line 371">
          <a:extLst>
            <a:ext uri="{FF2B5EF4-FFF2-40B4-BE49-F238E27FC236}">
              <a16:creationId xmlns:a16="http://schemas.microsoft.com/office/drawing/2014/main" id="{00000000-0008-0000-0100-0000E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89" name="Line 372">
          <a:extLst>
            <a:ext uri="{FF2B5EF4-FFF2-40B4-BE49-F238E27FC236}">
              <a16:creationId xmlns:a16="http://schemas.microsoft.com/office/drawing/2014/main" id="{00000000-0008-0000-0100-0000E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0" name="Line 373">
          <a:extLst>
            <a:ext uri="{FF2B5EF4-FFF2-40B4-BE49-F238E27FC236}">
              <a16:creationId xmlns:a16="http://schemas.microsoft.com/office/drawing/2014/main" id="{00000000-0008-0000-0100-0000E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1" name="Line 374">
          <a:extLst>
            <a:ext uri="{FF2B5EF4-FFF2-40B4-BE49-F238E27FC236}">
              <a16:creationId xmlns:a16="http://schemas.microsoft.com/office/drawing/2014/main" id="{00000000-0008-0000-0100-0000E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2" name="Line 375">
          <a:extLst>
            <a:ext uri="{FF2B5EF4-FFF2-40B4-BE49-F238E27FC236}">
              <a16:creationId xmlns:a16="http://schemas.microsoft.com/office/drawing/2014/main" id="{00000000-0008-0000-0100-0000E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3" name="Line 376">
          <a:extLst>
            <a:ext uri="{FF2B5EF4-FFF2-40B4-BE49-F238E27FC236}">
              <a16:creationId xmlns:a16="http://schemas.microsoft.com/office/drawing/2014/main" id="{00000000-0008-0000-0100-0000E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4" name="Line 377">
          <a:extLst>
            <a:ext uri="{FF2B5EF4-FFF2-40B4-BE49-F238E27FC236}">
              <a16:creationId xmlns:a16="http://schemas.microsoft.com/office/drawing/2014/main" id="{00000000-0008-0000-0100-0000E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5" name="Line 378">
          <a:extLst>
            <a:ext uri="{FF2B5EF4-FFF2-40B4-BE49-F238E27FC236}">
              <a16:creationId xmlns:a16="http://schemas.microsoft.com/office/drawing/2014/main" id="{00000000-0008-0000-0100-0000E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6" name="Line 379">
          <a:extLst>
            <a:ext uri="{FF2B5EF4-FFF2-40B4-BE49-F238E27FC236}">
              <a16:creationId xmlns:a16="http://schemas.microsoft.com/office/drawing/2014/main" id="{00000000-0008-0000-0100-0000F0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7" name="Line 380">
          <a:extLst>
            <a:ext uri="{FF2B5EF4-FFF2-40B4-BE49-F238E27FC236}">
              <a16:creationId xmlns:a16="http://schemas.microsoft.com/office/drawing/2014/main" id="{00000000-0008-0000-0100-0000F1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8" name="Line 381">
          <a:extLst>
            <a:ext uri="{FF2B5EF4-FFF2-40B4-BE49-F238E27FC236}">
              <a16:creationId xmlns:a16="http://schemas.microsoft.com/office/drawing/2014/main" id="{00000000-0008-0000-0100-0000F2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899" name="Line 382">
          <a:extLst>
            <a:ext uri="{FF2B5EF4-FFF2-40B4-BE49-F238E27FC236}">
              <a16:creationId xmlns:a16="http://schemas.microsoft.com/office/drawing/2014/main" id="{00000000-0008-0000-0100-0000F3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0" name="Line 383">
          <a:extLst>
            <a:ext uri="{FF2B5EF4-FFF2-40B4-BE49-F238E27FC236}">
              <a16:creationId xmlns:a16="http://schemas.microsoft.com/office/drawing/2014/main" id="{00000000-0008-0000-0100-0000F4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1" name="Line 384">
          <a:extLst>
            <a:ext uri="{FF2B5EF4-FFF2-40B4-BE49-F238E27FC236}">
              <a16:creationId xmlns:a16="http://schemas.microsoft.com/office/drawing/2014/main" id="{00000000-0008-0000-0100-0000F5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2" name="Line 385">
          <a:extLst>
            <a:ext uri="{FF2B5EF4-FFF2-40B4-BE49-F238E27FC236}">
              <a16:creationId xmlns:a16="http://schemas.microsoft.com/office/drawing/2014/main" id="{00000000-0008-0000-0100-0000F6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3" name="Line 386">
          <a:extLst>
            <a:ext uri="{FF2B5EF4-FFF2-40B4-BE49-F238E27FC236}">
              <a16:creationId xmlns:a16="http://schemas.microsoft.com/office/drawing/2014/main" id="{00000000-0008-0000-0100-0000F7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4" name="Line 387">
          <a:extLst>
            <a:ext uri="{FF2B5EF4-FFF2-40B4-BE49-F238E27FC236}">
              <a16:creationId xmlns:a16="http://schemas.microsoft.com/office/drawing/2014/main" id="{00000000-0008-0000-0100-0000F8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5" name="Line 388">
          <a:extLst>
            <a:ext uri="{FF2B5EF4-FFF2-40B4-BE49-F238E27FC236}">
              <a16:creationId xmlns:a16="http://schemas.microsoft.com/office/drawing/2014/main" id="{00000000-0008-0000-0100-0000F9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6" name="Line 389">
          <a:extLst>
            <a:ext uri="{FF2B5EF4-FFF2-40B4-BE49-F238E27FC236}">
              <a16:creationId xmlns:a16="http://schemas.microsoft.com/office/drawing/2014/main" id="{00000000-0008-0000-0100-0000FA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7" name="Line 390">
          <a:extLst>
            <a:ext uri="{FF2B5EF4-FFF2-40B4-BE49-F238E27FC236}">
              <a16:creationId xmlns:a16="http://schemas.microsoft.com/office/drawing/2014/main" id="{00000000-0008-0000-0100-0000FB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8" name="Line 391">
          <a:extLst>
            <a:ext uri="{FF2B5EF4-FFF2-40B4-BE49-F238E27FC236}">
              <a16:creationId xmlns:a16="http://schemas.microsoft.com/office/drawing/2014/main" id="{00000000-0008-0000-0100-0000FC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09" name="Line 392">
          <a:extLst>
            <a:ext uri="{FF2B5EF4-FFF2-40B4-BE49-F238E27FC236}">
              <a16:creationId xmlns:a16="http://schemas.microsoft.com/office/drawing/2014/main" id="{00000000-0008-0000-0100-0000FD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0" name="Line 393">
          <a:extLst>
            <a:ext uri="{FF2B5EF4-FFF2-40B4-BE49-F238E27FC236}">
              <a16:creationId xmlns:a16="http://schemas.microsoft.com/office/drawing/2014/main" id="{00000000-0008-0000-0100-0000FE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1" name="Line 394">
          <a:extLst>
            <a:ext uri="{FF2B5EF4-FFF2-40B4-BE49-F238E27FC236}">
              <a16:creationId xmlns:a16="http://schemas.microsoft.com/office/drawing/2014/main" id="{00000000-0008-0000-0100-0000FF5A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2" name="Line 395">
          <a:extLst>
            <a:ext uri="{FF2B5EF4-FFF2-40B4-BE49-F238E27FC236}">
              <a16:creationId xmlns:a16="http://schemas.microsoft.com/office/drawing/2014/main" id="{00000000-0008-0000-0100-00000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3" name="Line 396">
          <a:extLst>
            <a:ext uri="{FF2B5EF4-FFF2-40B4-BE49-F238E27FC236}">
              <a16:creationId xmlns:a16="http://schemas.microsoft.com/office/drawing/2014/main" id="{00000000-0008-0000-0100-00000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4" name="Line 397">
          <a:extLst>
            <a:ext uri="{FF2B5EF4-FFF2-40B4-BE49-F238E27FC236}">
              <a16:creationId xmlns:a16="http://schemas.microsoft.com/office/drawing/2014/main" id="{00000000-0008-0000-0100-00000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5" name="Line 398">
          <a:extLst>
            <a:ext uri="{FF2B5EF4-FFF2-40B4-BE49-F238E27FC236}">
              <a16:creationId xmlns:a16="http://schemas.microsoft.com/office/drawing/2014/main" id="{00000000-0008-0000-0100-00000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6" name="Line 399">
          <a:extLst>
            <a:ext uri="{FF2B5EF4-FFF2-40B4-BE49-F238E27FC236}">
              <a16:creationId xmlns:a16="http://schemas.microsoft.com/office/drawing/2014/main" id="{00000000-0008-0000-0100-00000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7" name="Line 400">
          <a:extLst>
            <a:ext uri="{FF2B5EF4-FFF2-40B4-BE49-F238E27FC236}">
              <a16:creationId xmlns:a16="http://schemas.microsoft.com/office/drawing/2014/main" id="{00000000-0008-0000-0100-00000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8" name="Line 401">
          <a:extLst>
            <a:ext uri="{FF2B5EF4-FFF2-40B4-BE49-F238E27FC236}">
              <a16:creationId xmlns:a16="http://schemas.microsoft.com/office/drawing/2014/main" id="{00000000-0008-0000-0100-00000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19" name="Line 402">
          <a:extLst>
            <a:ext uri="{FF2B5EF4-FFF2-40B4-BE49-F238E27FC236}">
              <a16:creationId xmlns:a16="http://schemas.microsoft.com/office/drawing/2014/main" id="{00000000-0008-0000-0100-00000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0" name="Line 403">
          <a:extLst>
            <a:ext uri="{FF2B5EF4-FFF2-40B4-BE49-F238E27FC236}">
              <a16:creationId xmlns:a16="http://schemas.microsoft.com/office/drawing/2014/main" id="{00000000-0008-0000-0100-00000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1" name="Line 404">
          <a:extLst>
            <a:ext uri="{FF2B5EF4-FFF2-40B4-BE49-F238E27FC236}">
              <a16:creationId xmlns:a16="http://schemas.microsoft.com/office/drawing/2014/main" id="{00000000-0008-0000-0100-00000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2" name="Line 405">
          <a:extLst>
            <a:ext uri="{FF2B5EF4-FFF2-40B4-BE49-F238E27FC236}">
              <a16:creationId xmlns:a16="http://schemas.microsoft.com/office/drawing/2014/main" id="{00000000-0008-0000-0100-00000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3" name="Line 406">
          <a:extLst>
            <a:ext uri="{FF2B5EF4-FFF2-40B4-BE49-F238E27FC236}">
              <a16:creationId xmlns:a16="http://schemas.microsoft.com/office/drawing/2014/main" id="{00000000-0008-0000-0100-00000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4" name="Line 407">
          <a:extLst>
            <a:ext uri="{FF2B5EF4-FFF2-40B4-BE49-F238E27FC236}">
              <a16:creationId xmlns:a16="http://schemas.microsoft.com/office/drawing/2014/main" id="{00000000-0008-0000-0100-00000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5" name="Line 408">
          <a:extLst>
            <a:ext uri="{FF2B5EF4-FFF2-40B4-BE49-F238E27FC236}">
              <a16:creationId xmlns:a16="http://schemas.microsoft.com/office/drawing/2014/main" id="{00000000-0008-0000-0100-00000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6" name="Line 409">
          <a:extLst>
            <a:ext uri="{FF2B5EF4-FFF2-40B4-BE49-F238E27FC236}">
              <a16:creationId xmlns:a16="http://schemas.microsoft.com/office/drawing/2014/main" id="{00000000-0008-0000-0100-00000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7" name="Line 410">
          <a:extLst>
            <a:ext uri="{FF2B5EF4-FFF2-40B4-BE49-F238E27FC236}">
              <a16:creationId xmlns:a16="http://schemas.microsoft.com/office/drawing/2014/main" id="{00000000-0008-0000-0100-00000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8" name="Line 411">
          <a:extLst>
            <a:ext uri="{FF2B5EF4-FFF2-40B4-BE49-F238E27FC236}">
              <a16:creationId xmlns:a16="http://schemas.microsoft.com/office/drawing/2014/main" id="{00000000-0008-0000-0100-00001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29" name="Line 412">
          <a:extLst>
            <a:ext uri="{FF2B5EF4-FFF2-40B4-BE49-F238E27FC236}">
              <a16:creationId xmlns:a16="http://schemas.microsoft.com/office/drawing/2014/main" id="{00000000-0008-0000-0100-00001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0" name="Line 413">
          <a:extLst>
            <a:ext uri="{FF2B5EF4-FFF2-40B4-BE49-F238E27FC236}">
              <a16:creationId xmlns:a16="http://schemas.microsoft.com/office/drawing/2014/main" id="{00000000-0008-0000-0100-00001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1" name="Line 414">
          <a:extLst>
            <a:ext uri="{FF2B5EF4-FFF2-40B4-BE49-F238E27FC236}">
              <a16:creationId xmlns:a16="http://schemas.microsoft.com/office/drawing/2014/main" id="{00000000-0008-0000-0100-00001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2" name="Line 415">
          <a:extLst>
            <a:ext uri="{FF2B5EF4-FFF2-40B4-BE49-F238E27FC236}">
              <a16:creationId xmlns:a16="http://schemas.microsoft.com/office/drawing/2014/main" id="{00000000-0008-0000-0100-00001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3" name="Line 416">
          <a:extLst>
            <a:ext uri="{FF2B5EF4-FFF2-40B4-BE49-F238E27FC236}">
              <a16:creationId xmlns:a16="http://schemas.microsoft.com/office/drawing/2014/main" id="{00000000-0008-0000-0100-00001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4" name="Line 417">
          <a:extLst>
            <a:ext uri="{FF2B5EF4-FFF2-40B4-BE49-F238E27FC236}">
              <a16:creationId xmlns:a16="http://schemas.microsoft.com/office/drawing/2014/main" id="{00000000-0008-0000-0100-00001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5" name="Line 418">
          <a:extLst>
            <a:ext uri="{FF2B5EF4-FFF2-40B4-BE49-F238E27FC236}">
              <a16:creationId xmlns:a16="http://schemas.microsoft.com/office/drawing/2014/main" id="{00000000-0008-0000-0100-00001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6" name="Line 419">
          <a:extLst>
            <a:ext uri="{FF2B5EF4-FFF2-40B4-BE49-F238E27FC236}">
              <a16:creationId xmlns:a16="http://schemas.microsoft.com/office/drawing/2014/main" id="{00000000-0008-0000-0100-00001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7" name="Line 420">
          <a:extLst>
            <a:ext uri="{FF2B5EF4-FFF2-40B4-BE49-F238E27FC236}">
              <a16:creationId xmlns:a16="http://schemas.microsoft.com/office/drawing/2014/main" id="{00000000-0008-0000-0100-00001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8" name="Line 421">
          <a:extLst>
            <a:ext uri="{FF2B5EF4-FFF2-40B4-BE49-F238E27FC236}">
              <a16:creationId xmlns:a16="http://schemas.microsoft.com/office/drawing/2014/main" id="{00000000-0008-0000-0100-00001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39" name="Line 422">
          <a:extLst>
            <a:ext uri="{FF2B5EF4-FFF2-40B4-BE49-F238E27FC236}">
              <a16:creationId xmlns:a16="http://schemas.microsoft.com/office/drawing/2014/main" id="{00000000-0008-0000-0100-00001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0" name="Line 423">
          <a:extLst>
            <a:ext uri="{FF2B5EF4-FFF2-40B4-BE49-F238E27FC236}">
              <a16:creationId xmlns:a16="http://schemas.microsoft.com/office/drawing/2014/main" id="{00000000-0008-0000-0100-00001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1" name="Line 424">
          <a:extLst>
            <a:ext uri="{FF2B5EF4-FFF2-40B4-BE49-F238E27FC236}">
              <a16:creationId xmlns:a16="http://schemas.microsoft.com/office/drawing/2014/main" id="{00000000-0008-0000-0100-00001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2" name="Line 425">
          <a:extLst>
            <a:ext uri="{FF2B5EF4-FFF2-40B4-BE49-F238E27FC236}">
              <a16:creationId xmlns:a16="http://schemas.microsoft.com/office/drawing/2014/main" id="{00000000-0008-0000-0100-00001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3" name="Line 426">
          <a:extLst>
            <a:ext uri="{FF2B5EF4-FFF2-40B4-BE49-F238E27FC236}">
              <a16:creationId xmlns:a16="http://schemas.microsoft.com/office/drawing/2014/main" id="{00000000-0008-0000-0100-00001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4" name="Line 427">
          <a:extLst>
            <a:ext uri="{FF2B5EF4-FFF2-40B4-BE49-F238E27FC236}">
              <a16:creationId xmlns:a16="http://schemas.microsoft.com/office/drawing/2014/main" id="{00000000-0008-0000-0100-00002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5" name="Line 428">
          <a:extLst>
            <a:ext uri="{FF2B5EF4-FFF2-40B4-BE49-F238E27FC236}">
              <a16:creationId xmlns:a16="http://schemas.microsoft.com/office/drawing/2014/main" id="{00000000-0008-0000-0100-00002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6" name="Line 429">
          <a:extLst>
            <a:ext uri="{FF2B5EF4-FFF2-40B4-BE49-F238E27FC236}">
              <a16:creationId xmlns:a16="http://schemas.microsoft.com/office/drawing/2014/main" id="{00000000-0008-0000-0100-00002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7" name="Line 430">
          <a:extLst>
            <a:ext uri="{FF2B5EF4-FFF2-40B4-BE49-F238E27FC236}">
              <a16:creationId xmlns:a16="http://schemas.microsoft.com/office/drawing/2014/main" id="{00000000-0008-0000-0100-00002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8" name="Line 431">
          <a:extLst>
            <a:ext uri="{FF2B5EF4-FFF2-40B4-BE49-F238E27FC236}">
              <a16:creationId xmlns:a16="http://schemas.microsoft.com/office/drawing/2014/main" id="{00000000-0008-0000-0100-00002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49" name="Line 432">
          <a:extLst>
            <a:ext uri="{FF2B5EF4-FFF2-40B4-BE49-F238E27FC236}">
              <a16:creationId xmlns:a16="http://schemas.microsoft.com/office/drawing/2014/main" id="{00000000-0008-0000-0100-00002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0" name="Line 433">
          <a:extLst>
            <a:ext uri="{FF2B5EF4-FFF2-40B4-BE49-F238E27FC236}">
              <a16:creationId xmlns:a16="http://schemas.microsoft.com/office/drawing/2014/main" id="{00000000-0008-0000-0100-00002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1" name="Line 434">
          <a:extLst>
            <a:ext uri="{FF2B5EF4-FFF2-40B4-BE49-F238E27FC236}">
              <a16:creationId xmlns:a16="http://schemas.microsoft.com/office/drawing/2014/main" id="{00000000-0008-0000-0100-00002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2" name="Line 435">
          <a:extLst>
            <a:ext uri="{FF2B5EF4-FFF2-40B4-BE49-F238E27FC236}">
              <a16:creationId xmlns:a16="http://schemas.microsoft.com/office/drawing/2014/main" id="{00000000-0008-0000-0100-00002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3" name="Line 436">
          <a:extLst>
            <a:ext uri="{FF2B5EF4-FFF2-40B4-BE49-F238E27FC236}">
              <a16:creationId xmlns:a16="http://schemas.microsoft.com/office/drawing/2014/main" id="{00000000-0008-0000-0100-00002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4" name="Line 437">
          <a:extLst>
            <a:ext uri="{FF2B5EF4-FFF2-40B4-BE49-F238E27FC236}">
              <a16:creationId xmlns:a16="http://schemas.microsoft.com/office/drawing/2014/main" id="{00000000-0008-0000-0100-00002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5" name="Line 438">
          <a:extLst>
            <a:ext uri="{FF2B5EF4-FFF2-40B4-BE49-F238E27FC236}">
              <a16:creationId xmlns:a16="http://schemas.microsoft.com/office/drawing/2014/main" id="{00000000-0008-0000-0100-00002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6" name="Line 439">
          <a:extLst>
            <a:ext uri="{FF2B5EF4-FFF2-40B4-BE49-F238E27FC236}">
              <a16:creationId xmlns:a16="http://schemas.microsoft.com/office/drawing/2014/main" id="{00000000-0008-0000-0100-00002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7" name="Line 440">
          <a:extLst>
            <a:ext uri="{FF2B5EF4-FFF2-40B4-BE49-F238E27FC236}">
              <a16:creationId xmlns:a16="http://schemas.microsoft.com/office/drawing/2014/main" id="{00000000-0008-0000-0100-00002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8" name="Line 441">
          <a:extLst>
            <a:ext uri="{FF2B5EF4-FFF2-40B4-BE49-F238E27FC236}">
              <a16:creationId xmlns:a16="http://schemas.microsoft.com/office/drawing/2014/main" id="{00000000-0008-0000-0100-00002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59" name="Line 442">
          <a:extLst>
            <a:ext uri="{FF2B5EF4-FFF2-40B4-BE49-F238E27FC236}">
              <a16:creationId xmlns:a16="http://schemas.microsoft.com/office/drawing/2014/main" id="{00000000-0008-0000-0100-00002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0" name="Line 443">
          <a:extLst>
            <a:ext uri="{FF2B5EF4-FFF2-40B4-BE49-F238E27FC236}">
              <a16:creationId xmlns:a16="http://schemas.microsoft.com/office/drawing/2014/main" id="{00000000-0008-0000-0100-00003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1" name="Line 444">
          <a:extLst>
            <a:ext uri="{FF2B5EF4-FFF2-40B4-BE49-F238E27FC236}">
              <a16:creationId xmlns:a16="http://schemas.microsoft.com/office/drawing/2014/main" id="{00000000-0008-0000-0100-00003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2" name="Line 445">
          <a:extLst>
            <a:ext uri="{FF2B5EF4-FFF2-40B4-BE49-F238E27FC236}">
              <a16:creationId xmlns:a16="http://schemas.microsoft.com/office/drawing/2014/main" id="{00000000-0008-0000-0100-00003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3" name="Line 446">
          <a:extLst>
            <a:ext uri="{FF2B5EF4-FFF2-40B4-BE49-F238E27FC236}">
              <a16:creationId xmlns:a16="http://schemas.microsoft.com/office/drawing/2014/main" id="{00000000-0008-0000-0100-00003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4" name="Line 447">
          <a:extLst>
            <a:ext uri="{FF2B5EF4-FFF2-40B4-BE49-F238E27FC236}">
              <a16:creationId xmlns:a16="http://schemas.microsoft.com/office/drawing/2014/main" id="{00000000-0008-0000-0100-00003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5" name="Line 448">
          <a:extLst>
            <a:ext uri="{FF2B5EF4-FFF2-40B4-BE49-F238E27FC236}">
              <a16:creationId xmlns:a16="http://schemas.microsoft.com/office/drawing/2014/main" id="{00000000-0008-0000-0100-00003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6" name="Line 449">
          <a:extLst>
            <a:ext uri="{FF2B5EF4-FFF2-40B4-BE49-F238E27FC236}">
              <a16:creationId xmlns:a16="http://schemas.microsoft.com/office/drawing/2014/main" id="{00000000-0008-0000-0100-00003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7" name="Line 450">
          <a:extLst>
            <a:ext uri="{FF2B5EF4-FFF2-40B4-BE49-F238E27FC236}">
              <a16:creationId xmlns:a16="http://schemas.microsoft.com/office/drawing/2014/main" id="{00000000-0008-0000-0100-00003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8" name="Line 451">
          <a:extLst>
            <a:ext uri="{FF2B5EF4-FFF2-40B4-BE49-F238E27FC236}">
              <a16:creationId xmlns:a16="http://schemas.microsoft.com/office/drawing/2014/main" id="{00000000-0008-0000-0100-00003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69" name="Line 452">
          <a:extLst>
            <a:ext uri="{FF2B5EF4-FFF2-40B4-BE49-F238E27FC236}">
              <a16:creationId xmlns:a16="http://schemas.microsoft.com/office/drawing/2014/main" id="{00000000-0008-0000-0100-00003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0" name="Line 453">
          <a:extLst>
            <a:ext uri="{FF2B5EF4-FFF2-40B4-BE49-F238E27FC236}">
              <a16:creationId xmlns:a16="http://schemas.microsoft.com/office/drawing/2014/main" id="{00000000-0008-0000-0100-00003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1" name="Line 454">
          <a:extLst>
            <a:ext uri="{FF2B5EF4-FFF2-40B4-BE49-F238E27FC236}">
              <a16:creationId xmlns:a16="http://schemas.microsoft.com/office/drawing/2014/main" id="{00000000-0008-0000-0100-00003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2" name="Line 455">
          <a:extLst>
            <a:ext uri="{FF2B5EF4-FFF2-40B4-BE49-F238E27FC236}">
              <a16:creationId xmlns:a16="http://schemas.microsoft.com/office/drawing/2014/main" id="{00000000-0008-0000-0100-00003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3" name="Line 456">
          <a:extLst>
            <a:ext uri="{FF2B5EF4-FFF2-40B4-BE49-F238E27FC236}">
              <a16:creationId xmlns:a16="http://schemas.microsoft.com/office/drawing/2014/main" id="{00000000-0008-0000-0100-00003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4" name="Line 457">
          <a:extLst>
            <a:ext uri="{FF2B5EF4-FFF2-40B4-BE49-F238E27FC236}">
              <a16:creationId xmlns:a16="http://schemas.microsoft.com/office/drawing/2014/main" id="{00000000-0008-0000-0100-00003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5" name="Line 458">
          <a:extLst>
            <a:ext uri="{FF2B5EF4-FFF2-40B4-BE49-F238E27FC236}">
              <a16:creationId xmlns:a16="http://schemas.microsoft.com/office/drawing/2014/main" id="{00000000-0008-0000-0100-00003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6" name="Line 459">
          <a:extLst>
            <a:ext uri="{FF2B5EF4-FFF2-40B4-BE49-F238E27FC236}">
              <a16:creationId xmlns:a16="http://schemas.microsoft.com/office/drawing/2014/main" id="{00000000-0008-0000-0100-00004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7" name="Line 460">
          <a:extLst>
            <a:ext uri="{FF2B5EF4-FFF2-40B4-BE49-F238E27FC236}">
              <a16:creationId xmlns:a16="http://schemas.microsoft.com/office/drawing/2014/main" id="{00000000-0008-0000-0100-00004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8" name="Line 461">
          <a:extLst>
            <a:ext uri="{FF2B5EF4-FFF2-40B4-BE49-F238E27FC236}">
              <a16:creationId xmlns:a16="http://schemas.microsoft.com/office/drawing/2014/main" id="{00000000-0008-0000-0100-00004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79" name="Line 462">
          <a:extLst>
            <a:ext uri="{FF2B5EF4-FFF2-40B4-BE49-F238E27FC236}">
              <a16:creationId xmlns:a16="http://schemas.microsoft.com/office/drawing/2014/main" id="{00000000-0008-0000-0100-00004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0" name="Line 463">
          <a:extLst>
            <a:ext uri="{FF2B5EF4-FFF2-40B4-BE49-F238E27FC236}">
              <a16:creationId xmlns:a16="http://schemas.microsoft.com/office/drawing/2014/main" id="{00000000-0008-0000-0100-00004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1" name="Line 464">
          <a:extLst>
            <a:ext uri="{FF2B5EF4-FFF2-40B4-BE49-F238E27FC236}">
              <a16:creationId xmlns:a16="http://schemas.microsoft.com/office/drawing/2014/main" id="{00000000-0008-0000-0100-00004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2" name="Line 465">
          <a:extLst>
            <a:ext uri="{FF2B5EF4-FFF2-40B4-BE49-F238E27FC236}">
              <a16:creationId xmlns:a16="http://schemas.microsoft.com/office/drawing/2014/main" id="{00000000-0008-0000-0100-00004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3" name="Line 466">
          <a:extLst>
            <a:ext uri="{FF2B5EF4-FFF2-40B4-BE49-F238E27FC236}">
              <a16:creationId xmlns:a16="http://schemas.microsoft.com/office/drawing/2014/main" id="{00000000-0008-0000-0100-00004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4" name="Line 467">
          <a:extLst>
            <a:ext uri="{FF2B5EF4-FFF2-40B4-BE49-F238E27FC236}">
              <a16:creationId xmlns:a16="http://schemas.microsoft.com/office/drawing/2014/main" id="{00000000-0008-0000-0100-00004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5" name="Line 468">
          <a:extLst>
            <a:ext uri="{FF2B5EF4-FFF2-40B4-BE49-F238E27FC236}">
              <a16:creationId xmlns:a16="http://schemas.microsoft.com/office/drawing/2014/main" id="{00000000-0008-0000-0100-00004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6" name="Line 469">
          <a:extLst>
            <a:ext uri="{FF2B5EF4-FFF2-40B4-BE49-F238E27FC236}">
              <a16:creationId xmlns:a16="http://schemas.microsoft.com/office/drawing/2014/main" id="{00000000-0008-0000-0100-00004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7" name="Line 470">
          <a:extLst>
            <a:ext uri="{FF2B5EF4-FFF2-40B4-BE49-F238E27FC236}">
              <a16:creationId xmlns:a16="http://schemas.microsoft.com/office/drawing/2014/main" id="{00000000-0008-0000-0100-00004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8" name="Line 471">
          <a:extLst>
            <a:ext uri="{FF2B5EF4-FFF2-40B4-BE49-F238E27FC236}">
              <a16:creationId xmlns:a16="http://schemas.microsoft.com/office/drawing/2014/main" id="{00000000-0008-0000-0100-00004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89" name="Line 472">
          <a:extLst>
            <a:ext uri="{FF2B5EF4-FFF2-40B4-BE49-F238E27FC236}">
              <a16:creationId xmlns:a16="http://schemas.microsoft.com/office/drawing/2014/main" id="{00000000-0008-0000-0100-00004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0" name="Line 473">
          <a:extLst>
            <a:ext uri="{FF2B5EF4-FFF2-40B4-BE49-F238E27FC236}">
              <a16:creationId xmlns:a16="http://schemas.microsoft.com/office/drawing/2014/main" id="{00000000-0008-0000-0100-00004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1" name="Line 474">
          <a:extLst>
            <a:ext uri="{FF2B5EF4-FFF2-40B4-BE49-F238E27FC236}">
              <a16:creationId xmlns:a16="http://schemas.microsoft.com/office/drawing/2014/main" id="{00000000-0008-0000-0100-00004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2" name="Line 475">
          <a:extLst>
            <a:ext uri="{FF2B5EF4-FFF2-40B4-BE49-F238E27FC236}">
              <a16:creationId xmlns:a16="http://schemas.microsoft.com/office/drawing/2014/main" id="{00000000-0008-0000-0100-00005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3" name="Line 476">
          <a:extLst>
            <a:ext uri="{FF2B5EF4-FFF2-40B4-BE49-F238E27FC236}">
              <a16:creationId xmlns:a16="http://schemas.microsoft.com/office/drawing/2014/main" id="{00000000-0008-0000-0100-00005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4" name="Line 477">
          <a:extLst>
            <a:ext uri="{FF2B5EF4-FFF2-40B4-BE49-F238E27FC236}">
              <a16:creationId xmlns:a16="http://schemas.microsoft.com/office/drawing/2014/main" id="{00000000-0008-0000-0100-00005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5" name="Line 478">
          <a:extLst>
            <a:ext uri="{FF2B5EF4-FFF2-40B4-BE49-F238E27FC236}">
              <a16:creationId xmlns:a16="http://schemas.microsoft.com/office/drawing/2014/main" id="{00000000-0008-0000-0100-00005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6" name="Line 479">
          <a:extLst>
            <a:ext uri="{FF2B5EF4-FFF2-40B4-BE49-F238E27FC236}">
              <a16:creationId xmlns:a16="http://schemas.microsoft.com/office/drawing/2014/main" id="{00000000-0008-0000-0100-00005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7" name="Line 480">
          <a:extLst>
            <a:ext uri="{FF2B5EF4-FFF2-40B4-BE49-F238E27FC236}">
              <a16:creationId xmlns:a16="http://schemas.microsoft.com/office/drawing/2014/main" id="{00000000-0008-0000-0100-00005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8" name="Line 481">
          <a:extLst>
            <a:ext uri="{FF2B5EF4-FFF2-40B4-BE49-F238E27FC236}">
              <a16:creationId xmlns:a16="http://schemas.microsoft.com/office/drawing/2014/main" id="{00000000-0008-0000-0100-00005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4999" name="Line 482">
          <a:extLst>
            <a:ext uri="{FF2B5EF4-FFF2-40B4-BE49-F238E27FC236}">
              <a16:creationId xmlns:a16="http://schemas.microsoft.com/office/drawing/2014/main" id="{00000000-0008-0000-0100-00005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0" name="Line 483">
          <a:extLst>
            <a:ext uri="{FF2B5EF4-FFF2-40B4-BE49-F238E27FC236}">
              <a16:creationId xmlns:a16="http://schemas.microsoft.com/office/drawing/2014/main" id="{00000000-0008-0000-0100-00005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1" name="Line 484">
          <a:extLst>
            <a:ext uri="{FF2B5EF4-FFF2-40B4-BE49-F238E27FC236}">
              <a16:creationId xmlns:a16="http://schemas.microsoft.com/office/drawing/2014/main" id="{00000000-0008-0000-0100-00005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2" name="Line 485">
          <a:extLst>
            <a:ext uri="{FF2B5EF4-FFF2-40B4-BE49-F238E27FC236}">
              <a16:creationId xmlns:a16="http://schemas.microsoft.com/office/drawing/2014/main" id="{00000000-0008-0000-0100-00005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3" name="Line 486">
          <a:extLst>
            <a:ext uri="{FF2B5EF4-FFF2-40B4-BE49-F238E27FC236}">
              <a16:creationId xmlns:a16="http://schemas.microsoft.com/office/drawing/2014/main" id="{00000000-0008-0000-0100-00005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4" name="Line 487">
          <a:extLst>
            <a:ext uri="{FF2B5EF4-FFF2-40B4-BE49-F238E27FC236}">
              <a16:creationId xmlns:a16="http://schemas.microsoft.com/office/drawing/2014/main" id="{00000000-0008-0000-0100-00005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5" name="Line 488">
          <a:extLst>
            <a:ext uri="{FF2B5EF4-FFF2-40B4-BE49-F238E27FC236}">
              <a16:creationId xmlns:a16="http://schemas.microsoft.com/office/drawing/2014/main" id="{00000000-0008-0000-0100-00005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6" name="Line 489">
          <a:extLst>
            <a:ext uri="{FF2B5EF4-FFF2-40B4-BE49-F238E27FC236}">
              <a16:creationId xmlns:a16="http://schemas.microsoft.com/office/drawing/2014/main" id="{00000000-0008-0000-0100-00005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7" name="Line 490">
          <a:extLst>
            <a:ext uri="{FF2B5EF4-FFF2-40B4-BE49-F238E27FC236}">
              <a16:creationId xmlns:a16="http://schemas.microsoft.com/office/drawing/2014/main" id="{00000000-0008-0000-0100-00005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8" name="Line 491">
          <a:extLst>
            <a:ext uri="{FF2B5EF4-FFF2-40B4-BE49-F238E27FC236}">
              <a16:creationId xmlns:a16="http://schemas.microsoft.com/office/drawing/2014/main" id="{00000000-0008-0000-0100-00006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09" name="Line 492">
          <a:extLst>
            <a:ext uri="{FF2B5EF4-FFF2-40B4-BE49-F238E27FC236}">
              <a16:creationId xmlns:a16="http://schemas.microsoft.com/office/drawing/2014/main" id="{00000000-0008-0000-0100-00006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0" name="Line 493">
          <a:extLst>
            <a:ext uri="{FF2B5EF4-FFF2-40B4-BE49-F238E27FC236}">
              <a16:creationId xmlns:a16="http://schemas.microsoft.com/office/drawing/2014/main" id="{00000000-0008-0000-0100-00006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1" name="Line 494">
          <a:extLst>
            <a:ext uri="{FF2B5EF4-FFF2-40B4-BE49-F238E27FC236}">
              <a16:creationId xmlns:a16="http://schemas.microsoft.com/office/drawing/2014/main" id="{00000000-0008-0000-0100-00006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2" name="Line 495">
          <a:extLst>
            <a:ext uri="{FF2B5EF4-FFF2-40B4-BE49-F238E27FC236}">
              <a16:creationId xmlns:a16="http://schemas.microsoft.com/office/drawing/2014/main" id="{00000000-0008-0000-0100-00006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3" name="Line 496">
          <a:extLst>
            <a:ext uri="{FF2B5EF4-FFF2-40B4-BE49-F238E27FC236}">
              <a16:creationId xmlns:a16="http://schemas.microsoft.com/office/drawing/2014/main" id="{00000000-0008-0000-0100-00006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4" name="Line 497">
          <a:extLst>
            <a:ext uri="{FF2B5EF4-FFF2-40B4-BE49-F238E27FC236}">
              <a16:creationId xmlns:a16="http://schemas.microsoft.com/office/drawing/2014/main" id="{00000000-0008-0000-0100-00006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5" name="Line 498">
          <a:extLst>
            <a:ext uri="{FF2B5EF4-FFF2-40B4-BE49-F238E27FC236}">
              <a16:creationId xmlns:a16="http://schemas.microsoft.com/office/drawing/2014/main" id="{00000000-0008-0000-0100-00006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6" name="Line 499">
          <a:extLst>
            <a:ext uri="{FF2B5EF4-FFF2-40B4-BE49-F238E27FC236}">
              <a16:creationId xmlns:a16="http://schemas.microsoft.com/office/drawing/2014/main" id="{00000000-0008-0000-0100-00006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7" name="Line 500">
          <a:extLst>
            <a:ext uri="{FF2B5EF4-FFF2-40B4-BE49-F238E27FC236}">
              <a16:creationId xmlns:a16="http://schemas.microsoft.com/office/drawing/2014/main" id="{00000000-0008-0000-0100-00006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8" name="Line 501">
          <a:extLst>
            <a:ext uri="{FF2B5EF4-FFF2-40B4-BE49-F238E27FC236}">
              <a16:creationId xmlns:a16="http://schemas.microsoft.com/office/drawing/2014/main" id="{00000000-0008-0000-0100-00006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19" name="Line 502">
          <a:extLst>
            <a:ext uri="{FF2B5EF4-FFF2-40B4-BE49-F238E27FC236}">
              <a16:creationId xmlns:a16="http://schemas.microsoft.com/office/drawing/2014/main" id="{00000000-0008-0000-0100-00006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0" name="Line 503">
          <a:extLst>
            <a:ext uri="{FF2B5EF4-FFF2-40B4-BE49-F238E27FC236}">
              <a16:creationId xmlns:a16="http://schemas.microsoft.com/office/drawing/2014/main" id="{00000000-0008-0000-0100-00006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1" name="Line 504">
          <a:extLst>
            <a:ext uri="{FF2B5EF4-FFF2-40B4-BE49-F238E27FC236}">
              <a16:creationId xmlns:a16="http://schemas.microsoft.com/office/drawing/2014/main" id="{00000000-0008-0000-0100-00006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2" name="Line 505">
          <a:extLst>
            <a:ext uri="{FF2B5EF4-FFF2-40B4-BE49-F238E27FC236}">
              <a16:creationId xmlns:a16="http://schemas.microsoft.com/office/drawing/2014/main" id="{00000000-0008-0000-0100-00006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3" name="Line 506">
          <a:extLst>
            <a:ext uri="{FF2B5EF4-FFF2-40B4-BE49-F238E27FC236}">
              <a16:creationId xmlns:a16="http://schemas.microsoft.com/office/drawing/2014/main" id="{00000000-0008-0000-0100-00006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4" name="Line 507">
          <a:extLst>
            <a:ext uri="{FF2B5EF4-FFF2-40B4-BE49-F238E27FC236}">
              <a16:creationId xmlns:a16="http://schemas.microsoft.com/office/drawing/2014/main" id="{00000000-0008-0000-0100-00007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5" name="Line 508">
          <a:extLst>
            <a:ext uri="{FF2B5EF4-FFF2-40B4-BE49-F238E27FC236}">
              <a16:creationId xmlns:a16="http://schemas.microsoft.com/office/drawing/2014/main" id="{00000000-0008-0000-0100-00007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6" name="Line 509">
          <a:extLst>
            <a:ext uri="{FF2B5EF4-FFF2-40B4-BE49-F238E27FC236}">
              <a16:creationId xmlns:a16="http://schemas.microsoft.com/office/drawing/2014/main" id="{00000000-0008-0000-0100-00007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7" name="Line 510">
          <a:extLst>
            <a:ext uri="{FF2B5EF4-FFF2-40B4-BE49-F238E27FC236}">
              <a16:creationId xmlns:a16="http://schemas.microsoft.com/office/drawing/2014/main" id="{00000000-0008-0000-0100-00007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8" name="Line 511">
          <a:extLst>
            <a:ext uri="{FF2B5EF4-FFF2-40B4-BE49-F238E27FC236}">
              <a16:creationId xmlns:a16="http://schemas.microsoft.com/office/drawing/2014/main" id="{00000000-0008-0000-0100-00007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29" name="Line 512">
          <a:extLst>
            <a:ext uri="{FF2B5EF4-FFF2-40B4-BE49-F238E27FC236}">
              <a16:creationId xmlns:a16="http://schemas.microsoft.com/office/drawing/2014/main" id="{00000000-0008-0000-0100-00007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0" name="Line 513">
          <a:extLst>
            <a:ext uri="{FF2B5EF4-FFF2-40B4-BE49-F238E27FC236}">
              <a16:creationId xmlns:a16="http://schemas.microsoft.com/office/drawing/2014/main" id="{00000000-0008-0000-0100-00007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1" name="Line 514">
          <a:extLst>
            <a:ext uri="{FF2B5EF4-FFF2-40B4-BE49-F238E27FC236}">
              <a16:creationId xmlns:a16="http://schemas.microsoft.com/office/drawing/2014/main" id="{00000000-0008-0000-0100-00007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2" name="Line 515">
          <a:extLst>
            <a:ext uri="{FF2B5EF4-FFF2-40B4-BE49-F238E27FC236}">
              <a16:creationId xmlns:a16="http://schemas.microsoft.com/office/drawing/2014/main" id="{00000000-0008-0000-0100-00007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3" name="Line 516">
          <a:extLst>
            <a:ext uri="{FF2B5EF4-FFF2-40B4-BE49-F238E27FC236}">
              <a16:creationId xmlns:a16="http://schemas.microsoft.com/office/drawing/2014/main" id="{00000000-0008-0000-0100-00007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4" name="Line 517">
          <a:extLst>
            <a:ext uri="{FF2B5EF4-FFF2-40B4-BE49-F238E27FC236}">
              <a16:creationId xmlns:a16="http://schemas.microsoft.com/office/drawing/2014/main" id="{00000000-0008-0000-0100-00007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5" name="Line 518">
          <a:extLst>
            <a:ext uri="{FF2B5EF4-FFF2-40B4-BE49-F238E27FC236}">
              <a16:creationId xmlns:a16="http://schemas.microsoft.com/office/drawing/2014/main" id="{00000000-0008-0000-0100-00007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6" name="Line 519">
          <a:extLst>
            <a:ext uri="{FF2B5EF4-FFF2-40B4-BE49-F238E27FC236}">
              <a16:creationId xmlns:a16="http://schemas.microsoft.com/office/drawing/2014/main" id="{00000000-0008-0000-0100-00007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7" name="Line 520">
          <a:extLst>
            <a:ext uri="{FF2B5EF4-FFF2-40B4-BE49-F238E27FC236}">
              <a16:creationId xmlns:a16="http://schemas.microsoft.com/office/drawing/2014/main" id="{00000000-0008-0000-0100-00007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8" name="Line 521">
          <a:extLst>
            <a:ext uri="{FF2B5EF4-FFF2-40B4-BE49-F238E27FC236}">
              <a16:creationId xmlns:a16="http://schemas.microsoft.com/office/drawing/2014/main" id="{00000000-0008-0000-0100-00007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39" name="Line 522">
          <a:extLst>
            <a:ext uri="{FF2B5EF4-FFF2-40B4-BE49-F238E27FC236}">
              <a16:creationId xmlns:a16="http://schemas.microsoft.com/office/drawing/2014/main" id="{00000000-0008-0000-0100-00007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0" name="Line 523">
          <a:extLst>
            <a:ext uri="{FF2B5EF4-FFF2-40B4-BE49-F238E27FC236}">
              <a16:creationId xmlns:a16="http://schemas.microsoft.com/office/drawing/2014/main" id="{00000000-0008-0000-0100-00008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1" name="Line 524">
          <a:extLst>
            <a:ext uri="{FF2B5EF4-FFF2-40B4-BE49-F238E27FC236}">
              <a16:creationId xmlns:a16="http://schemas.microsoft.com/office/drawing/2014/main" id="{00000000-0008-0000-0100-00008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2" name="Line 525">
          <a:extLst>
            <a:ext uri="{FF2B5EF4-FFF2-40B4-BE49-F238E27FC236}">
              <a16:creationId xmlns:a16="http://schemas.microsoft.com/office/drawing/2014/main" id="{00000000-0008-0000-0100-00008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3" name="Line 526">
          <a:extLst>
            <a:ext uri="{FF2B5EF4-FFF2-40B4-BE49-F238E27FC236}">
              <a16:creationId xmlns:a16="http://schemas.microsoft.com/office/drawing/2014/main" id="{00000000-0008-0000-0100-00008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4" name="Line 527">
          <a:extLst>
            <a:ext uri="{FF2B5EF4-FFF2-40B4-BE49-F238E27FC236}">
              <a16:creationId xmlns:a16="http://schemas.microsoft.com/office/drawing/2014/main" id="{00000000-0008-0000-0100-00008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5" name="Line 528">
          <a:extLst>
            <a:ext uri="{FF2B5EF4-FFF2-40B4-BE49-F238E27FC236}">
              <a16:creationId xmlns:a16="http://schemas.microsoft.com/office/drawing/2014/main" id="{00000000-0008-0000-0100-00008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6" name="Line 529">
          <a:extLst>
            <a:ext uri="{FF2B5EF4-FFF2-40B4-BE49-F238E27FC236}">
              <a16:creationId xmlns:a16="http://schemas.microsoft.com/office/drawing/2014/main" id="{00000000-0008-0000-0100-00008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7" name="Line 530">
          <a:extLst>
            <a:ext uri="{FF2B5EF4-FFF2-40B4-BE49-F238E27FC236}">
              <a16:creationId xmlns:a16="http://schemas.microsoft.com/office/drawing/2014/main" id="{00000000-0008-0000-0100-00008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8" name="Line 531">
          <a:extLst>
            <a:ext uri="{FF2B5EF4-FFF2-40B4-BE49-F238E27FC236}">
              <a16:creationId xmlns:a16="http://schemas.microsoft.com/office/drawing/2014/main" id="{00000000-0008-0000-0100-00008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49" name="Line 532">
          <a:extLst>
            <a:ext uri="{FF2B5EF4-FFF2-40B4-BE49-F238E27FC236}">
              <a16:creationId xmlns:a16="http://schemas.microsoft.com/office/drawing/2014/main" id="{00000000-0008-0000-0100-00008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0" name="Line 533">
          <a:extLst>
            <a:ext uri="{FF2B5EF4-FFF2-40B4-BE49-F238E27FC236}">
              <a16:creationId xmlns:a16="http://schemas.microsoft.com/office/drawing/2014/main" id="{00000000-0008-0000-0100-00008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1" name="Line 534">
          <a:extLst>
            <a:ext uri="{FF2B5EF4-FFF2-40B4-BE49-F238E27FC236}">
              <a16:creationId xmlns:a16="http://schemas.microsoft.com/office/drawing/2014/main" id="{00000000-0008-0000-0100-00008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2" name="Line 535">
          <a:extLst>
            <a:ext uri="{FF2B5EF4-FFF2-40B4-BE49-F238E27FC236}">
              <a16:creationId xmlns:a16="http://schemas.microsoft.com/office/drawing/2014/main" id="{00000000-0008-0000-0100-00008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3" name="Line 536">
          <a:extLst>
            <a:ext uri="{FF2B5EF4-FFF2-40B4-BE49-F238E27FC236}">
              <a16:creationId xmlns:a16="http://schemas.microsoft.com/office/drawing/2014/main" id="{00000000-0008-0000-0100-00008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4" name="Line 537">
          <a:extLst>
            <a:ext uri="{FF2B5EF4-FFF2-40B4-BE49-F238E27FC236}">
              <a16:creationId xmlns:a16="http://schemas.microsoft.com/office/drawing/2014/main" id="{00000000-0008-0000-0100-00008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5" name="Line 538">
          <a:extLst>
            <a:ext uri="{FF2B5EF4-FFF2-40B4-BE49-F238E27FC236}">
              <a16:creationId xmlns:a16="http://schemas.microsoft.com/office/drawing/2014/main" id="{00000000-0008-0000-0100-00008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6" name="Line 539">
          <a:extLst>
            <a:ext uri="{FF2B5EF4-FFF2-40B4-BE49-F238E27FC236}">
              <a16:creationId xmlns:a16="http://schemas.microsoft.com/office/drawing/2014/main" id="{00000000-0008-0000-0100-00009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7" name="Line 540">
          <a:extLst>
            <a:ext uri="{FF2B5EF4-FFF2-40B4-BE49-F238E27FC236}">
              <a16:creationId xmlns:a16="http://schemas.microsoft.com/office/drawing/2014/main" id="{00000000-0008-0000-0100-00009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8" name="Line 541">
          <a:extLst>
            <a:ext uri="{FF2B5EF4-FFF2-40B4-BE49-F238E27FC236}">
              <a16:creationId xmlns:a16="http://schemas.microsoft.com/office/drawing/2014/main" id="{00000000-0008-0000-0100-00009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59" name="Line 542">
          <a:extLst>
            <a:ext uri="{FF2B5EF4-FFF2-40B4-BE49-F238E27FC236}">
              <a16:creationId xmlns:a16="http://schemas.microsoft.com/office/drawing/2014/main" id="{00000000-0008-0000-0100-00009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0" name="Line 543">
          <a:extLst>
            <a:ext uri="{FF2B5EF4-FFF2-40B4-BE49-F238E27FC236}">
              <a16:creationId xmlns:a16="http://schemas.microsoft.com/office/drawing/2014/main" id="{00000000-0008-0000-0100-00009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1" name="Line 544">
          <a:extLst>
            <a:ext uri="{FF2B5EF4-FFF2-40B4-BE49-F238E27FC236}">
              <a16:creationId xmlns:a16="http://schemas.microsoft.com/office/drawing/2014/main" id="{00000000-0008-0000-0100-00009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2" name="Line 545">
          <a:extLst>
            <a:ext uri="{FF2B5EF4-FFF2-40B4-BE49-F238E27FC236}">
              <a16:creationId xmlns:a16="http://schemas.microsoft.com/office/drawing/2014/main" id="{00000000-0008-0000-0100-00009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3" name="Line 546">
          <a:extLst>
            <a:ext uri="{FF2B5EF4-FFF2-40B4-BE49-F238E27FC236}">
              <a16:creationId xmlns:a16="http://schemas.microsoft.com/office/drawing/2014/main" id="{00000000-0008-0000-0100-00009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4" name="Line 547">
          <a:extLst>
            <a:ext uri="{FF2B5EF4-FFF2-40B4-BE49-F238E27FC236}">
              <a16:creationId xmlns:a16="http://schemas.microsoft.com/office/drawing/2014/main" id="{00000000-0008-0000-0100-00009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5" name="Line 548">
          <a:extLst>
            <a:ext uri="{FF2B5EF4-FFF2-40B4-BE49-F238E27FC236}">
              <a16:creationId xmlns:a16="http://schemas.microsoft.com/office/drawing/2014/main" id="{00000000-0008-0000-0100-00009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6" name="Line 549">
          <a:extLst>
            <a:ext uri="{FF2B5EF4-FFF2-40B4-BE49-F238E27FC236}">
              <a16:creationId xmlns:a16="http://schemas.microsoft.com/office/drawing/2014/main" id="{00000000-0008-0000-0100-00009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7" name="Line 550">
          <a:extLst>
            <a:ext uri="{FF2B5EF4-FFF2-40B4-BE49-F238E27FC236}">
              <a16:creationId xmlns:a16="http://schemas.microsoft.com/office/drawing/2014/main" id="{00000000-0008-0000-0100-00009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8" name="Line 551">
          <a:extLst>
            <a:ext uri="{FF2B5EF4-FFF2-40B4-BE49-F238E27FC236}">
              <a16:creationId xmlns:a16="http://schemas.microsoft.com/office/drawing/2014/main" id="{00000000-0008-0000-0100-00009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69" name="Line 552">
          <a:extLst>
            <a:ext uri="{FF2B5EF4-FFF2-40B4-BE49-F238E27FC236}">
              <a16:creationId xmlns:a16="http://schemas.microsoft.com/office/drawing/2014/main" id="{00000000-0008-0000-0100-00009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0" name="Line 553">
          <a:extLst>
            <a:ext uri="{FF2B5EF4-FFF2-40B4-BE49-F238E27FC236}">
              <a16:creationId xmlns:a16="http://schemas.microsoft.com/office/drawing/2014/main" id="{00000000-0008-0000-0100-00009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1" name="Line 554">
          <a:extLst>
            <a:ext uri="{FF2B5EF4-FFF2-40B4-BE49-F238E27FC236}">
              <a16:creationId xmlns:a16="http://schemas.microsoft.com/office/drawing/2014/main" id="{00000000-0008-0000-0100-00009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2" name="Line 555">
          <a:extLst>
            <a:ext uri="{FF2B5EF4-FFF2-40B4-BE49-F238E27FC236}">
              <a16:creationId xmlns:a16="http://schemas.microsoft.com/office/drawing/2014/main" id="{00000000-0008-0000-0100-0000A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3" name="Line 556">
          <a:extLst>
            <a:ext uri="{FF2B5EF4-FFF2-40B4-BE49-F238E27FC236}">
              <a16:creationId xmlns:a16="http://schemas.microsoft.com/office/drawing/2014/main" id="{00000000-0008-0000-0100-0000A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4" name="Line 557">
          <a:extLst>
            <a:ext uri="{FF2B5EF4-FFF2-40B4-BE49-F238E27FC236}">
              <a16:creationId xmlns:a16="http://schemas.microsoft.com/office/drawing/2014/main" id="{00000000-0008-0000-0100-0000A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5" name="Line 558">
          <a:extLst>
            <a:ext uri="{FF2B5EF4-FFF2-40B4-BE49-F238E27FC236}">
              <a16:creationId xmlns:a16="http://schemas.microsoft.com/office/drawing/2014/main" id="{00000000-0008-0000-0100-0000A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6" name="Line 559">
          <a:extLst>
            <a:ext uri="{FF2B5EF4-FFF2-40B4-BE49-F238E27FC236}">
              <a16:creationId xmlns:a16="http://schemas.microsoft.com/office/drawing/2014/main" id="{00000000-0008-0000-0100-0000A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7" name="Line 560">
          <a:extLst>
            <a:ext uri="{FF2B5EF4-FFF2-40B4-BE49-F238E27FC236}">
              <a16:creationId xmlns:a16="http://schemas.microsoft.com/office/drawing/2014/main" id="{00000000-0008-0000-0100-0000A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8" name="Line 561">
          <a:extLst>
            <a:ext uri="{FF2B5EF4-FFF2-40B4-BE49-F238E27FC236}">
              <a16:creationId xmlns:a16="http://schemas.microsoft.com/office/drawing/2014/main" id="{00000000-0008-0000-0100-0000A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79" name="Line 562">
          <a:extLst>
            <a:ext uri="{FF2B5EF4-FFF2-40B4-BE49-F238E27FC236}">
              <a16:creationId xmlns:a16="http://schemas.microsoft.com/office/drawing/2014/main" id="{00000000-0008-0000-0100-0000A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0" name="Line 563">
          <a:extLst>
            <a:ext uri="{FF2B5EF4-FFF2-40B4-BE49-F238E27FC236}">
              <a16:creationId xmlns:a16="http://schemas.microsoft.com/office/drawing/2014/main" id="{00000000-0008-0000-0100-0000A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1" name="Line 564">
          <a:extLst>
            <a:ext uri="{FF2B5EF4-FFF2-40B4-BE49-F238E27FC236}">
              <a16:creationId xmlns:a16="http://schemas.microsoft.com/office/drawing/2014/main" id="{00000000-0008-0000-0100-0000A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2" name="Line 565">
          <a:extLst>
            <a:ext uri="{FF2B5EF4-FFF2-40B4-BE49-F238E27FC236}">
              <a16:creationId xmlns:a16="http://schemas.microsoft.com/office/drawing/2014/main" id="{00000000-0008-0000-0100-0000A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3" name="Line 566">
          <a:extLst>
            <a:ext uri="{FF2B5EF4-FFF2-40B4-BE49-F238E27FC236}">
              <a16:creationId xmlns:a16="http://schemas.microsoft.com/office/drawing/2014/main" id="{00000000-0008-0000-0100-0000A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4" name="Line 567">
          <a:extLst>
            <a:ext uri="{FF2B5EF4-FFF2-40B4-BE49-F238E27FC236}">
              <a16:creationId xmlns:a16="http://schemas.microsoft.com/office/drawing/2014/main" id="{00000000-0008-0000-0100-0000A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5" name="Line 568">
          <a:extLst>
            <a:ext uri="{FF2B5EF4-FFF2-40B4-BE49-F238E27FC236}">
              <a16:creationId xmlns:a16="http://schemas.microsoft.com/office/drawing/2014/main" id="{00000000-0008-0000-0100-0000A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6" name="Line 569">
          <a:extLst>
            <a:ext uri="{FF2B5EF4-FFF2-40B4-BE49-F238E27FC236}">
              <a16:creationId xmlns:a16="http://schemas.microsoft.com/office/drawing/2014/main" id="{00000000-0008-0000-0100-0000A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7" name="Line 570">
          <a:extLst>
            <a:ext uri="{FF2B5EF4-FFF2-40B4-BE49-F238E27FC236}">
              <a16:creationId xmlns:a16="http://schemas.microsoft.com/office/drawing/2014/main" id="{00000000-0008-0000-0100-0000A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8" name="Line 571">
          <a:extLst>
            <a:ext uri="{FF2B5EF4-FFF2-40B4-BE49-F238E27FC236}">
              <a16:creationId xmlns:a16="http://schemas.microsoft.com/office/drawing/2014/main" id="{00000000-0008-0000-0100-0000B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89" name="Line 572">
          <a:extLst>
            <a:ext uri="{FF2B5EF4-FFF2-40B4-BE49-F238E27FC236}">
              <a16:creationId xmlns:a16="http://schemas.microsoft.com/office/drawing/2014/main" id="{00000000-0008-0000-0100-0000B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0" name="Line 573">
          <a:extLst>
            <a:ext uri="{FF2B5EF4-FFF2-40B4-BE49-F238E27FC236}">
              <a16:creationId xmlns:a16="http://schemas.microsoft.com/office/drawing/2014/main" id="{00000000-0008-0000-0100-0000B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1" name="Line 574">
          <a:extLst>
            <a:ext uri="{FF2B5EF4-FFF2-40B4-BE49-F238E27FC236}">
              <a16:creationId xmlns:a16="http://schemas.microsoft.com/office/drawing/2014/main" id="{00000000-0008-0000-0100-0000B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2" name="Line 575">
          <a:extLst>
            <a:ext uri="{FF2B5EF4-FFF2-40B4-BE49-F238E27FC236}">
              <a16:creationId xmlns:a16="http://schemas.microsoft.com/office/drawing/2014/main" id="{00000000-0008-0000-0100-0000B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3" name="Line 576">
          <a:extLst>
            <a:ext uri="{FF2B5EF4-FFF2-40B4-BE49-F238E27FC236}">
              <a16:creationId xmlns:a16="http://schemas.microsoft.com/office/drawing/2014/main" id="{00000000-0008-0000-0100-0000B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4" name="Line 577">
          <a:extLst>
            <a:ext uri="{FF2B5EF4-FFF2-40B4-BE49-F238E27FC236}">
              <a16:creationId xmlns:a16="http://schemas.microsoft.com/office/drawing/2014/main" id="{00000000-0008-0000-0100-0000B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5" name="Line 578">
          <a:extLst>
            <a:ext uri="{FF2B5EF4-FFF2-40B4-BE49-F238E27FC236}">
              <a16:creationId xmlns:a16="http://schemas.microsoft.com/office/drawing/2014/main" id="{00000000-0008-0000-0100-0000B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6" name="Line 579">
          <a:extLst>
            <a:ext uri="{FF2B5EF4-FFF2-40B4-BE49-F238E27FC236}">
              <a16:creationId xmlns:a16="http://schemas.microsoft.com/office/drawing/2014/main" id="{00000000-0008-0000-0100-0000B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7" name="Line 580">
          <a:extLst>
            <a:ext uri="{FF2B5EF4-FFF2-40B4-BE49-F238E27FC236}">
              <a16:creationId xmlns:a16="http://schemas.microsoft.com/office/drawing/2014/main" id="{00000000-0008-0000-0100-0000B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8" name="Line 581">
          <a:extLst>
            <a:ext uri="{FF2B5EF4-FFF2-40B4-BE49-F238E27FC236}">
              <a16:creationId xmlns:a16="http://schemas.microsoft.com/office/drawing/2014/main" id="{00000000-0008-0000-0100-0000B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099" name="Line 582">
          <a:extLst>
            <a:ext uri="{FF2B5EF4-FFF2-40B4-BE49-F238E27FC236}">
              <a16:creationId xmlns:a16="http://schemas.microsoft.com/office/drawing/2014/main" id="{00000000-0008-0000-0100-0000B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0" name="Line 583">
          <a:extLst>
            <a:ext uri="{FF2B5EF4-FFF2-40B4-BE49-F238E27FC236}">
              <a16:creationId xmlns:a16="http://schemas.microsoft.com/office/drawing/2014/main" id="{00000000-0008-0000-0100-0000B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1" name="Line 584">
          <a:extLst>
            <a:ext uri="{FF2B5EF4-FFF2-40B4-BE49-F238E27FC236}">
              <a16:creationId xmlns:a16="http://schemas.microsoft.com/office/drawing/2014/main" id="{00000000-0008-0000-0100-0000B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2" name="Line 585">
          <a:extLst>
            <a:ext uri="{FF2B5EF4-FFF2-40B4-BE49-F238E27FC236}">
              <a16:creationId xmlns:a16="http://schemas.microsoft.com/office/drawing/2014/main" id="{00000000-0008-0000-0100-0000B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3" name="Line 586">
          <a:extLst>
            <a:ext uri="{FF2B5EF4-FFF2-40B4-BE49-F238E27FC236}">
              <a16:creationId xmlns:a16="http://schemas.microsoft.com/office/drawing/2014/main" id="{00000000-0008-0000-0100-0000B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4" name="Line 587">
          <a:extLst>
            <a:ext uri="{FF2B5EF4-FFF2-40B4-BE49-F238E27FC236}">
              <a16:creationId xmlns:a16="http://schemas.microsoft.com/office/drawing/2014/main" id="{00000000-0008-0000-0100-0000C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5" name="Line 588">
          <a:extLst>
            <a:ext uri="{FF2B5EF4-FFF2-40B4-BE49-F238E27FC236}">
              <a16:creationId xmlns:a16="http://schemas.microsoft.com/office/drawing/2014/main" id="{00000000-0008-0000-0100-0000C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6" name="Line 589">
          <a:extLst>
            <a:ext uri="{FF2B5EF4-FFF2-40B4-BE49-F238E27FC236}">
              <a16:creationId xmlns:a16="http://schemas.microsoft.com/office/drawing/2014/main" id="{00000000-0008-0000-0100-0000C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7" name="Line 590">
          <a:extLst>
            <a:ext uri="{FF2B5EF4-FFF2-40B4-BE49-F238E27FC236}">
              <a16:creationId xmlns:a16="http://schemas.microsoft.com/office/drawing/2014/main" id="{00000000-0008-0000-0100-0000C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8" name="Line 591">
          <a:extLst>
            <a:ext uri="{FF2B5EF4-FFF2-40B4-BE49-F238E27FC236}">
              <a16:creationId xmlns:a16="http://schemas.microsoft.com/office/drawing/2014/main" id="{00000000-0008-0000-0100-0000C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09" name="Line 592">
          <a:extLst>
            <a:ext uri="{FF2B5EF4-FFF2-40B4-BE49-F238E27FC236}">
              <a16:creationId xmlns:a16="http://schemas.microsoft.com/office/drawing/2014/main" id="{00000000-0008-0000-0100-0000C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0" name="Line 593">
          <a:extLst>
            <a:ext uri="{FF2B5EF4-FFF2-40B4-BE49-F238E27FC236}">
              <a16:creationId xmlns:a16="http://schemas.microsoft.com/office/drawing/2014/main" id="{00000000-0008-0000-0100-0000C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1" name="Line 594">
          <a:extLst>
            <a:ext uri="{FF2B5EF4-FFF2-40B4-BE49-F238E27FC236}">
              <a16:creationId xmlns:a16="http://schemas.microsoft.com/office/drawing/2014/main" id="{00000000-0008-0000-0100-0000C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2" name="Line 595">
          <a:extLst>
            <a:ext uri="{FF2B5EF4-FFF2-40B4-BE49-F238E27FC236}">
              <a16:creationId xmlns:a16="http://schemas.microsoft.com/office/drawing/2014/main" id="{00000000-0008-0000-0100-0000C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3" name="Line 596">
          <a:extLst>
            <a:ext uri="{FF2B5EF4-FFF2-40B4-BE49-F238E27FC236}">
              <a16:creationId xmlns:a16="http://schemas.microsoft.com/office/drawing/2014/main" id="{00000000-0008-0000-0100-0000C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4" name="Line 597">
          <a:extLst>
            <a:ext uri="{FF2B5EF4-FFF2-40B4-BE49-F238E27FC236}">
              <a16:creationId xmlns:a16="http://schemas.microsoft.com/office/drawing/2014/main" id="{00000000-0008-0000-0100-0000C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5" name="Line 598">
          <a:extLst>
            <a:ext uri="{FF2B5EF4-FFF2-40B4-BE49-F238E27FC236}">
              <a16:creationId xmlns:a16="http://schemas.microsoft.com/office/drawing/2014/main" id="{00000000-0008-0000-0100-0000C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6" name="Line 599">
          <a:extLst>
            <a:ext uri="{FF2B5EF4-FFF2-40B4-BE49-F238E27FC236}">
              <a16:creationId xmlns:a16="http://schemas.microsoft.com/office/drawing/2014/main" id="{00000000-0008-0000-0100-0000C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7" name="Line 600">
          <a:extLst>
            <a:ext uri="{FF2B5EF4-FFF2-40B4-BE49-F238E27FC236}">
              <a16:creationId xmlns:a16="http://schemas.microsoft.com/office/drawing/2014/main" id="{00000000-0008-0000-0100-0000C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8" name="Line 601">
          <a:extLst>
            <a:ext uri="{FF2B5EF4-FFF2-40B4-BE49-F238E27FC236}">
              <a16:creationId xmlns:a16="http://schemas.microsoft.com/office/drawing/2014/main" id="{00000000-0008-0000-0100-0000C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19" name="Line 602">
          <a:extLst>
            <a:ext uri="{FF2B5EF4-FFF2-40B4-BE49-F238E27FC236}">
              <a16:creationId xmlns:a16="http://schemas.microsoft.com/office/drawing/2014/main" id="{00000000-0008-0000-0100-0000C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0" name="Line 603">
          <a:extLst>
            <a:ext uri="{FF2B5EF4-FFF2-40B4-BE49-F238E27FC236}">
              <a16:creationId xmlns:a16="http://schemas.microsoft.com/office/drawing/2014/main" id="{00000000-0008-0000-0100-0000D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1" name="Line 604">
          <a:extLst>
            <a:ext uri="{FF2B5EF4-FFF2-40B4-BE49-F238E27FC236}">
              <a16:creationId xmlns:a16="http://schemas.microsoft.com/office/drawing/2014/main" id="{00000000-0008-0000-0100-0000D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2" name="Line 605">
          <a:extLst>
            <a:ext uri="{FF2B5EF4-FFF2-40B4-BE49-F238E27FC236}">
              <a16:creationId xmlns:a16="http://schemas.microsoft.com/office/drawing/2014/main" id="{00000000-0008-0000-0100-0000D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3" name="Line 606">
          <a:extLst>
            <a:ext uri="{FF2B5EF4-FFF2-40B4-BE49-F238E27FC236}">
              <a16:creationId xmlns:a16="http://schemas.microsoft.com/office/drawing/2014/main" id="{00000000-0008-0000-0100-0000D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4" name="Line 607">
          <a:extLst>
            <a:ext uri="{FF2B5EF4-FFF2-40B4-BE49-F238E27FC236}">
              <a16:creationId xmlns:a16="http://schemas.microsoft.com/office/drawing/2014/main" id="{00000000-0008-0000-0100-0000D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5" name="Line 608">
          <a:extLst>
            <a:ext uri="{FF2B5EF4-FFF2-40B4-BE49-F238E27FC236}">
              <a16:creationId xmlns:a16="http://schemas.microsoft.com/office/drawing/2014/main" id="{00000000-0008-0000-0100-0000D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6" name="Line 609">
          <a:extLst>
            <a:ext uri="{FF2B5EF4-FFF2-40B4-BE49-F238E27FC236}">
              <a16:creationId xmlns:a16="http://schemas.microsoft.com/office/drawing/2014/main" id="{00000000-0008-0000-0100-0000D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7" name="Line 610">
          <a:extLst>
            <a:ext uri="{FF2B5EF4-FFF2-40B4-BE49-F238E27FC236}">
              <a16:creationId xmlns:a16="http://schemas.microsoft.com/office/drawing/2014/main" id="{00000000-0008-0000-0100-0000D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8" name="Line 611">
          <a:extLst>
            <a:ext uri="{FF2B5EF4-FFF2-40B4-BE49-F238E27FC236}">
              <a16:creationId xmlns:a16="http://schemas.microsoft.com/office/drawing/2014/main" id="{00000000-0008-0000-0100-0000D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29" name="Line 612">
          <a:extLst>
            <a:ext uri="{FF2B5EF4-FFF2-40B4-BE49-F238E27FC236}">
              <a16:creationId xmlns:a16="http://schemas.microsoft.com/office/drawing/2014/main" id="{00000000-0008-0000-0100-0000D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0" name="Line 613">
          <a:extLst>
            <a:ext uri="{FF2B5EF4-FFF2-40B4-BE49-F238E27FC236}">
              <a16:creationId xmlns:a16="http://schemas.microsoft.com/office/drawing/2014/main" id="{00000000-0008-0000-0100-0000D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1" name="Line 614">
          <a:extLst>
            <a:ext uri="{FF2B5EF4-FFF2-40B4-BE49-F238E27FC236}">
              <a16:creationId xmlns:a16="http://schemas.microsoft.com/office/drawing/2014/main" id="{00000000-0008-0000-0100-0000D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2" name="Line 615">
          <a:extLst>
            <a:ext uri="{FF2B5EF4-FFF2-40B4-BE49-F238E27FC236}">
              <a16:creationId xmlns:a16="http://schemas.microsoft.com/office/drawing/2014/main" id="{00000000-0008-0000-0100-0000D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3" name="Line 616">
          <a:extLst>
            <a:ext uri="{FF2B5EF4-FFF2-40B4-BE49-F238E27FC236}">
              <a16:creationId xmlns:a16="http://schemas.microsoft.com/office/drawing/2014/main" id="{00000000-0008-0000-0100-0000D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4" name="Line 617">
          <a:extLst>
            <a:ext uri="{FF2B5EF4-FFF2-40B4-BE49-F238E27FC236}">
              <a16:creationId xmlns:a16="http://schemas.microsoft.com/office/drawing/2014/main" id="{00000000-0008-0000-0100-0000D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5" name="Line 618">
          <a:extLst>
            <a:ext uri="{FF2B5EF4-FFF2-40B4-BE49-F238E27FC236}">
              <a16:creationId xmlns:a16="http://schemas.microsoft.com/office/drawing/2014/main" id="{00000000-0008-0000-0100-0000D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6" name="Line 619">
          <a:extLst>
            <a:ext uri="{FF2B5EF4-FFF2-40B4-BE49-F238E27FC236}">
              <a16:creationId xmlns:a16="http://schemas.microsoft.com/office/drawing/2014/main" id="{00000000-0008-0000-0100-0000E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7" name="Line 620">
          <a:extLst>
            <a:ext uri="{FF2B5EF4-FFF2-40B4-BE49-F238E27FC236}">
              <a16:creationId xmlns:a16="http://schemas.microsoft.com/office/drawing/2014/main" id="{00000000-0008-0000-0100-0000E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8" name="Line 621">
          <a:extLst>
            <a:ext uri="{FF2B5EF4-FFF2-40B4-BE49-F238E27FC236}">
              <a16:creationId xmlns:a16="http://schemas.microsoft.com/office/drawing/2014/main" id="{00000000-0008-0000-0100-0000E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39" name="Line 622">
          <a:extLst>
            <a:ext uri="{FF2B5EF4-FFF2-40B4-BE49-F238E27FC236}">
              <a16:creationId xmlns:a16="http://schemas.microsoft.com/office/drawing/2014/main" id="{00000000-0008-0000-0100-0000E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0" name="Line 623">
          <a:extLst>
            <a:ext uri="{FF2B5EF4-FFF2-40B4-BE49-F238E27FC236}">
              <a16:creationId xmlns:a16="http://schemas.microsoft.com/office/drawing/2014/main" id="{00000000-0008-0000-0100-0000E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1" name="Line 624">
          <a:extLst>
            <a:ext uri="{FF2B5EF4-FFF2-40B4-BE49-F238E27FC236}">
              <a16:creationId xmlns:a16="http://schemas.microsoft.com/office/drawing/2014/main" id="{00000000-0008-0000-0100-0000E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2" name="Line 625">
          <a:extLst>
            <a:ext uri="{FF2B5EF4-FFF2-40B4-BE49-F238E27FC236}">
              <a16:creationId xmlns:a16="http://schemas.microsoft.com/office/drawing/2014/main" id="{00000000-0008-0000-0100-0000E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3" name="Line 626">
          <a:extLst>
            <a:ext uri="{FF2B5EF4-FFF2-40B4-BE49-F238E27FC236}">
              <a16:creationId xmlns:a16="http://schemas.microsoft.com/office/drawing/2014/main" id="{00000000-0008-0000-0100-0000E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4" name="Line 627">
          <a:extLst>
            <a:ext uri="{FF2B5EF4-FFF2-40B4-BE49-F238E27FC236}">
              <a16:creationId xmlns:a16="http://schemas.microsoft.com/office/drawing/2014/main" id="{00000000-0008-0000-0100-0000E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5" name="Line 628">
          <a:extLst>
            <a:ext uri="{FF2B5EF4-FFF2-40B4-BE49-F238E27FC236}">
              <a16:creationId xmlns:a16="http://schemas.microsoft.com/office/drawing/2014/main" id="{00000000-0008-0000-0100-0000E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6" name="Line 629">
          <a:extLst>
            <a:ext uri="{FF2B5EF4-FFF2-40B4-BE49-F238E27FC236}">
              <a16:creationId xmlns:a16="http://schemas.microsoft.com/office/drawing/2014/main" id="{00000000-0008-0000-0100-0000E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7" name="Line 630">
          <a:extLst>
            <a:ext uri="{FF2B5EF4-FFF2-40B4-BE49-F238E27FC236}">
              <a16:creationId xmlns:a16="http://schemas.microsoft.com/office/drawing/2014/main" id="{00000000-0008-0000-0100-0000E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8" name="Line 631">
          <a:extLst>
            <a:ext uri="{FF2B5EF4-FFF2-40B4-BE49-F238E27FC236}">
              <a16:creationId xmlns:a16="http://schemas.microsoft.com/office/drawing/2014/main" id="{00000000-0008-0000-0100-0000E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49" name="Line 632">
          <a:extLst>
            <a:ext uri="{FF2B5EF4-FFF2-40B4-BE49-F238E27FC236}">
              <a16:creationId xmlns:a16="http://schemas.microsoft.com/office/drawing/2014/main" id="{00000000-0008-0000-0100-0000E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0" name="Line 633">
          <a:extLst>
            <a:ext uri="{FF2B5EF4-FFF2-40B4-BE49-F238E27FC236}">
              <a16:creationId xmlns:a16="http://schemas.microsoft.com/office/drawing/2014/main" id="{00000000-0008-0000-0100-0000E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1" name="Line 634">
          <a:extLst>
            <a:ext uri="{FF2B5EF4-FFF2-40B4-BE49-F238E27FC236}">
              <a16:creationId xmlns:a16="http://schemas.microsoft.com/office/drawing/2014/main" id="{00000000-0008-0000-0100-0000E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2" name="Line 635">
          <a:extLst>
            <a:ext uri="{FF2B5EF4-FFF2-40B4-BE49-F238E27FC236}">
              <a16:creationId xmlns:a16="http://schemas.microsoft.com/office/drawing/2014/main" id="{00000000-0008-0000-0100-0000F0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3" name="Line 636">
          <a:extLst>
            <a:ext uri="{FF2B5EF4-FFF2-40B4-BE49-F238E27FC236}">
              <a16:creationId xmlns:a16="http://schemas.microsoft.com/office/drawing/2014/main" id="{00000000-0008-0000-0100-0000F1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4" name="Line 637">
          <a:extLst>
            <a:ext uri="{FF2B5EF4-FFF2-40B4-BE49-F238E27FC236}">
              <a16:creationId xmlns:a16="http://schemas.microsoft.com/office/drawing/2014/main" id="{00000000-0008-0000-0100-0000F2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5" name="Line 638">
          <a:extLst>
            <a:ext uri="{FF2B5EF4-FFF2-40B4-BE49-F238E27FC236}">
              <a16:creationId xmlns:a16="http://schemas.microsoft.com/office/drawing/2014/main" id="{00000000-0008-0000-0100-0000F3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6" name="Line 639">
          <a:extLst>
            <a:ext uri="{FF2B5EF4-FFF2-40B4-BE49-F238E27FC236}">
              <a16:creationId xmlns:a16="http://schemas.microsoft.com/office/drawing/2014/main" id="{00000000-0008-0000-0100-0000F4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7" name="Line 640">
          <a:extLst>
            <a:ext uri="{FF2B5EF4-FFF2-40B4-BE49-F238E27FC236}">
              <a16:creationId xmlns:a16="http://schemas.microsoft.com/office/drawing/2014/main" id="{00000000-0008-0000-0100-0000F5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8" name="Line 641">
          <a:extLst>
            <a:ext uri="{FF2B5EF4-FFF2-40B4-BE49-F238E27FC236}">
              <a16:creationId xmlns:a16="http://schemas.microsoft.com/office/drawing/2014/main" id="{00000000-0008-0000-0100-0000F6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59" name="Line 642">
          <a:extLst>
            <a:ext uri="{FF2B5EF4-FFF2-40B4-BE49-F238E27FC236}">
              <a16:creationId xmlns:a16="http://schemas.microsoft.com/office/drawing/2014/main" id="{00000000-0008-0000-0100-0000F7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0" name="Line 643">
          <a:extLst>
            <a:ext uri="{FF2B5EF4-FFF2-40B4-BE49-F238E27FC236}">
              <a16:creationId xmlns:a16="http://schemas.microsoft.com/office/drawing/2014/main" id="{00000000-0008-0000-0100-0000F8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1" name="Line 644">
          <a:extLst>
            <a:ext uri="{FF2B5EF4-FFF2-40B4-BE49-F238E27FC236}">
              <a16:creationId xmlns:a16="http://schemas.microsoft.com/office/drawing/2014/main" id="{00000000-0008-0000-0100-0000F9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2" name="Line 645">
          <a:extLst>
            <a:ext uri="{FF2B5EF4-FFF2-40B4-BE49-F238E27FC236}">
              <a16:creationId xmlns:a16="http://schemas.microsoft.com/office/drawing/2014/main" id="{00000000-0008-0000-0100-0000FA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3" name="Line 646">
          <a:extLst>
            <a:ext uri="{FF2B5EF4-FFF2-40B4-BE49-F238E27FC236}">
              <a16:creationId xmlns:a16="http://schemas.microsoft.com/office/drawing/2014/main" id="{00000000-0008-0000-0100-0000FB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4" name="Line 647">
          <a:extLst>
            <a:ext uri="{FF2B5EF4-FFF2-40B4-BE49-F238E27FC236}">
              <a16:creationId xmlns:a16="http://schemas.microsoft.com/office/drawing/2014/main" id="{00000000-0008-0000-0100-0000FC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5" name="Line 648">
          <a:extLst>
            <a:ext uri="{FF2B5EF4-FFF2-40B4-BE49-F238E27FC236}">
              <a16:creationId xmlns:a16="http://schemas.microsoft.com/office/drawing/2014/main" id="{00000000-0008-0000-0100-0000FD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6" name="Line 649">
          <a:extLst>
            <a:ext uri="{FF2B5EF4-FFF2-40B4-BE49-F238E27FC236}">
              <a16:creationId xmlns:a16="http://schemas.microsoft.com/office/drawing/2014/main" id="{00000000-0008-0000-0100-0000FE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7" name="Line 650">
          <a:extLst>
            <a:ext uri="{FF2B5EF4-FFF2-40B4-BE49-F238E27FC236}">
              <a16:creationId xmlns:a16="http://schemas.microsoft.com/office/drawing/2014/main" id="{00000000-0008-0000-0100-0000FF5B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8" name="Line 651">
          <a:extLst>
            <a:ext uri="{FF2B5EF4-FFF2-40B4-BE49-F238E27FC236}">
              <a16:creationId xmlns:a16="http://schemas.microsoft.com/office/drawing/2014/main" id="{00000000-0008-0000-0100-00000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69" name="Line 652">
          <a:extLst>
            <a:ext uri="{FF2B5EF4-FFF2-40B4-BE49-F238E27FC236}">
              <a16:creationId xmlns:a16="http://schemas.microsoft.com/office/drawing/2014/main" id="{00000000-0008-0000-0100-00000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0" name="Line 653">
          <a:extLst>
            <a:ext uri="{FF2B5EF4-FFF2-40B4-BE49-F238E27FC236}">
              <a16:creationId xmlns:a16="http://schemas.microsoft.com/office/drawing/2014/main" id="{00000000-0008-0000-0100-00000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1" name="Line 654">
          <a:extLst>
            <a:ext uri="{FF2B5EF4-FFF2-40B4-BE49-F238E27FC236}">
              <a16:creationId xmlns:a16="http://schemas.microsoft.com/office/drawing/2014/main" id="{00000000-0008-0000-0100-00000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2" name="Line 655">
          <a:extLst>
            <a:ext uri="{FF2B5EF4-FFF2-40B4-BE49-F238E27FC236}">
              <a16:creationId xmlns:a16="http://schemas.microsoft.com/office/drawing/2014/main" id="{00000000-0008-0000-0100-00000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3" name="Line 656">
          <a:extLst>
            <a:ext uri="{FF2B5EF4-FFF2-40B4-BE49-F238E27FC236}">
              <a16:creationId xmlns:a16="http://schemas.microsoft.com/office/drawing/2014/main" id="{00000000-0008-0000-0100-00000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4" name="Line 657">
          <a:extLst>
            <a:ext uri="{FF2B5EF4-FFF2-40B4-BE49-F238E27FC236}">
              <a16:creationId xmlns:a16="http://schemas.microsoft.com/office/drawing/2014/main" id="{00000000-0008-0000-0100-00000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5" name="Line 658">
          <a:extLst>
            <a:ext uri="{FF2B5EF4-FFF2-40B4-BE49-F238E27FC236}">
              <a16:creationId xmlns:a16="http://schemas.microsoft.com/office/drawing/2014/main" id="{00000000-0008-0000-0100-00000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6" name="Line 659">
          <a:extLst>
            <a:ext uri="{FF2B5EF4-FFF2-40B4-BE49-F238E27FC236}">
              <a16:creationId xmlns:a16="http://schemas.microsoft.com/office/drawing/2014/main" id="{00000000-0008-0000-0100-00000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7" name="Line 660">
          <a:extLst>
            <a:ext uri="{FF2B5EF4-FFF2-40B4-BE49-F238E27FC236}">
              <a16:creationId xmlns:a16="http://schemas.microsoft.com/office/drawing/2014/main" id="{00000000-0008-0000-0100-00000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8" name="Line 661">
          <a:extLst>
            <a:ext uri="{FF2B5EF4-FFF2-40B4-BE49-F238E27FC236}">
              <a16:creationId xmlns:a16="http://schemas.microsoft.com/office/drawing/2014/main" id="{00000000-0008-0000-0100-00000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79" name="Line 662">
          <a:extLst>
            <a:ext uri="{FF2B5EF4-FFF2-40B4-BE49-F238E27FC236}">
              <a16:creationId xmlns:a16="http://schemas.microsoft.com/office/drawing/2014/main" id="{00000000-0008-0000-0100-00000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0" name="Line 663">
          <a:extLst>
            <a:ext uri="{FF2B5EF4-FFF2-40B4-BE49-F238E27FC236}">
              <a16:creationId xmlns:a16="http://schemas.microsoft.com/office/drawing/2014/main" id="{00000000-0008-0000-0100-00000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1" name="Line 664">
          <a:extLst>
            <a:ext uri="{FF2B5EF4-FFF2-40B4-BE49-F238E27FC236}">
              <a16:creationId xmlns:a16="http://schemas.microsoft.com/office/drawing/2014/main" id="{00000000-0008-0000-0100-00000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2" name="Line 665">
          <a:extLst>
            <a:ext uri="{FF2B5EF4-FFF2-40B4-BE49-F238E27FC236}">
              <a16:creationId xmlns:a16="http://schemas.microsoft.com/office/drawing/2014/main" id="{00000000-0008-0000-0100-00000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3" name="Line 666">
          <a:extLst>
            <a:ext uri="{FF2B5EF4-FFF2-40B4-BE49-F238E27FC236}">
              <a16:creationId xmlns:a16="http://schemas.microsoft.com/office/drawing/2014/main" id="{00000000-0008-0000-0100-00000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4" name="Line 667">
          <a:extLst>
            <a:ext uri="{FF2B5EF4-FFF2-40B4-BE49-F238E27FC236}">
              <a16:creationId xmlns:a16="http://schemas.microsoft.com/office/drawing/2014/main" id="{00000000-0008-0000-0100-00001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5" name="Line 668">
          <a:extLst>
            <a:ext uri="{FF2B5EF4-FFF2-40B4-BE49-F238E27FC236}">
              <a16:creationId xmlns:a16="http://schemas.microsoft.com/office/drawing/2014/main" id="{00000000-0008-0000-0100-00001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6" name="Line 669">
          <a:extLst>
            <a:ext uri="{FF2B5EF4-FFF2-40B4-BE49-F238E27FC236}">
              <a16:creationId xmlns:a16="http://schemas.microsoft.com/office/drawing/2014/main" id="{00000000-0008-0000-0100-00001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7" name="Line 670">
          <a:extLst>
            <a:ext uri="{FF2B5EF4-FFF2-40B4-BE49-F238E27FC236}">
              <a16:creationId xmlns:a16="http://schemas.microsoft.com/office/drawing/2014/main" id="{00000000-0008-0000-0100-00001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8" name="Line 671">
          <a:extLst>
            <a:ext uri="{FF2B5EF4-FFF2-40B4-BE49-F238E27FC236}">
              <a16:creationId xmlns:a16="http://schemas.microsoft.com/office/drawing/2014/main" id="{00000000-0008-0000-0100-00001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89" name="Line 672">
          <a:extLst>
            <a:ext uri="{FF2B5EF4-FFF2-40B4-BE49-F238E27FC236}">
              <a16:creationId xmlns:a16="http://schemas.microsoft.com/office/drawing/2014/main" id="{00000000-0008-0000-0100-00001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0" name="Line 673">
          <a:extLst>
            <a:ext uri="{FF2B5EF4-FFF2-40B4-BE49-F238E27FC236}">
              <a16:creationId xmlns:a16="http://schemas.microsoft.com/office/drawing/2014/main" id="{00000000-0008-0000-0100-00001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1" name="Line 674">
          <a:extLst>
            <a:ext uri="{FF2B5EF4-FFF2-40B4-BE49-F238E27FC236}">
              <a16:creationId xmlns:a16="http://schemas.microsoft.com/office/drawing/2014/main" id="{00000000-0008-0000-0100-00001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2" name="Line 675">
          <a:extLst>
            <a:ext uri="{FF2B5EF4-FFF2-40B4-BE49-F238E27FC236}">
              <a16:creationId xmlns:a16="http://schemas.microsoft.com/office/drawing/2014/main" id="{00000000-0008-0000-0100-00001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3" name="Line 676">
          <a:extLst>
            <a:ext uri="{FF2B5EF4-FFF2-40B4-BE49-F238E27FC236}">
              <a16:creationId xmlns:a16="http://schemas.microsoft.com/office/drawing/2014/main" id="{00000000-0008-0000-0100-00001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4" name="Line 677">
          <a:extLst>
            <a:ext uri="{FF2B5EF4-FFF2-40B4-BE49-F238E27FC236}">
              <a16:creationId xmlns:a16="http://schemas.microsoft.com/office/drawing/2014/main" id="{00000000-0008-0000-0100-00001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5" name="Line 678">
          <a:extLst>
            <a:ext uri="{FF2B5EF4-FFF2-40B4-BE49-F238E27FC236}">
              <a16:creationId xmlns:a16="http://schemas.microsoft.com/office/drawing/2014/main" id="{00000000-0008-0000-0100-00001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6" name="Line 679">
          <a:extLst>
            <a:ext uri="{FF2B5EF4-FFF2-40B4-BE49-F238E27FC236}">
              <a16:creationId xmlns:a16="http://schemas.microsoft.com/office/drawing/2014/main" id="{00000000-0008-0000-0100-00001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7" name="Line 680">
          <a:extLst>
            <a:ext uri="{FF2B5EF4-FFF2-40B4-BE49-F238E27FC236}">
              <a16:creationId xmlns:a16="http://schemas.microsoft.com/office/drawing/2014/main" id="{00000000-0008-0000-0100-00001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8" name="Line 681">
          <a:extLst>
            <a:ext uri="{FF2B5EF4-FFF2-40B4-BE49-F238E27FC236}">
              <a16:creationId xmlns:a16="http://schemas.microsoft.com/office/drawing/2014/main" id="{00000000-0008-0000-0100-00001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199" name="Line 682">
          <a:extLst>
            <a:ext uri="{FF2B5EF4-FFF2-40B4-BE49-F238E27FC236}">
              <a16:creationId xmlns:a16="http://schemas.microsoft.com/office/drawing/2014/main" id="{00000000-0008-0000-0100-00001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0" name="Line 683">
          <a:extLst>
            <a:ext uri="{FF2B5EF4-FFF2-40B4-BE49-F238E27FC236}">
              <a16:creationId xmlns:a16="http://schemas.microsoft.com/office/drawing/2014/main" id="{00000000-0008-0000-0100-00002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1" name="Line 684">
          <a:extLst>
            <a:ext uri="{FF2B5EF4-FFF2-40B4-BE49-F238E27FC236}">
              <a16:creationId xmlns:a16="http://schemas.microsoft.com/office/drawing/2014/main" id="{00000000-0008-0000-0100-00002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2" name="Line 685">
          <a:extLst>
            <a:ext uri="{FF2B5EF4-FFF2-40B4-BE49-F238E27FC236}">
              <a16:creationId xmlns:a16="http://schemas.microsoft.com/office/drawing/2014/main" id="{00000000-0008-0000-0100-00002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3" name="Line 686">
          <a:extLst>
            <a:ext uri="{FF2B5EF4-FFF2-40B4-BE49-F238E27FC236}">
              <a16:creationId xmlns:a16="http://schemas.microsoft.com/office/drawing/2014/main" id="{00000000-0008-0000-0100-00002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4" name="Line 687">
          <a:extLst>
            <a:ext uri="{FF2B5EF4-FFF2-40B4-BE49-F238E27FC236}">
              <a16:creationId xmlns:a16="http://schemas.microsoft.com/office/drawing/2014/main" id="{00000000-0008-0000-0100-00002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5" name="Line 688">
          <a:extLst>
            <a:ext uri="{FF2B5EF4-FFF2-40B4-BE49-F238E27FC236}">
              <a16:creationId xmlns:a16="http://schemas.microsoft.com/office/drawing/2014/main" id="{00000000-0008-0000-0100-00002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6" name="Line 689">
          <a:extLst>
            <a:ext uri="{FF2B5EF4-FFF2-40B4-BE49-F238E27FC236}">
              <a16:creationId xmlns:a16="http://schemas.microsoft.com/office/drawing/2014/main" id="{00000000-0008-0000-0100-00002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7" name="Line 690">
          <a:extLst>
            <a:ext uri="{FF2B5EF4-FFF2-40B4-BE49-F238E27FC236}">
              <a16:creationId xmlns:a16="http://schemas.microsoft.com/office/drawing/2014/main" id="{00000000-0008-0000-0100-00002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8" name="Line 691">
          <a:extLst>
            <a:ext uri="{FF2B5EF4-FFF2-40B4-BE49-F238E27FC236}">
              <a16:creationId xmlns:a16="http://schemas.microsoft.com/office/drawing/2014/main" id="{00000000-0008-0000-0100-00002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09" name="Line 692">
          <a:extLst>
            <a:ext uri="{FF2B5EF4-FFF2-40B4-BE49-F238E27FC236}">
              <a16:creationId xmlns:a16="http://schemas.microsoft.com/office/drawing/2014/main" id="{00000000-0008-0000-0100-00002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0" name="Line 693">
          <a:extLst>
            <a:ext uri="{FF2B5EF4-FFF2-40B4-BE49-F238E27FC236}">
              <a16:creationId xmlns:a16="http://schemas.microsoft.com/office/drawing/2014/main" id="{00000000-0008-0000-0100-00002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1" name="Line 694">
          <a:extLst>
            <a:ext uri="{FF2B5EF4-FFF2-40B4-BE49-F238E27FC236}">
              <a16:creationId xmlns:a16="http://schemas.microsoft.com/office/drawing/2014/main" id="{00000000-0008-0000-0100-00002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2" name="Line 695">
          <a:extLst>
            <a:ext uri="{FF2B5EF4-FFF2-40B4-BE49-F238E27FC236}">
              <a16:creationId xmlns:a16="http://schemas.microsoft.com/office/drawing/2014/main" id="{00000000-0008-0000-0100-00002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3" name="Line 696">
          <a:extLst>
            <a:ext uri="{FF2B5EF4-FFF2-40B4-BE49-F238E27FC236}">
              <a16:creationId xmlns:a16="http://schemas.microsoft.com/office/drawing/2014/main" id="{00000000-0008-0000-0100-00002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4" name="Line 697">
          <a:extLst>
            <a:ext uri="{FF2B5EF4-FFF2-40B4-BE49-F238E27FC236}">
              <a16:creationId xmlns:a16="http://schemas.microsoft.com/office/drawing/2014/main" id="{00000000-0008-0000-0100-00002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5" name="Line 698">
          <a:extLst>
            <a:ext uri="{FF2B5EF4-FFF2-40B4-BE49-F238E27FC236}">
              <a16:creationId xmlns:a16="http://schemas.microsoft.com/office/drawing/2014/main" id="{00000000-0008-0000-0100-00002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6" name="Line 699">
          <a:extLst>
            <a:ext uri="{FF2B5EF4-FFF2-40B4-BE49-F238E27FC236}">
              <a16:creationId xmlns:a16="http://schemas.microsoft.com/office/drawing/2014/main" id="{00000000-0008-0000-0100-00003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7" name="Line 700">
          <a:extLst>
            <a:ext uri="{FF2B5EF4-FFF2-40B4-BE49-F238E27FC236}">
              <a16:creationId xmlns:a16="http://schemas.microsoft.com/office/drawing/2014/main" id="{00000000-0008-0000-0100-00003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8" name="Line 701">
          <a:extLst>
            <a:ext uri="{FF2B5EF4-FFF2-40B4-BE49-F238E27FC236}">
              <a16:creationId xmlns:a16="http://schemas.microsoft.com/office/drawing/2014/main" id="{00000000-0008-0000-0100-00003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19" name="Line 702">
          <a:extLst>
            <a:ext uri="{FF2B5EF4-FFF2-40B4-BE49-F238E27FC236}">
              <a16:creationId xmlns:a16="http://schemas.microsoft.com/office/drawing/2014/main" id="{00000000-0008-0000-0100-00003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0" name="Line 703">
          <a:extLst>
            <a:ext uri="{FF2B5EF4-FFF2-40B4-BE49-F238E27FC236}">
              <a16:creationId xmlns:a16="http://schemas.microsoft.com/office/drawing/2014/main" id="{00000000-0008-0000-0100-00003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1" name="Line 704">
          <a:extLst>
            <a:ext uri="{FF2B5EF4-FFF2-40B4-BE49-F238E27FC236}">
              <a16:creationId xmlns:a16="http://schemas.microsoft.com/office/drawing/2014/main" id="{00000000-0008-0000-0100-00003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2" name="Line 705">
          <a:extLst>
            <a:ext uri="{FF2B5EF4-FFF2-40B4-BE49-F238E27FC236}">
              <a16:creationId xmlns:a16="http://schemas.microsoft.com/office/drawing/2014/main" id="{00000000-0008-0000-0100-00003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3" name="Line 706">
          <a:extLst>
            <a:ext uri="{FF2B5EF4-FFF2-40B4-BE49-F238E27FC236}">
              <a16:creationId xmlns:a16="http://schemas.microsoft.com/office/drawing/2014/main" id="{00000000-0008-0000-0100-00003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4" name="Line 707">
          <a:extLst>
            <a:ext uri="{FF2B5EF4-FFF2-40B4-BE49-F238E27FC236}">
              <a16:creationId xmlns:a16="http://schemas.microsoft.com/office/drawing/2014/main" id="{00000000-0008-0000-0100-00003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5" name="Line 708">
          <a:extLst>
            <a:ext uri="{FF2B5EF4-FFF2-40B4-BE49-F238E27FC236}">
              <a16:creationId xmlns:a16="http://schemas.microsoft.com/office/drawing/2014/main" id="{00000000-0008-0000-0100-00003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6" name="Line 709">
          <a:extLst>
            <a:ext uri="{FF2B5EF4-FFF2-40B4-BE49-F238E27FC236}">
              <a16:creationId xmlns:a16="http://schemas.microsoft.com/office/drawing/2014/main" id="{00000000-0008-0000-0100-00003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7" name="Line 710">
          <a:extLst>
            <a:ext uri="{FF2B5EF4-FFF2-40B4-BE49-F238E27FC236}">
              <a16:creationId xmlns:a16="http://schemas.microsoft.com/office/drawing/2014/main" id="{00000000-0008-0000-0100-00003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8" name="Line 711">
          <a:extLst>
            <a:ext uri="{FF2B5EF4-FFF2-40B4-BE49-F238E27FC236}">
              <a16:creationId xmlns:a16="http://schemas.microsoft.com/office/drawing/2014/main" id="{00000000-0008-0000-0100-00003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29" name="Line 712">
          <a:extLst>
            <a:ext uri="{FF2B5EF4-FFF2-40B4-BE49-F238E27FC236}">
              <a16:creationId xmlns:a16="http://schemas.microsoft.com/office/drawing/2014/main" id="{00000000-0008-0000-0100-00003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0" name="Line 713">
          <a:extLst>
            <a:ext uri="{FF2B5EF4-FFF2-40B4-BE49-F238E27FC236}">
              <a16:creationId xmlns:a16="http://schemas.microsoft.com/office/drawing/2014/main" id="{00000000-0008-0000-0100-00003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1" name="Line 714">
          <a:extLst>
            <a:ext uri="{FF2B5EF4-FFF2-40B4-BE49-F238E27FC236}">
              <a16:creationId xmlns:a16="http://schemas.microsoft.com/office/drawing/2014/main" id="{00000000-0008-0000-0100-00003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2" name="Line 715">
          <a:extLst>
            <a:ext uri="{FF2B5EF4-FFF2-40B4-BE49-F238E27FC236}">
              <a16:creationId xmlns:a16="http://schemas.microsoft.com/office/drawing/2014/main" id="{00000000-0008-0000-0100-00004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3" name="Line 716">
          <a:extLst>
            <a:ext uri="{FF2B5EF4-FFF2-40B4-BE49-F238E27FC236}">
              <a16:creationId xmlns:a16="http://schemas.microsoft.com/office/drawing/2014/main" id="{00000000-0008-0000-0100-00004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4" name="Line 717">
          <a:extLst>
            <a:ext uri="{FF2B5EF4-FFF2-40B4-BE49-F238E27FC236}">
              <a16:creationId xmlns:a16="http://schemas.microsoft.com/office/drawing/2014/main" id="{00000000-0008-0000-0100-00004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5" name="Line 718">
          <a:extLst>
            <a:ext uri="{FF2B5EF4-FFF2-40B4-BE49-F238E27FC236}">
              <a16:creationId xmlns:a16="http://schemas.microsoft.com/office/drawing/2014/main" id="{00000000-0008-0000-0100-00004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6" name="Line 719">
          <a:extLst>
            <a:ext uri="{FF2B5EF4-FFF2-40B4-BE49-F238E27FC236}">
              <a16:creationId xmlns:a16="http://schemas.microsoft.com/office/drawing/2014/main" id="{00000000-0008-0000-0100-00004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7" name="Line 720">
          <a:extLst>
            <a:ext uri="{FF2B5EF4-FFF2-40B4-BE49-F238E27FC236}">
              <a16:creationId xmlns:a16="http://schemas.microsoft.com/office/drawing/2014/main" id="{00000000-0008-0000-0100-00004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8" name="Line 721">
          <a:extLst>
            <a:ext uri="{FF2B5EF4-FFF2-40B4-BE49-F238E27FC236}">
              <a16:creationId xmlns:a16="http://schemas.microsoft.com/office/drawing/2014/main" id="{00000000-0008-0000-0100-00004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39" name="Line 722">
          <a:extLst>
            <a:ext uri="{FF2B5EF4-FFF2-40B4-BE49-F238E27FC236}">
              <a16:creationId xmlns:a16="http://schemas.microsoft.com/office/drawing/2014/main" id="{00000000-0008-0000-0100-00004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0" name="Line 723">
          <a:extLst>
            <a:ext uri="{FF2B5EF4-FFF2-40B4-BE49-F238E27FC236}">
              <a16:creationId xmlns:a16="http://schemas.microsoft.com/office/drawing/2014/main" id="{00000000-0008-0000-0100-00004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1" name="Line 724">
          <a:extLst>
            <a:ext uri="{FF2B5EF4-FFF2-40B4-BE49-F238E27FC236}">
              <a16:creationId xmlns:a16="http://schemas.microsoft.com/office/drawing/2014/main" id="{00000000-0008-0000-0100-00004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2" name="Line 725">
          <a:extLst>
            <a:ext uri="{FF2B5EF4-FFF2-40B4-BE49-F238E27FC236}">
              <a16:creationId xmlns:a16="http://schemas.microsoft.com/office/drawing/2014/main" id="{00000000-0008-0000-0100-00004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3" name="Line 726">
          <a:extLst>
            <a:ext uri="{FF2B5EF4-FFF2-40B4-BE49-F238E27FC236}">
              <a16:creationId xmlns:a16="http://schemas.microsoft.com/office/drawing/2014/main" id="{00000000-0008-0000-0100-00004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4" name="Line 727">
          <a:extLst>
            <a:ext uri="{FF2B5EF4-FFF2-40B4-BE49-F238E27FC236}">
              <a16:creationId xmlns:a16="http://schemas.microsoft.com/office/drawing/2014/main" id="{00000000-0008-0000-0100-00004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5" name="Line 728">
          <a:extLst>
            <a:ext uri="{FF2B5EF4-FFF2-40B4-BE49-F238E27FC236}">
              <a16:creationId xmlns:a16="http://schemas.microsoft.com/office/drawing/2014/main" id="{00000000-0008-0000-0100-00004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6" name="Line 729">
          <a:extLst>
            <a:ext uri="{FF2B5EF4-FFF2-40B4-BE49-F238E27FC236}">
              <a16:creationId xmlns:a16="http://schemas.microsoft.com/office/drawing/2014/main" id="{00000000-0008-0000-0100-00004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7" name="Line 730">
          <a:extLst>
            <a:ext uri="{FF2B5EF4-FFF2-40B4-BE49-F238E27FC236}">
              <a16:creationId xmlns:a16="http://schemas.microsoft.com/office/drawing/2014/main" id="{00000000-0008-0000-0100-00004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8" name="Line 731">
          <a:extLst>
            <a:ext uri="{FF2B5EF4-FFF2-40B4-BE49-F238E27FC236}">
              <a16:creationId xmlns:a16="http://schemas.microsoft.com/office/drawing/2014/main" id="{00000000-0008-0000-0100-00005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49" name="Line 732">
          <a:extLst>
            <a:ext uri="{FF2B5EF4-FFF2-40B4-BE49-F238E27FC236}">
              <a16:creationId xmlns:a16="http://schemas.microsoft.com/office/drawing/2014/main" id="{00000000-0008-0000-0100-00005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0" name="Line 733">
          <a:extLst>
            <a:ext uri="{FF2B5EF4-FFF2-40B4-BE49-F238E27FC236}">
              <a16:creationId xmlns:a16="http://schemas.microsoft.com/office/drawing/2014/main" id="{00000000-0008-0000-0100-00005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1" name="Line 734">
          <a:extLst>
            <a:ext uri="{FF2B5EF4-FFF2-40B4-BE49-F238E27FC236}">
              <a16:creationId xmlns:a16="http://schemas.microsoft.com/office/drawing/2014/main" id="{00000000-0008-0000-0100-00005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2" name="Line 735">
          <a:extLst>
            <a:ext uri="{FF2B5EF4-FFF2-40B4-BE49-F238E27FC236}">
              <a16:creationId xmlns:a16="http://schemas.microsoft.com/office/drawing/2014/main" id="{00000000-0008-0000-0100-00005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3" name="Line 736">
          <a:extLst>
            <a:ext uri="{FF2B5EF4-FFF2-40B4-BE49-F238E27FC236}">
              <a16:creationId xmlns:a16="http://schemas.microsoft.com/office/drawing/2014/main" id="{00000000-0008-0000-0100-00005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4" name="Line 737">
          <a:extLst>
            <a:ext uri="{FF2B5EF4-FFF2-40B4-BE49-F238E27FC236}">
              <a16:creationId xmlns:a16="http://schemas.microsoft.com/office/drawing/2014/main" id="{00000000-0008-0000-0100-00005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5" name="Line 738">
          <a:extLst>
            <a:ext uri="{FF2B5EF4-FFF2-40B4-BE49-F238E27FC236}">
              <a16:creationId xmlns:a16="http://schemas.microsoft.com/office/drawing/2014/main" id="{00000000-0008-0000-0100-00005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6" name="Line 739">
          <a:extLst>
            <a:ext uri="{FF2B5EF4-FFF2-40B4-BE49-F238E27FC236}">
              <a16:creationId xmlns:a16="http://schemas.microsoft.com/office/drawing/2014/main" id="{00000000-0008-0000-0100-00005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7" name="Line 740">
          <a:extLst>
            <a:ext uri="{FF2B5EF4-FFF2-40B4-BE49-F238E27FC236}">
              <a16:creationId xmlns:a16="http://schemas.microsoft.com/office/drawing/2014/main" id="{00000000-0008-0000-0100-00005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8" name="Line 741">
          <a:extLst>
            <a:ext uri="{FF2B5EF4-FFF2-40B4-BE49-F238E27FC236}">
              <a16:creationId xmlns:a16="http://schemas.microsoft.com/office/drawing/2014/main" id="{00000000-0008-0000-0100-00005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59" name="Line 742">
          <a:extLst>
            <a:ext uri="{FF2B5EF4-FFF2-40B4-BE49-F238E27FC236}">
              <a16:creationId xmlns:a16="http://schemas.microsoft.com/office/drawing/2014/main" id="{00000000-0008-0000-0100-00005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0" name="Line 743">
          <a:extLst>
            <a:ext uri="{FF2B5EF4-FFF2-40B4-BE49-F238E27FC236}">
              <a16:creationId xmlns:a16="http://schemas.microsoft.com/office/drawing/2014/main" id="{00000000-0008-0000-0100-00005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1" name="Line 744">
          <a:extLst>
            <a:ext uri="{FF2B5EF4-FFF2-40B4-BE49-F238E27FC236}">
              <a16:creationId xmlns:a16="http://schemas.microsoft.com/office/drawing/2014/main" id="{00000000-0008-0000-0100-00005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2" name="Line 745">
          <a:extLst>
            <a:ext uri="{FF2B5EF4-FFF2-40B4-BE49-F238E27FC236}">
              <a16:creationId xmlns:a16="http://schemas.microsoft.com/office/drawing/2014/main" id="{00000000-0008-0000-0100-00005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3" name="Line 746">
          <a:extLst>
            <a:ext uri="{FF2B5EF4-FFF2-40B4-BE49-F238E27FC236}">
              <a16:creationId xmlns:a16="http://schemas.microsoft.com/office/drawing/2014/main" id="{00000000-0008-0000-0100-00005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4" name="Line 747">
          <a:extLst>
            <a:ext uri="{FF2B5EF4-FFF2-40B4-BE49-F238E27FC236}">
              <a16:creationId xmlns:a16="http://schemas.microsoft.com/office/drawing/2014/main" id="{00000000-0008-0000-0100-00006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5" name="Line 748">
          <a:extLst>
            <a:ext uri="{FF2B5EF4-FFF2-40B4-BE49-F238E27FC236}">
              <a16:creationId xmlns:a16="http://schemas.microsoft.com/office/drawing/2014/main" id="{00000000-0008-0000-0100-00006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6" name="Line 749">
          <a:extLst>
            <a:ext uri="{FF2B5EF4-FFF2-40B4-BE49-F238E27FC236}">
              <a16:creationId xmlns:a16="http://schemas.microsoft.com/office/drawing/2014/main" id="{00000000-0008-0000-0100-00006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7" name="Line 750">
          <a:extLst>
            <a:ext uri="{FF2B5EF4-FFF2-40B4-BE49-F238E27FC236}">
              <a16:creationId xmlns:a16="http://schemas.microsoft.com/office/drawing/2014/main" id="{00000000-0008-0000-0100-00006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8" name="Line 751">
          <a:extLst>
            <a:ext uri="{FF2B5EF4-FFF2-40B4-BE49-F238E27FC236}">
              <a16:creationId xmlns:a16="http://schemas.microsoft.com/office/drawing/2014/main" id="{00000000-0008-0000-0100-00006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69" name="Line 752">
          <a:extLst>
            <a:ext uri="{FF2B5EF4-FFF2-40B4-BE49-F238E27FC236}">
              <a16:creationId xmlns:a16="http://schemas.microsoft.com/office/drawing/2014/main" id="{00000000-0008-0000-0100-00006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0" name="Line 753">
          <a:extLst>
            <a:ext uri="{FF2B5EF4-FFF2-40B4-BE49-F238E27FC236}">
              <a16:creationId xmlns:a16="http://schemas.microsoft.com/office/drawing/2014/main" id="{00000000-0008-0000-0100-00006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1" name="Line 754">
          <a:extLst>
            <a:ext uri="{FF2B5EF4-FFF2-40B4-BE49-F238E27FC236}">
              <a16:creationId xmlns:a16="http://schemas.microsoft.com/office/drawing/2014/main" id="{00000000-0008-0000-0100-00006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2" name="Line 755">
          <a:extLst>
            <a:ext uri="{FF2B5EF4-FFF2-40B4-BE49-F238E27FC236}">
              <a16:creationId xmlns:a16="http://schemas.microsoft.com/office/drawing/2014/main" id="{00000000-0008-0000-0100-00006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3" name="Line 756">
          <a:extLst>
            <a:ext uri="{FF2B5EF4-FFF2-40B4-BE49-F238E27FC236}">
              <a16:creationId xmlns:a16="http://schemas.microsoft.com/office/drawing/2014/main" id="{00000000-0008-0000-0100-00006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4" name="Line 757">
          <a:extLst>
            <a:ext uri="{FF2B5EF4-FFF2-40B4-BE49-F238E27FC236}">
              <a16:creationId xmlns:a16="http://schemas.microsoft.com/office/drawing/2014/main" id="{00000000-0008-0000-0100-00006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5" name="Line 758">
          <a:extLst>
            <a:ext uri="{FF2B5EF4-FFF2-40B4-BE49-F238E27FC236}">
              <a16:creationId xmlns:a16="http://schemas.microsoft.com/office/drawing/2014/main" id="{00000000-0008-0000-0100-00006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6" name="Line 759">
          <a:extLst>
            <a:ext uri="{FF2B5EF4-FFF2-40B4-BE49-F238E27FC236}">
              <a16:creationId xmlns:a16="http://schemas.microsoft.com/office/drawing/2014/main" id="{00000000-0008-0000-0100-00006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7" name="Line 760">
          <a:extLst>
            <a:ext uri="{FF2B5EF4-FFF2-40B4-BE49-F238E27FC236}">
              <a16:creationId xmlns:a16="http://schemas.microsoft.com/office/drawing/2014/main" id="{00000000-0008-0000-0100-00006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8" name="Line 761">
          <a:extLst>
            <a:ext uri="{FF2B5EF4-FFF2-40B4-BE49-F238E27FC236}">
              <a16:creationId xmlns:a16="http://schemas.microsoft.com/office/drawing/2014/main" id="{00000000-0008-0000-0100-00006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79" name="Line 762">
          <a:extLst>
            <a:ext uri="{FF2B5EF4-FFF2-40B4-BE49-F238E27FC236}">
              <a16:creationId xmlns:a16="http://schemas.microsoft.com/office/drawing/2014/main" id="{00000000-0008-0000-0100-00006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0" name="Line 763">
          <a:extLst>
            <a:ext uri="{FF2B5EF4-FFF2-40B4-BE49-F238E27FC236}">
              <a16:creationId xmlns:a16="http://schemas.microsoft.com/office/drawing/2014/main" id="{00000000-0008-0000-0100-00007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1" name="Line 764">
          <a:extLst>
            <a:ext uri="{FF2B5EF4-FFF2-40B4-BE49-F238E27FC236}">
              <a16:creationId xmlns:a16="http://schemas.microsoft.com/office/drawing/2014/main" id="{00000000-0008-0000-0100-00007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2" name="Line 765">
          <a:extLst>
            <a:ext uri="{FF2B5EF4-FFF2-40B4-BE49-F238E27FC236}">
              <a16:creationId xmlns:a16="http://schemas.microsoft.com/office/drawing/2014/main" id="{00000000-0008-0000-0100-00007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3" name="Line 766">
          <a:extLst>
            <a:ext uri="{FF2B5EF4-FFF2-40B4-BE49-F238E27FC236}">
              <a16:creationId xmlns:a16="http://schemas.microsoft.com/office/drawing/2014/main" id="{00000000-0008-0000-0100-00007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4" name="Line 767">
          <a:extLst>
            <a:ext uri="{FF2B5EF4-FFF2-40B4-BE49-F238E27FC236}">
              <a16:creationId xmlns:a16="http://schemas.microsoft.com/office/drawing/2014/main" id="{00000000-0008-0000-0100-00007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5" name="Line 768">
          <a:extLst>
            <a:ext uri="{FF2B5EF4-FFF2-40B4-BE49-F238E27FC236}">
              <a16:creationId xmlns:a16="http://schemas.microsoft.com/office/drawing/2014/main" id="{00000000-0008-0000-0100-00007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6" name="Line 769">
          <a:extLst>
            <a:ext uri="{FF2B5EF4-FFF2-40B4-BE49-F238E27FC236}">
              <a16:creationId xmlns:a16="http://schemas.microsoft.com/office/drawing/2014/main" id="{00000000-0008-0000-0100-00007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7" name="Line 770">
          <a:extLst>
            <a:ext uri="{FF2B5EF4-FFF2-40B4-BE49-F238E27FC236}">
              <a16:creationId xmlns:a16="http://schemas.microsoft.com/office/drawing/2014/main" id="{00000000-0008-0000-0100-00007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8" name="Line 771">
          <a:extLst>
            <a:ext uri="{FF2B5EF4-FFF2-40B4-BE49-F238E27FC236}">
              <a16:creationId xmlns:a16="http://schemas.microsoft.com/office/drawing/2014/main" id="{00000000-0008-0000-0100-00007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89" name="Line 772">
          <a:extLst>
            <a:ext uri="{FF2B5EF4-FFF2-40B4-BE49-F238E27FC236}">
              <a16:creationId xmlns:a16="http://schemas.microsoft.com/office/drawing/2014/main" id="{00000000-0008-0000-0100-00007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0" name="Line 773">
          <a:extLst>
            <a:ext uri="{FF2B5EF4-FFF2-40B4-BE49-F238E27FC236}">
              <a16:creationId xmlns:a16="http://schemas.microsoft.com/office/drawing/2014/main" id="{00000000-0008-0000-0100-00007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1" name="Line 774">
          <a:extLst>
            <a:ext uri="{FF2B5EF4-FFF2-40B4-BE49-F238E27FC236}">
              <a16:creationId xmlns:a16="http://schemas.microsoft.com/office/drawing/2014/main" id="{00000000-0008-0000-0100-00007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2" name="Line 775">
          <a:extLst>
            <a:ext uri="{FF2B5EF4-FFF2-40B4-BE49-F238E27FC236}">
              <a16:creationId xmlns:a16="http://schemas.microsoft.com/office/drawing/2014/main" id="{00000000-0008-0000-0100-00007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3" name="Line 776">
          <a:extLst>
            <a:ext uri="{FF2B5EF4-FFF2-40B4-BE49-F238E27FC236}">
              <a16:creationId xmlns:a16="http://schemas.microsoft.com/office/drawing/2014/main" id="{00000000-0008-0000-0100-00007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4" name="Line 777">
          <a:extLst>
            <a:ext uri="{FF2B5EF4-FFF2-40B4-BE49-F238E27FC236}">
              <a16:creationId xmlns:a16="http://schemas.microsoft.com/office/drawing/2014/main" id="{00000000-0008-0000-0100-00007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5" name="Line 778">
          <a:extLst>
            <a:ext uri="{FF2B5EF4-FFF2-40B4-BE49-F238E27FC236}">
              <a16:creationId xmlns:a16="http://schemas.microsoft.com/office/drawing/2014/main" id="{00000000-0008-0000-0100-00007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6" name="Line 779">
          <a:extLst>
            <a:ext uri="{FF2B5EF4-FFF2-40B4-BE49-F238E27FC236}">
              <a16:creationId xmlns:a16="http://schemas.microsoft.com/office/drawing/2014/main" id="{00000000-0008-0000-0100-00008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7" name="Line 780">
          <a:extLst>
            <a:ext uri="{FF2B5EF4-FFF2-40B4-BE49-F238E27FC236}">
              <a16:creationId xmlns:a16="http://schemas.microsoft.com/office/drawing/2014/main" id="{00000000-0008-0000-0100-00008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8" name="Line 781">
          <a:extLst>
            <a:ext uri="{FF2B5EF4-FFF2-40B4-BE49-F238E27FC236}">
              <a16:creationId xmlns:a16="http://schemas.microsoft.com/office/drawing/2014/main" id="{00000000-0008-0000-0100-00008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299" name="Line 782">
          <a:extLst>
            <a:ext uri="{FF2B5EF4-FFF2-40B4-BE49-F238E27FC236}">
              <a16:creationId xmlns:a16="http://schemas.microsoft.com/office/drawing/2014/main" id="{00000000-0008-0000-0100-00008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0" name="Line 783">
          <a:extLst>
            <a:ext uri="{FF2B5EF4-FFF2-40B4-BE49-F238E27FC236}">
              <a16:creationId xmlns:a16="http://schemas.microsoft.com/office/drawing/2014/main" id="{00000000-0008-0000-0100-00008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1" name="Line 784">
          <a:extLst>
            <a:ext uri="{FF2B5EF4-FFF2-40B4-BE49-F238E27FC236}">
              <a16:creationId xmlns:a16="http://schemas.microsoft.com/office/drawing/2014/main" id="{00000000-0008-0000-0100-00008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2" name="Line 785">
          <a:extLst>
            <a:ext uri="{FF2B5EF4-FFF2-40B4-BE49-F238E27FC236}">
              <a16:creationId xmlns:a16="http://schemas.microsoft.com/office/drawing/2014/main" id="{00000000-0008-0000-0100-00008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3" name="Line 786">
          <a:extLst>
            <a:ext uri="{FF2B5EF4-FFF2-40B4-BE49-F238E27FC236}">
              <a16:creationId xmlns:a16="http://schemas.microsoft.com/office/drawing/2014/main" id="{00000000-0008-0000-0100-00008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4" name="Line 787">
          <a:extLst>
            <a:ext uri="{FF2B5EF4-FFF2-40B4-BE49-F238E27FC236}">
              <a16:creationId xmlns:a16="http://schemas.microsoft.com/office/drawing/2014/main" id="{00000000-0008-0000-0100-00008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5" name="Line 788">
          <a:extLst>
            <a:ext uri="{FF2B5EF4-FFF2-40B4-BE49-F238E27FC236}">
              <a16:creationId xmlns:a16="http://schemas.microsoft.com/office/drawing/2014/main" id="{00000000-0008-0000-0100-00008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6" name="Line 789">
          <a:extLst>
            <a:ext uri="{FF2B5EF4-FFF2-40B4-BE49-F238E27FC236}">
              <a16:creationId xmlns:a16="http://schemas.microsoft.com/office/drawing/2014/main" id="{00000000-0008-0000-0100-00008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7" name="Line 790">
          <a:extLst>
            <a:ext uri="{FF2B5EF4-FFF2-40B4-BE49-F238E27FC236}">
              <a16:creationId xmlns:a16="http://schemas.microsoft.com/office/drawing/2014/main" id="{00000000-0008-0000-0100-00008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8" name="Line 791">
          <a:extLst>
            <a:ext uri="{FF2B5EF4-FFF2-40B4-BE49-F238E27FC236}">
              <a16:creationId xmlns:a16="http://schemas.microsoft.com/office/drawing/2014/main" id="{00000000-0008-0000-0100-00008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09" name="Line 792">
          <a:extLst>
            <a:ext uri="{FF2B5EF4-FFF2-40B4-BE49-F238E27FC236}">
              <a16:creationId xmlns:a16="http://schemas.microsoft.com/office/drawing/2014/main" id="{00000000-0008-0000-0100-00008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0" name="Line 793">
          <a:extLst>
            <a:ext uri="{FF2B5EF4-FFF2-40B4-BE49-F238E27FC236}">
              <a16:creationId xmlns:a16="http://schemas.microsoft.com/office/drawing/2014/main" id="{00000000-0008-0000-0100-00008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1" name="Line 794">
          <a:extLst>
            <a:ext uri="{FF2B5EF4-FFF2-40B4-BE49-F238E27FC236}">
              <a16:creationId xmlns:a16="http://schemas.microsoft.com/office/drawing/2014/main" id="{00000000-0008-0000-0100-00008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2" name="Line 795">
          <a:extLst>
            <a:ext uri="{FF2B5EF4-FFF2-40B4-BE49-F238E27FC236}">
              <a16:creationId xmlns:a16="http://schemas.microsoft.com/office/drawing/2014/main" id="{00000000-0008-0000-0100-00009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3" name="Line 796">
          <a:extLst>
            <a:ext uri="{FF2B5EF4-FFF2-40B4-BE49-F238E27FC236}">
              <a16:creationId xmlns:a16="http://schemas.microsoft.com/office/drawing/2014/main" id="{00000000-0008-0000-0100-00009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4" name="Line 797">
          <a:extLst>
            <a:ext uri="{FF2B5EF4-FFF2-40B4-BE49-F238E27FC236}">
              <a16:creationId xmlns:a16="http://schemas.microsoft.com/office/drawing/2014/main" id="{00000000-0008-0000-0100-00009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5" name="Line 798">
          <a:extLst>
            <a:ext uri="{FF2B5EF4-FFF2-40B4-BE49-F238E27FC236}">
              <a16:creationId xmlns:a16="http://schemas.microsoft.com/office/drawing/2014/main" id="{00000000-0008-0000-0100-00009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6" name="Line 799">
          <a:extLst>
            <a:ext uri="{FF2B5EF4-FFF2-40B4-BE49-F238E27FC236}">
              <a16:creationId xmlns:a16="http://schemas.microsoft.com/office/drawing/2014/main" id="{00000000-0008-0000-0100-00009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7" name="Line 800">
          <a:extLst>
            <a:ext uri="{FF2B5EF4-FFF2-40B4-BE49-F238E27FC236}">
              <a16:creationId xmlns:a16="http://schemas.microsoft.com/office/drawing/2014/main" id="{00000000-0008-0000-0100-00009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8" name="Line 801">
          <a:extLst>
            <a:ext uri="{FF2B5EF4-FFF2-40B4-BE49-F238E27FC236}">
              <a16:creationId xmlns:a16="http://schemas.microsoft.com/office/drawing/2014/main" id="{00000000-0008-0000-0100-00009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19" name="Line 802">
          <a:extLst>
            <a:ext uri="{FF2B5EF4-FFF2-40B4-BE49-F238E27FC236}">
              <a16:creationId xmlns:a16="http://schemas.microsoft.com/office/drawing/2014/main" id="{00000000-0008-0000-0100-00009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0" name="Line 803">
          <a:extLst>
            <a:ext uri="{FF2B5EF4-FFF2-40B4-BE49-F238E27FC236}">
              <a16:creationId xmlns:a16="http://schemas.microsoft.com/office/drawing/2014/main" id="{00000000-0008-0000-0100-00009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1" name="Line 804">
          <a:extLst>
            <a:ext uri="{FF2B5EF4-FFF2-40B4-BE49-F238E27FC236}">
              <a16:creationId xmlns:a16="http://schemas.microsoft.com/office/drawing/2014/main" id="{00000000-0008-0000-0100-00009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2" name="Line 805">
          <a:extLst>
            <a:ext uri="{FF2B5EF4-FFF2-40B4-BE49-F238E27FC236}">
              <a16:creationId xmlns:a16="http://schemas.microsoft.com/office/drawing/2014/main" id="{00000000-0008-0000-0100-00009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3" name="Line 806">
          <a:extLst>
            <a:ext uri="{FF2B5EF4-FFF2-40B4-BE49-F238E27FC236}">
              <a16:creationId xmlns:a16="http://schemas.microsoft.com/office/drawing/2014/main" id="{00000000-0008-0000-0100-00009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4" name="Line 807">
          <a:extLst>
            <a:ext uri="{FF2B5EF4-FFF2-40B4-BE49-F238E27FC236}">
              <a16:creationId xmlns:a16="http://schemas.microsoft.com/office/drawing/2014/main" id="{00000000-0008-0000-0100-00009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5" name="Line 808">
          <a:extLst>
            <a:ext uri="{FF2B5EF4-FFF2-40B4-BE49-F238E27FC236}">
              <a16:creationId xmlns:a16="http://schemas.microsoft.com/office/drawing/2014/main" id="{00000000-0008-0000-0100-00009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6" name="Line 809">
          <a:extLst>
            <a:ext uri="{FF2B5EF4-FFF2-40B4-BE49-F238E27FC236}">
              <a16:creationId xmlns:a16="http://schemas.microsoft.com/office/drawing/2014/main" id="{00000000-0008-0000-0100-00009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7" name="Line 810">
          <a:extLst>
            <a:ext uri="{FF2B5EF4-FFF2-40B4-BE49-F238E27FC236}">
              <a16:creationId xmlns:a16="http://schemas.microsoft.com/office/drawing/2014/main" id="{00000000-0008-0000-0100-00009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8" name="Line 811">
          <a:extLst>
            <a:ext uri="{FF2B5EF4-FFF2-40B4-BE49-F238E27FC236}">
              <a16:creationId xmlns:a16="http://schemas.microsoft.com/office/drawing/2014/main" id="{00000000-0008-0000-0100-0000A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29" name="Line 812">
          <a:extLst>
            <a:ext uri="{FF2B5EF4-FFF2-40B4-BE49-F238E27FC236}">
              <a16:creationId xmlns:a16="http://schemas.microsoft.com/office/drawing/2014/main" id="{00000000-0008-0000-0100-0000A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0" name="Line 813">
          <a:extLst>
            <a:ext uri="{FF2B5EF4-FFF2-40B4-BE49-F238E27FC236}">
              <a16:creationId xmlns:a16="http://schemas.microsoft.com/office/drawing/2014/main" id="{00000000-0008-0000-0100-0000A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1" name="Line 814">
          <a:extLst>
            <a:ext uri="{FF2B5EF4-FFF2-40B4-BE49-F238E27FC236}">
              <a16:creationId xmlns:a16="http://schemas.microsoft.com/office/drawing/2014/main" id="{00000000-0008-0000-0100-0000A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2" name="Line 815">
          <a:extLst>
            <a:ext uri="{FF2B5EF4-FFF2-40B4-BE49-F238E27FC236}">
              <a16:creationId xmlns:a16="http://schemas.microsoft.com/office/drawing/2014/main" id="{00000000-0008-0000-0100-0000A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3" name="Line 816">
          <a:extLst>
            <a:ext uri="{FF2B5EF4-FFF2-40B4-BE49-F238E27FC236}">
              <a16:creationId xmlns:a16="http://schemas.microsoft.com/office/drawing/2014/main" id="{00000000-0008-0000-0100-0000A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4" name="Line 817">
          <a:extLst>
            <a:ext uri="{FF2B5EF4-FFF2-40B4-BE49-F238E27FC236}">
              <a16:creationId xmlns:a16="http://schemas.microsoft.com/office/drawing/2014/main" id="{00000000-0008-0000-0100-0000A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5" name="Line 818">
          <a:extLst>
            <a:ext uri="{FF2B5EF4-FFF2-40B4-BE49-F238E27FC236}">
              <a16:creationId xmlns:a16="http://schemas.microsoft.com/office/drawing/2014/main" id="{00000000-0008-0000-0100-0000A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6" name="Line 819">
          <a:extLst>
            <a:ext uri="{FF2B5EF4-FFF2-40B4-BE49-F238E27FC236}">
              <a16:creationId xmlns:a16="http://schemas.microsoft.com/office/drawing/2014/main" id="{00000000-0008-0000-0100-0000A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7" name="Line 820">
          <a:extLst>
            <a:ext uri="{FF2B5EF4-FFF2-40B4-BE49-F238E27FC236}">
              <a16:creationId xmlns:a16="http://schemas.microsoft.com/office/drawing/2014/main" id="{00000000-0008-0000-0100-0000A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8" name="Line 821">
          <a:extLst>
            <a:ext uri="{FF2B5EF4-FFF2-40B4-BE49-F238E27FC236}">
              <a16:creationId xmlns:a16="http://schemas.microsoft.com/office/drawing/2014/main" id="{00000000-0008-0000-0100-0000A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39" name="Line 822">
          <a:extLst>
            <a:ext uri="{FF2B5EF4-FFF2-40B4-BE49-F238E27FC236}">
              <a16:creationId xmlns:a16="http://schemas.microsoft.com/office/drawing/2014/main" id="{00000000-0008-0000-0100-0000A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0" name="Line 823">
          <a:extLst>
            <a:ext uri="{FF2B5EF4-FFF2-40B4-BE49-F238E27FC236}">
              <a16:creationId xmlns:a16="http://schemas.microsoft.com/office/drawing/2014/main" id="{00000000-0008-0000-0100-0000A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1" name="Line 824">
          <a:extLst>
            <a:ext uri="{FF2B5EF4-FFF2-40B4-BE49-F238E27FC236}">
              <a16:creationId xmlns:a16="http://schemas.microsoft.com/office/drawing/2014/main" id="{00000000-0008-0000-0100-0000A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2" name="Line 825">
          <a:extLst>
            <a:ext uri="{FF2B5EF4-FFF2-40B4-BE49-F238E27FC236}">
              <a16:creationId xmlns:a16="http://schemas.microsoft.com/office/drawing/2014/main" id="{00000000-0008-0000-0100-0000A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3" name="Line 826">
          <a:extLst>
            <a:ext uri="{FF2B5EF4-FFF2-40B4-BE49-F238E27FC236}">
              <a16:creationId xmlns:a16="http://schemas.microsoft.com/office/drawing/2014/main" id="{00000000-0008-0000-0100-0000A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4" name="Line 827">
          <a:extLst>
            <a:ext uri="{FF2B5EF4-FFF2-40B4-BE49-F238E27FC236}">
              <a16:creationId xmlns:a16="http://schemas.microsoft.com/office/drawing/2014/main" id="{00000000-0008-0000-0100-0000B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5" name="Line 828">
          <a:extLst>
            <a:ext uri="{FF2B5EF4-FFF2-40B4-BE49-F238E27FC236}">
              <a16:creationId xmlns:a16="http://schemas.microsoft.com/office/drawing/2014/main" id="{00000000-0008-0000-0100-0000B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6" name="Line 829">
          <a:extLst>
            <a:ext uri="{FF2B5EF4-FFF2-40B4-BE49-F238E27FC236}">
              <a16:creationId xmlns:a16="http://schemas.microsoft.com/office/drawing/2014/main" id="{00000000-0008-0000-0100-0000B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7" name="Line 830">
          <a:extLst>
            <a:ext uri="{FF2B5EF4-FFF2-40B4-BE49-F238E27FC236}">
              <a16:creationId xmlns:a16="http://schemas.microsoft.com/office/drawing/2014/main" id="{00000000-0008-0000-0100-0000B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8" name="Line 831">
          <a:extLst>
            <a:ext uri="{FF2B5EF4-FFF2-40B4-BE49-F238E27FC236}">
              <a16:creationId xmlns:a16="http://schemas.microsoft.com/office/drawing/2014/main" id="{00000000-0008-0000-0100-0000B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49" name="Line 832">
          <a:extLst>
            <a:ext uri="{FF2B5EF4-FFF2-40B4-BE49-F238E27FC236}">
              <a16:creationId xmlns:a16="http://schemas.microsoft.com/office/drawing/2014/main" id="{00000000-0008-0000-0100-0000B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0" name="Line 833">
          <a:extLst>
            <a:ext uri="{FF2B5EF4-FFF2-40B4-BE49-F238E27FC236}">
              <a16:creationId xmlns:a16="http://schemas.microsoft.com/office/drawing/2014/main" id="{00000000-0008-0000-0100-0000B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1" name="Line 834">
          <a:extLst>
            <a:ext uri="{FF2B5EF4-FFF2-40B4-BE49-F238E27FC236}">
              <a16:creationId xmlns:a16="http://schemas.microsoft.com/office/drawing/2014/main" id="{00000000-0008-0000-0100-0000B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2" name="Line 835">
          <a:extLst>
            <a:ext uri="{FF2B5EF4-FFF2-40B4-BE49-F238E27FC236}">
              <a16:creationId xmlns:a16="http://schemas.microsoft.com/office/drawing/2014/main" id="{00000000-0008-0000-0100-0000B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3" name="Line 836">
          <a:extLst>
            <a:ext uri="{FF2B5EF4-FFF2-40B4-BE49-F238E27FC236}">
              <a16:creationId xmlns:a16="http://schemas.microsoft.com/office/drawing/2014/main" id="{00000000-0008-0000-0100-0000B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4" name="Line 837">
          <a:extLst>
            <a:ext uri="{FF2B5EF4-FFF2-40B4-BE49-F238E27FC236}">
              <a16:creationId xmlns:a16="http://schemas.microsoft.com/office/drawing/2014/main" id="{00000000-0008-0000-0100-0000B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5" name="Line 838">
          <a:extLst>
            <a:ext uri="{FF2B5EF4-FFF2-40B4-BE49-F238E27FC236}">
              <a16:creationId xmlns:a16="http://schemas.microsoft.com/office/drawing/2014/main" id="{00000000-0008-0000-0100-0000B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6" name="Line 839">
          <a:extLst>
            <a:ext uri="{FF2B5EF4-FFF2-40B4-BE49-F238E27FC236}">
              <a16:creationId xmlns:a16="http://schemas.microsoft.com/office/drawing/2014/main" id="{00000000-0008-0000-0100-0000B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7" name="Line 840">
          <a:extLst>
            <a:ext uri="{FF2B5EF4-FFF2-40B4-BE49-F238E27FC236}">
              <a16:creationId xmlns:a16="http://schemas.microsoft.com/office/drawing/2014/main" id="{00000000-0008-0000-0100-0000B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8" name="Line 841">
          <a:extLst>
            <a:ext uri="{FF2B5EF4-FFF2-40B4-BE49-F238E27FC236}">
              <a16:creationId xmlns:a16="http://schemas.microsoft.com/office/drawing/2014/main" id="{00000000-0008-0000-0100-0000B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59" name="Line 842">
          <a:extLst>
            <a:ext uri="{FF2B5EF4-FFF2-40B4-BE49-F238E27FC236}">
              <a16:creationId xmlns:a16="http://schemas.microsoft.com/office/drawing/2014/main" id="{00000000-0008-0000-0100-0000B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0" name="Line 843">
          <a:extLst>
            <a:ext uri="{FF2B5EF4-FFF2-40B4-BE49-F238E27FC236}">
              <a16:creationId xmlns:a16="http://schemas.microsoft.com/office/drawing/2014/main" id="{00000000-0008-0000-0100-0000C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1" name="Line 844">
          <a:extLst>
            <a:ext uri="{FF2B5EF4-FFF2-40B4-BE49-F238E27FC236}">
              <a16:creationId xmlns:a16="http://schemas.microsoft.com/office/drawing/2014/main" id="{00000000-0008-0000-0100-0000C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2" name="Line 845">
          <a:extLst>
            <a:ext uri="{FF2B5EF4-FFF2-40B4-BE49-F238E27FC236}">
              <a16:creationId xmlns:a16="http://schemas.microsoft.com/office/drawing/2014/main" id="{00000000-0008-0000-0100-0000C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3" name="Line 846">
          <a:extLst>
            <a:ext uri="{FF2B5EF4-FFF2-40B4-BE49-F238E27FC236}">
              <a16:creationId xmlns:a16="http://schemas.microsoft.com/office/drawing/2014/main" id="{00000000-0008-0000-0100-0000C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4" name="Line 847">
          <a:extLst>
            <a:ext uri="{FF2B5EF4-FFF2-40B4-BE49-F238E27FC236}">
              <a16:creationId xmlns:a16="http://schemas.microsoft.com/office/drawing/2014/main" id="{00000000-0008-0000-0100-0000C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5" name="Line 848">
          <a:extLst>
            <a:ext uri="{FF2B5EF4-FFF2-40B4-BE49-F238E27FC236}">
              <a16:creationId xmlns:a16="http://schemas.microsoft.com/office/drawing/2014/main" id="{00000000-0008-0000-0100-0000C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6" name="Line 849">
          <a:extLst>
            <a:ext uri="{FF2B5EF4-FFF2-40B4-BE49-F238E27FC236}">
              <a16:creationId xmlns:a16="http://schemas.microsoft.com/office/drawing/2014/main" id="{00000000-0008-0000-0100-0000C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7" name="Line 850">
          <a:extLst>
            <a:ext uri="{FF2B5EF4-FFF2-40B4-BE49-F238E27FC236}">
              <a16:creationId xmlns:a16="http://schemas.microsoft.com/office/drawing/2014/main" id="{00000000-0008-0000-0100-0000C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8" name="Line 851">
          <a:extLst>
            <a:ext uri="{FF2B5EF4-FFF2-40B4-BE49-F238E27FC236}">
              <a16:creationId xmlns:a16="http://schemas.microsoft.com/office/drawing/2014/main" id="{00000000-0008-0000-0100-0000C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69" name="Line 852">
          <a:extLst>
            <a:ext uri="{FF2B5EF4-FFF2-40B4-BE49-F238E27FC236}">
              <a16:creationId xmlns:a16="http://schemas.microsoft.com/office/drawing/2014/main" id="{00000000-0008-0000-0100-0000C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0" name="Line 853">
          <a:extLst>
            <a:ext uri="{FF2B5EF4-FFF2-40B4-BE49-F238E27FC236}">
              <a16:creationId xmlns:a16="http://schemas.microsoft.com/office/drawing/2014/main" id="{00000000-0008-0000-0100-0000C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1" name="Line 854">
          <a:extLst>
            <a:ext uri="{FF2B5EF4-FFF2-40B4-BE49-F238E27FC236}">
              <a16:creationId xmlns:a16="http://schemas.microsoft.com/office/drawing/2014/main" id="{00000000-0008-0000-0100-0000C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2" name="Line 855">
          <a:extLst>
            <a:ext uri="{FF2B5EF4-FFF2-40B4-BE49-F238E27FC236}">
              <a16:creationId xmlns:a16="http://schemas.microsoft.com/office/drawing/2014/main" id="{00000000-0008-0000-0100-0000C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3" name="Line 856">
          <a:extLst>
            <a:ext uri="{FF2B5EF4-FFF2-40B4-BE49-F238E27FC236}">
              <a16:creationId xmlns:a16="http://schemas.microsoft.com/office/drawing/2014/main" id="{00000000-0008-0000-0100-0000C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4" name="Line 857">
          <a:extLst>
            <a:ext uri="{FF2B5EF4-FFF2-40B4-BE49-F238E27FC236}">
              <a16:creationId xmlns:a16="http://schemas.microsoft.com/office/drawing/2014/main" id="{00000000-0008-0000-0100-0000C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5" name="Line 858">
          <a:extLst>
            <a:ext uri="{FF2B5EF4-FFF2-40B4-BE49-F238E27FC236}">
              <a16:creationId xmlns:a16="http://schemas.microsoft.com/office/drawing/2014/main" id="{00000000-0008-0000-0100-0000C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6" name="Line 859">
          <a:extLst>
            <a:ext uri="{FF2B5EF4-FFF2-40B4-BE49-F238E27FC236}">
              <a16:creationId xmlns:a16="http://schemas.microsoft.com/office/drawing/2014/main" id="{00000000-0008-0000-0100-0000D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7" name="Line 860">
          <a:extLst>
            <a:ext uri="{FF2B5EF4-FFF2-40B4-BE49-F238E27FC236}">
              <a16:creationId xmlns:a16="http://schemas.microsoft.com/office/drawing/2014/main" id="{00000000-0008-0000-0100-0000D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8" name="Line 861">
          <a:extLst>
            <a:ext uri="{FF2B5EF4-FFF2-40B4-BE49-F238E27FC236}">
              <a16:creationId xmlns:a16="http://schemas.microsoft.com/office/drawing/2014/main" id="{00000000-0008-0000-0100-0000D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79" name="Line 862">
          <a:extLst>
            <a:ext uri="{FF2B5EF4-FFF2-40B4-BE49-F238E27FC236}">
              <a16:creationId xmlns:a16="http://schemas.microsoft.com/office/drawing/2014/main" id="{00000000-0008-0000-0100-0000D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0" name="Line 863">
          <a:extLst>
            <a:ext uri="{FF2B5EF4-FFF2-40B4-BE49-F238E27FC236}">
              <a16:creationId xmlns:a16="http://schemas.microsoft.com/office/drawing/2014/main" id="{00000000-0008-0000-0100-0000D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1" name="Line 864">
          <a:extLst>
            <a:ext uri="{FF2B5EF4-FFF2-40B4-BE49-F238E27FC236}">
              <a16:creationId xmlns:a16="http://schemas.microsoft.com/office/drawing/2014/main" id="{00000000-0008-0000-0100-0000D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2" name="Line 865">
          <a:extLst>
            <a:ext uri="{FF2B5EF4-FFF2-40B4-BE49-F238E27FC236}">
              <a16:creationId xmlns:a16="http://schemas.microsoft.com/office/drawing/2014/main" id="{00000000-0008-0000-0100-0000D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3" name="Line 866">
          <a:extLst>
            <a:ext uri="{FF2B5EF4-FFF2-40B4-BE49-F238E27FC236}">
              <a16:creationId xmlns:a16="http://schemas.microsoft.com/office/drawing/2014/main" id="{00000000-0008-0000-0100-0000D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4" name="Line 867">
          <a:extLst>
            <a:ext uri="{FF2B5EF4-FFF2-40B4-BE49-F238E27FC236}">
              <a16:creationId xmlns:a16="http://schemas.microsoft.com/office/drawing/2014/main" id="{00000000-0008-0000-0100-0000D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5" name="Line 868">
          <a:extLst>
            <a:ext uri="{FF2B5EF4-FFF2-40B4-BE49-F238E27FC236}">
              <a16:creationId xmlns:a16="http://schemas.microsoft.com/office/drawing/2014/main" id="{00000000-0008-0000-0100-0000D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6" name="Line 869">
          <a:extLst>
            <a:ext uri="{FF2B5EF4-FFF2-40B4-BE49-F238E27FC236}">
              <a16:creationId xmlns:a16="http://schemas.microsoft.com/office/drawing/2014/main" id="{00000000-0008-0000-0100-0000D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7" name="Line 870">
          <a:extLst>
            <a:ext uri="{FF2B5EF4-FFF2-40B4-BE49-F238E27FC236}">
              <a16:creationId xmlns:a16="http://schemas.microsoft.com/office/drawing/2014/main" id="{00000000-0008-0000-0100-0000D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8" name="Line 871">
          <a:extLst>
            <a:ext uri="{FF2B5EF4-FFF2-40B4-BE49-F238E27FC236}">
              <a16:creationId xmlns:a16="http://schemas.microsoft.com/office/drawing/2014/main" id="{00000000-0008-0000-0100-0000D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89" name="Line 872">
          <a:extLst>
            <a:ext uri="{FF2B5EF4-FFF2-40B4-BE49-F238E27FC236}">
              <a16:creationId xmlns:a16="http://schemas.microsoft.com/office/drawing/2014/main" id="{00000000-0008-0000-0100-0000D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0" name="Line 873">
          <a:extLst>
            <a:ext uri="{FF2B5EF4-FFF2-40B4-BE49-F238E27FC236}">
              <a16:creationId xmlns:a16="http://schemas.microsoft.com/office/drawing/2014/main" id="{00000000-0008-0000-0100-0000D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1" name="Line 874">
          <a:extLst>
            <a:ext uri="{FF2B5EF4-FFF2-40B4-BE49-F238E27FC236}">
              <a16:creationId xmlns:a16="http://schemas.microsoft.com/office/drawing/2014/main" id="{00000000-0008-0000-0100-0000D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2" name="Line 875">
          <a:extLst>
            <a:ext uri="{FF2B5EF4-FFF2-40B4-BE49-F238E27FC236}">
              <a16:creationId xmlns:a16="http://schemas.microsoft.com/office/drawing/2014/main" id="{00000000-0008-0000-0100-0000E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3" name="Line 876">
          <a:extLst>
            <a:ext uri="{FF2B5EF4-FFF2-40B4-BE49-F238E27FC236}">
              <a16:creationId xmlns:a16="http://schemas.microsoft.com/office/drawing/2014/main" id="{00000000-0008-0000-0100-0000E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4" name="Line 877">
          <a:extLst>
            <a:ext uri="{FF2B5EF4-FFF2-40B4-BE49-F238E27FC236}">
              <a16:creationId xmlns:a16="http://schemas.microsoft.com/office/drawing/2014/main" id="{00000000-0008-0000-0100-0000E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5" name="Line 878">
          <a:extLst>
            <a:ext uri="{FF2B5EF4-FFF2-40B4-BE49-F238E27FC236}">
              <a16:creationId xmlns:a16="http://schemas.microsoft.com/office/drawing/2014/main" id="{00000000-0008-0000-0100-0000E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6" name="Line 879">
          <a:extLst>
            <a:ext uri="{FF2B5EF4-FFF2-40B4-BE49-F238E27FC236}">
              <a16:creationId xmlns:a16="http://schemas.microsoft.com/office/drawing/2014/main" id="{00000000-0008-0000-0100-0000E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7" name="Line 880">
          <a:extLst>
            <a:ext uri="{FF2B5EF4-FFF2-40B4-BE49-F238E27FC236}">
              <a16:creationId xmlns:a16="http://schemas.microsoft.com/office/drawing/2014/main" id="{00000000-0008-0000-0100-0000E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8" name="Line 881">
          <a:extLst>
            <a:ext uri="{FF2B5EF4-FFF2-40B4-BE49-F238E27FC236}">
              <a16:creationId xmlns:a16="http://schemas.microsoft.com/office/drawing/2014/main" id="{00000000-0008-0000-0100-0000E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399" name="Line 882">
          <a:extLst>
            <a:ext uri="{FF2B5EF4-FFF2-40B4-BE49-F238E27FC236}">
              <a16:creationId xmlns:a16="http://schemas.microsoft.com/office/drawing/2014/main" id="{00000000-0008-0000-0100-0000E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0" name="Line 883">
          <a:extLst>
            <a:ext uri="{FF2B5EF4-FFF2-40B4-BE49-F238E27FC236}">
              <a16:creationId xmlns:a16="http://schemas.microsoft.com/office/drawing/2014/main" id="{00000000-0008-0000-0100-0000E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1" name="Line 884">
          <a:extLst>
            <a:ext uri="{FF2B5EF4-FFF2-40B4-BE49-F238E27FC236}">
              <a16:creationId xmlns:a16="http://schemas.microsoft.com/office/drawing/2014/main" id="{00000000-0008-0000-0100-0000E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2" name="Line 885">
          <a:extLst>
            <a:ext uri="{FF2B5EF4-FFF2-40B4-BE49-F238E27FC236}">
              <a16:creationId xmlns:a16="http://schemas.microsoft.com/office/drawing/2014/main" id="{00000000-0008-0000-0100-0000E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3" name="Line 886">
          <a:extLst>
            <a:ext uri="{FF2B5EF4-FFF2-40B4-BE49-F238E27FC236}">
              <a16:creationId xmlns:a16="http://schemas.microsoft.com/office/drawing/2014/main" id="{00000000-0008-0000-0100-0000E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4" name="Line 887">
          <a:extLst>
            <a:ext uri="{FF2B5EF4-FFF2-40B4-BE49-F238E27FC236}">
              <a16:creationId xmlns:a16="http://schemas.microsoft.com/office/drawing/2014/main" id="{00000000-0008-0000-0100-0000E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5" name="Line 888">
          <a:extLst>
            <a:ext uri="{FF2B5EF4-FFF2-40B4-BE49-F238E27FC236}">
              <a16:creationId xmlns:a16="http://schemas.microsoft.com/office/drawing/2014/main" id="{00000000-0008-0000-0100-0000E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6" name="Line 889">
          <a:extLst>
            <a:ext uri="{FF2B5EF4-FFF2-40B4-BE49-F238E27FC236}">
              <a16:creationId xmlns:a16="http://schemas.microsoft.com/office/drawing/2014/main" id="{00000000-0008-0000-0100-0000E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7" name="Line 890">
          <a:extLst>
            <a:ext uri="{FF2B5EF4-FFF2-40B4-BE49-F238E27FC236}">
              <a16:creationId xmlns:a16="http://schemas.microsoft.com/office/drawing/2014/main" id="{00000000-0008-0000-0100-0000E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8" name="Line 891">
          <a:extLst>
            <a:ext uri="{FF2B5EF4-FFF2-40B4-BE49-F238E27FC236}">
              <a16:creationId xmlns:a16="http://schemas.microsoft.com/office/drawing/2014/main" id="{00000000-0008-0000-0100-0000F0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09" name="Line 892">
          <a:extLst>
            <a:ext uri="{FF2B5EF4-FFF2-40B4-BE49-F238E27FC236}">
              <a16:creationId xmlns:a16="http://schemas.microsoft.com/office/drawing/2014/main" id="{00000000-0008-0000-0100-0000F1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0" name="Line 893">
          <a:extLst>
            <a:ext uri="{FF2B5EF4-FFF2-40B4-BE49-F238E27FC236}">
              <a16:creationId xmlns:a16="http://schemas.microsoft.com/office/drawing/2014/main" id="{00000000-0008-0000-0100-0000F2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1" name="Line 894">
          <a:extLst>
            <a:ext uri="{FF2B5EF4-FFF2-40B4-BE49-F238E27FC236}">
              <a16:creationId xmlns:a16="http://schemas.microsoft.com/office/drawing/2014/main" id="{00000000-0008-0000-0100-0000F3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2" name="Line 895">
          <a:extLst>
            <a:ext uri="{FF2B5EF4-FFF2-40B4-BE49-F238E27FC236}">
              <a16:creationId xmlns:a16="http://schemas.microsoft.com/office/drawing/2014/main" id="{00000000-0008-0000-0100-0000F4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3" name="Line 896">
          <a:extLst>
            <a:ext uri="{FF2B5EF4-FFF2-40B4-BE49-F238E27FC236}">
              <a16:creationId xmlns:a16="http://schemas.microsoft.com/office/drawing/2014/main" id="{00000000-0008-0000-0100-0000F5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4" name="Line 897">
          <a:extLst>
            <a:ext uri="{FF2B5EF4-FFF2-40B4-BE49-F238E27FC236}">
              <a16:creationId xmlns:a16="http://schemas.microsoft.com/office/drawing/2014/main" id="{00000000-0008-0000-0100-0000F6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5" name="Line 898">
          <a:extLst>
            <a:ext uri="{FF2B5EF4-FFF2-40B4-BE49-F238E27FC236}">
              <a16:creationId xmlns:a16="http://schemas.microsoft.com/office/drawing/2014/main" id="{00000000-0008-0000-0100-0000F7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6" name="Line 899">
          <a:extLst>
            <a:ext uri="{FF2B5EF4-FFF2-40B4-BE49-F238E27FC236}">
              <a16:creationId xmlns:a16="http://schemas.microsoft.com/office/drawing/2014/main" id="{00000000-0008-0000-0100-0000F8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7" name="Line 900">
          <a:extLst>
            <a:ext uri="{FF2B5EF4-FFF2-40B4-BE49-F238E27FC236}">
              <a16:creationId xmlns:a16="http://schemas.microsoft.com/office/drawing/2014/main" id="{00000000-0008-0000-0100-0000F9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8" name="Line 901">
          <a:extLst>
            <a:ext uri="{FF2B5EF4-FFF2-40B4-BE49-F238E27FC236}">
              <a16:creationId xmlns:a16="http://schemas.microsoft.com/office/drawing/2014/main" id="{00000000-0008-0000-0100-0000FA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19" name="Line 902">
          <a:extLst>
            <a:ext uri="{FF2B5EF4-FFF2-40B4-BE49-F238E27FC236}">
              <a16:creationId xmlns:a16="http://schemas.microsoft.com/office/drawing/2014/main" id="{00000000-0008-0000-0100-0000FB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0" name="Line 903">
          <a:extLst>
            <a:ext uri="{FF2B5EF4-FFF2-40B4-BE49-F238E27FC236}">
              <a16:creationId xmlns:a16="http://schemas.microsoft.com/office/drawing/2014/main" id="{00000000-0008-0000-0100-0000FC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1" name="Line 904">
          <a:extLst>
            <a:ext uri="{FF2B5EF4-FFF2-40B4-BE49-F238E27FC236}">
              <a16:creationId xmlns:a16="http://schemas.microsoft.com/office/drawing/2014/main" id="{00000000-0008-0000-0100-0000FD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2" name="Line 905">
          <a:extLst>
            <a:ext uri="{FF2B5EF4-FFF2-40B4-BE49-F238E27FC236}">
              <a16:creationId xmlns:a16="http://schemas.microsoft.com/office/drawing/2014/main" id="{00000000-0008-0000-0100-0000FE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3" name="Line 906">
          <a:extLst>
            <a:ext uri="{FF2B5EF4-FFF2-40B4-BE49-F238E27FC236}">
              <a16:creationId xmlns:a16="http://schemas.microsoft.com/office/drawing/2014/main" id="{00000000-0008-0000-0100-0000FF5C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4" name="Line 907">
          <a:extLst>
            <a:ext uri="{FF2B5EF4-FFF2-40B4-BE49-F238E27FC236}">
              <a16:creationId xmlns:a16="http://schemas.microsoft.com/office/drawing/2014/main" id="{00000000-0008-0000-0100-00000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5" name="Line 908">
          <a:extLst>
            <a:ext uri="{FF2B5EF4-FFF2-40B4-BE49-F238E27FC236}">
              <a16:creationId xmlns:a16="http://schemas.microsoft.com/office/drawing/2014/main" id="{00000000-0008-0000-0100-00000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6" name="Line 909">
          <a:extLst>
            <a:ext uri="{FF2B5EF4-FFF2-40B4-BE49-F238E27FC236}">
              <a16:creationId xmlns:a16="http://schemas.microsoft.com/office/drawing/2014/main" id="{00000000-0008-0000-0100-00000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7" name="Line 910">
          <a:extLst>
            <a:ext uri="{FF2B5EF4-FFF2-40B4-BE49-F238E27FC236}">
              <a16:creationId xmlns:a16="http://schemas.microsoft.com/office/drawing/2014/main" id="{00000000-0008-0000-0100-00000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8" name="Line 911">
          <a:extLst>
            <a:ext uri="{FF2B5EF4-FFF2-40B4-BE49-F238E27FC236}">
              <a16:creationId xmlns:a16="http://schemas.microsoft.com/office/drawing/2014/main" id="{00000000-0008-0000-0100-00000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29" name="Line 912">
          <a:extLst>
            <a:ext uri="{FF2B5EF4-FFF2-40B4-BE49-F238E27FC236}">
              <a16:creationId xmlns:a16="http://schemas.microsoft.com/office/drawing/2014/main" id="{00000000-0008-0000-0100-00000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0" name="Line 913">
          <a:extLst>
            <a:ext uri="{FF2B5EF4-FFF2-40B4-BE49-F238E27FC236}">
              <a16:creationId xmlns:a16="http://schemas.microsoft.com/office/drawing/2014/main" id="{00000000-0008-0000-0100-00000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1" name="Line 914">
          <a:extLst>
            <a:ext uri="{FF2B5EF4-FFF2-40B4-BE49-F238E27FC236}">
              <a16:creationId xmlns:a16="http://schemas.microsoft.com/office/drawing/2014/main" id="{00000000-0008-0000-0100-00000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2" name="Line 915">
          <a:extLst>
            <a:ext uri="{FF2B5EF4-FFF2-40B4-BE49-F238E27FC236}">
              <a16:creationId xmlns:a16="http://schemas.microsoft.com/office/drawing/2014/main" id="{00000000-0008-0000-0100-00000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3" name="Line 916">
          <a:extLst>
            <a:ext uri="{FF2B5EF4-FFF2-40B4-BE49-F238E27FC236}">
              <a16:creationId xmlns:a16="http://schemas.microsoft.com/office/drawing/2014/main" id="{00000000-0008-0000-0100-00000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4" name="Line 917">
          <a:extLst>
            <a:ext uri="{FF2B5EF4-FFF2-40B4-BE49-F238E27FC236}">
              <a16:creationId xmlns:a16="http://schemas.microsoft.com/office/drawing/2014/main" id="{00000000-0008-0000-0100-00000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5" name="Line 918">
          <a:extLst>
            <a:ext uri="{FF2B5EF4-FFF2-40B4-BE49-F238E27FC236}">
              <a16:creationId xmlns:a16="http://schemas.microsoft.com/office/drawing/2014/main" id="{00000000-0008-0000-0100-00000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6" name="Line 919">
          <a:extLst>
            <a:ext uri="{FF2B5EF4-FFF2-40B4-BE49-F238E27FC236}">
              <a16:creationId xmlns:a16="http://schemas.microsoft.com/office/drawing/2014/main" id="{00000000-0008-0000-0100-00000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7" name="Line 920">
          <a:extLst>
            <a:ext uri="{FF2B5EF4-FFF2-40B4-BE49-F238E27FC236}">
              <a16:creationId xmlns:a16="http://schemas.microsoft.com/office/drawing/2014/main" id="{00000000-0008-0000-0100-00000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8" name="Line 921">
          <a:extLst>
            <a:ext uri="{FF2B5EF4-FFF2-40B4-BE49-F238E27FC236}">
              <a16:creationId xmlns:a16="http://schemas.microsoft.com/office/drawing/2014/main" id="{00000000-0008-0000-0100-00000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39" name="Line 922">
          <a:extLst>
            <a:ext uri="{FF2B5EF4-FFF2-40B4-BE49-F238E27FC236}">
              <a16:creationId xmlns:a16="http://schemas.microsoft.com/office/drawing/2014/main" id="{00000000-0008-0000-0100-00000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0" name="Line 923">
          <a:extLst>
            <a:ext uri="{FF2B5EF4-FFF2-40B4-BE49-F238E27FC236}">
              <a16:creationId xmlns:a16="http://schemas.microsoft.com/office/drawing/2014/main" id="{00000000-0008-0000-0100-00001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1" name="Line 924">
          <a:extLst>
            <a:ext uri="{FF2B5EF4-FFF2-40B4-BE49-F238E27FC236}">
              <a16:creationId xmlns:a16="http://schemas.microsoft.com/office/drawing/2014/main" id="{00000000-0008-0000-0100-00001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2" name="Line 925">
          <a:extLst>
            <a:ext uri="{FF2B5EF4-FFF2-40B4-BE49-F238E27FC236}">
              <a16:creationId xmlns:a16="http://schemas.microsoft.com/office/drawing/2014/main" id="{00000000-0008-0000-0100-00001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3" name="Line 926">
          <a:extLst>
            <a:ext uri="{FF2B5EF4-FFF2-40B4-BE49-F238E27FC236}">
              <a16:creationId xmlns:a16="http://schemas.microsoft.com/office/drawing/2014/main" id="{00000000-0008-0000-0100-00001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4" name="Line 927">
          <a:extLst>
            <a:ext uri="{FF2B5EF4-FFF2-40B4-BE49-F238E27FC236}">
              <a16:creationId xmlns:a16="http://schemas.microsoft.com/office/drawing/2014/main" id="{00000000-0008-0000-0100-00001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5" name="Line 928">
          <a:extLst>
            <a:ext uri="{FF2B5EF4-FFF2-40B4-BE49-F238E27FC236}">
              <a16:creationId xmlns:a16="http://schemas.microsoft.com/office/drawing/2014/main" id="{00000000-0008-0000-0100-00001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6" name="Line 929">
          <a:extLst>
            <a:ext uri="{FF2B5EF4-FFF2-40B4-BE49-F238E27FC236}">
              <a16:creationId xmlns:a16="http://schemas.microsoft.com/office/drawing/2014/main" id="{00000000-0008-0000-0100-00001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7" name="Line 930">
          <a:extLst>
            <a:ext uri="{FF2B5EF4-FFF2-40B4-BE49-F238E27FC236}">
              <a16:creationId xmlns:a16="http://schemas.microsoft.com/office/drawing/2014/main" id="{00000000-0008-0000-0100-00001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8" name="Line 931">
          <a:extLst>
            <a:ext uri="{FF2B5EF4-FFF2-40B4-BE49-F238E27FC236}">
              <a16:creationId xmlns:a16="http://schemas.microsoft.com/office/drawing/2014/main" id="{00000000-0008-0000-0100-00001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49" name="Line 932">
          <a:extLst>
            <a:ext uri="{FF2B5EF4-FFF2-40B4-BE49-F238E27FC236}">
              <a16:creationId xmlns:a16="http://schemas.microsoft.com/office/drawing/2014/main" id="{00000000-0008-0000-0100-00001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0" name="Line 933">
          <a:extLst>
            <a:ext uri="{FF2B5EF4-FFF2-40B4-BE49-F238E27FC236}">
              <a16:creationId xmlns:a16="http://schemas.microsoft.com/office/drawing/2014/main" id="{00000000-0008-0000-0100-00001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1" name="Line 934">
          <a:extLst>
            <a:ext uri="{FF2B5EF4-FFF2-40B4-BE49-F238E27FC236}">
              <a16:creationId xmlns:a16="http://schemas.microsoft.com/office/drawing/2014/main" id="{00000000-0008-0000-0100-00001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2" name="Line 935">
          <a:extLst>
            <a:ext uri="{FF2B5EF4-FFF2-40B4-BE49-F238E27FC236}">
              <a16:creationId xmlns:a16="http://schemas.microsoft.com/office/drawing/2014/main" id="{00000000-0008-0000-0100-00001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3" name="Line 936">
          <a:extLst>
            <a:ext uri="{FF2B5EF4-FFF2-40B4-BE49-F238E27FC236}">
              <a16:creationId xmlns:a16="http://schemas.microsoft.com/office/drawing/2014/main" id="{00000000-0008-0000-0100-00001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4" name="Line 937">
          <a:extLst>
            <a:ext uri="{FF2B5EF4-FFF2-40B4-BE49-F238E27FC236}">
              <a16:creationId xmlns:a16="http://schemas.microsoft.com/office/drawing/2014/main" id="{00000000-0008-0000-0100-00001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5" name="Line 938">
          <a:extLst>
            <a:ext uri="{FF2B5EF4-FFF2-40B4-BE49-F238E27FC236}">
              <a16:creationId xmlns:a16="http://schemas.microsoft.com/office/drawing/2014/main" id="{00000000-0008-0000-0100-00001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6" name="Line 939">
          <a:extLst>
            <a:ext uri="{FF2B5EF4-FFF2-40B4-BE49-F238E27FC236}">
              <a16:creationId xmlns:a16="http://schemas.microsoft.com/office/drawing/2014/main" id="{00000000-0008-0000-0100-00002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7" name="Line 940">
          <a:extLst>
            <a:ext uri="{FF2B5EF4-FFF2-40B4-BE49-F238E27FC236}">
              <a16:creationId xmlns:a16="http://schemas.microsoft.com/office/drawing/2014/main" id="{00000000-0008-0000-0100-00002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8" name="Line 941">
          <a:extLst>
            <a:ext uri="{FF2B5EF4-FFF2-40B4-BE49-F238E27FC236}">
              <a16:creationId xmlns:a16="http://schemas.microsoft.com/office/drawing/2014/main" id="{00000000-0008-0000-0100-00002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59" name="Line 942">
          <a:extLst>
            <a:ext uri="{FF2B5EF4-FFF2-40B4-BE49-F238E27FC236}">
              <a16:creationId xmlns:a16="http://schemas.microsoft.com/office/drawing/2014/main" id="{00000000-0008-0000-0100-00002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0" name="Line 943">
          <a:extLst>
            <a:ext uri="{FF2B5EF4-FFF2-40B4-BE49-F238E27FC236}">
              <a16:creationId xmlns:a16="http://schemas.microsoft.com/office/drawing/2014/main" id="{00000000-0008-0000-0100-00002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1" name="Line 944">
          <a:extLst>
            <a:ext uri="{FF2B5EF4-FFF2-40B4-BE49-F238E27FC236}">
              <a16:creationId xmlns:a16="http://schemas.microsoft.com/office/drawing/2014/main" id="{00000000-0008-0000-0100-00002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2" name="Line 945">
          <a:extLst>
            <a:ext uri="{FF2B5EF4-FFF2-40B4-BE49-F238E27FC236}">
              <a16:creationId xmlns:a16="http://schemas.microsoft.com/office/drawing/2014/main" id="{00000000-0008-0000-0100-00002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3" name="Line 946">
          <a:extLst>
            <a:ext uri="{FF2B5EF4-FFF2-40B4-BE49-F238E27FC236}">
              <a16:creationId xmlns:a16="http://schemas.microsoft.com/office/drawing/2014/main" id="{00000000-0008-0000-0100-00002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4" name="Line 947">
          <a:extLst>
            <a:ext uri="{FF2B5EF4-FFF2-40B4-BE49-F238E27FC236}">
              <a16:creationId xmlns:a16="http://schemas.microsoft.com/office/drawing/2014/main" id="{00000000-0008-0000-0100-00002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5" name="Line 948">
          <a:extLst>
            <a:ext uri="{FF2B5EF4-FFF2-40B4-BE49-F238E27FC236}">
              <a16:creationId xmlns:a16="http://schemas.microsoft.com/office/drawing/2014/main" id="{00000000-0008-0000-0100-00002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6" name="Line 949">
          <a:extLst>
            <a:ext uri="{FF2B5EF4-FFF2-40B4-BE49-F238E27FC236}">
              <a16:creationId xmlns:a16="http://schemas.microsoft.com/office/drawing/2014/main" id="{00000000-0008-0000-0100-00002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7" name="Line 950">
          <a:extLst>
            <a:ext uri="{FF2B5EF4-FFF2-40B4-BE49-F238E27FC236}">
              <a16:creationId xmlns:a16="http://schemas.microsoft.com/office/drawing/2014/main" id="{00000000-0008-0000-0100-00002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8" name="Line 951">
          <a:extLst>
            <a:ext uri="{FF2B5EF4-FFF2-40B4-BE49-F238E27FC236}">
              <a16:creationId xmlns:a16="http://schemas.microsoft.com/office/drawing/2014/main" id="{00000000-0008-0000-0100-00002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69" name="Line 952">
          <a:extLst>
            <a:ext uri="{FF2B5EF4-FFF2-40B4-BE49-F238E27FC236}">
              <a16:creationId xmlns:a16="http://schemas.microsoft.com/office/drawing/2014/main" id="{00000000-0008-0000-0100-00002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0" name="Line 953">
          <a:extLst>
            <a:ext uri="{FF2B5EF4-FFF2-40B4-BE49-F238E27FC236}">
              <a16:creationId xmlns:a16="http://schemas.microsoft.com/office/drawing/2014/main" id="{00000000-0008-0000-0100-00002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1" name="Line 954">
          <a:extLst>
            <a:ext uri="{FF2B5EF4-FFF2-40B4-BE49-F238E27FC236}">
              <a16:creationId xmlns:a16="http://schemas.microsoft.com/office/drawing/2014/main" id="{00000000-0008-0000-0100-00002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2" name="Line 955">
          <a:extLst>
            <a:ext uri="{FF2B5EF4-FFF2-40B4-BE49-F238E27FC236}">
              <a16:creationId xmlns:a16="http://schemas.microsoft.com/office/drawing/2014/main" id="{00000000-0008-0000-0100-00003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3" name="Line 956">
          <a:extLst>
            <a:ext uri="{FF2B5EF4-FFF2-40B4-BE49-F238E27FC236}">
              <a16:creationId xmlns:a16="http://schemas.microsoft.com/office/drawing/2014/main" id="{00000000-0008-0000-0100-00003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4" name="Line 957">
          <a:extLst>
            <a:ext uri="{FF2B5EF4-FFF2-40B4-BE49-F238E27FC236}">
              <a16:creationId xmlns:a16="http://schemas.microsoft.com/office/drawing/2014/main" id="{00000000-0008-0000-0100-00003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5" name="Line 958">
          <a:extLst>
            <a:ext uri="{FF2B5EF4-FFF2-40B4-BE49-F238E27FC236}">
              <a16:creationId xmlns:a16="http://schemas.microsoft.com/office/drawing/2014/main" id="{00000000-0008-0000-0100-00003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6" name="Line 959">
          <a:extLst>
            <a:ext uri="{FF2B5EF4-FFF2-40B4-BE49-F238E27FC236}">
              <a16:creationId xmlns:a16="http://schemas.microsoft.com/office/drawing/2014/main" id="{00000000-0008-0000-0100-00003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7" name="Line 960">
          <a:extLst>
            <a:ext uri="{FF2B5EF4-FFF2-40B4-BE49-F238E27FC236}">
              <a16:creationId xmlns:a16="http://schemas.microsoft.com/office/drawing/2014/main" id="{00000000-0008-0000-0100-00003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8" name="Line 961">
          <a:extLst>
            <a:ext uri="{FF2B5EF4-FFF2-40B4-BE49-F238E27FC236}">
              <a16:creationId xmlns:a16="http://schemas.microsoft.com/office/drawing/2014/main" id="{00000000-0008-0000-0100-00003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79" name="Line 962">
          <a:extLst>
            <a:ext uri="{FF2B5EF4-FFF2-40B4-BE49-F238E27FC236}">
              <a16:creationId xmlns:a16="http://schemas.microsoft.com/office/drawing/2014/main" id="{00000000-0008-0000-0100-00003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0" name="Line 963">
          <a:extLst>
            <a:ext uri="{FF2B5EF4-FFF2-40B4-BE49-F238E27FC236}">
              <a16:creationId xmlns:a16="http://schemas.microsoft.com/office/drawing/2014/main" id="{00000000-0008-0000-0100-00003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1" name="Line 964">
          <a:extLst>
            <a:ext uri="{FF2B5EF4-FFF2-40B4-BE49-F238E27FC236}">
              <a16:creationId xmlns:a16="http://schemas.microsoft.com/office/drawing/2014/main" id="{00000000-0008-0000-0100-00003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2" name="Line 965">
          <a:extLst>
            <a:ext uri="{FF2B5EF4-FFF2-40B4-BE49-F238E27FC236}">
              <a16:creationId xmlns:a16="http://schemas.microsoft.com/office/drawing/2014/main" id="{00000000-0008-0000-0100-00003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3" name="Line 966">
          <a:extLst>
            <a:ext uri="{FF2B5EF4-FFF2-40B4-BE49-F238E27FC236}">
              <a16:creationId xmlns:a16="http://schemas.microsoft.com/office/drawing/2014/main" id="{00000000-0008-0000-0100-00003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4" name="Line 967">
          <a:extLst>
            <a:ext uri="{FF2B5EF4-FFF2-40B4-BE49-F238E27FC236}">
              <a16:creationId xmlns:a16="http://schemas.microsoft.com/office/drawing/2014/main" id="{00000000-0008-0000-0100-00003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5" name="Line 968">
          <a:extLst>
            <a:ext uri="{FF2B5EF4-FFF2-40B4-BE49-F238E27FC236}">
              <a16:creationId xmlns:a16="http://schemas.microsoft.com/office/drawing/2014/main" id="{00000000-0008-0000-0100-00003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6" name="Line 969">
          <a:extLst>
            <a:ext uri="{FF2B5EF4-FFF2-40B4-BE49-F238E27FC236}">
              <a16:creationId xmlns:a16="http://schemas.microsoft.com/office/drawing/2014/main" id="{00000000-0008-0000-0100-00003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7" name="Line 970">
          <a:extLst>
            <a:ext uri="{FF2B5EF4-FFF2-40B4-BE49-F238E27FC236}">
              <a16:creationId xmlns:a16="http://schemas.microsoft.com/office/drawing/2014/main" id="{00000000-0008-0000-0100-00003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8" name="Line 971">
          <a:extLst>
            <a:ext uri="{FF2B5EF4-FFF2-40B4-BE49-F238E27FC236}">
              <a16:creationId xmlns:a16="http://schemas.microsoft.com/office/drawing/2014/main" id="{00000000-0008-0000-0100-00004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89" name="Line 972">
          <a:extLst>
            <a:ext uri="{FF2B5EF4-FFF2-40B4-BE49-F238E27FC236}">
              <a16:creationId xmlns:a16="http://schemas.microsoft.com/office/drawing/2014/main" id="{00000000-0008-0000-0100-00004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0" name="Line 973">
          <a:extLst>
            <a:ext uri="{FF2B5EF4-FFF2-40B4-BE49-F238E27FC236}">
              <a16:creationId xmlns:a16="http://schemas.microsoft.com/office/drawing/2014/main" id="{00000000-0008-0000-0100-00004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1" name="Line 974">
          <a:extLst>
            <a:ext uri="{FF2B5EF4-FFF2-40B4-BE49-F238E27FC236}">
              <a16:creationId xmlns:a16="http://schemas.microsoft.com/office/drawing/2014/main" id="{00000000-0008-0000-0100-00004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2" name="Line 975">
          <a:extLst>
            <a:ext uri="{FF2B5EF4-FFF2-40B4-BE49-F238E27FC236}">
              <a16:creationId xmlns:a16="http://schemas.microsoft.com/office/drawing/2014/main" id="{00000000-0008-0000-0100-00004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3" name="Line 976">
          <a:extLst>
            <a:ext uri="{FF2B5EF4-FFF2-40B4-BE49-F238E27FC236}">
              <a16:creationId xmlns:a16="http://schemas.microsoft.com/office/drawing/2014/main" id="{00000000-0008-0000-0100-00004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4" name="Line 977">
          <a:extLst>
            <a:ext uri="{FF2B5EF4-FFF2-40B4-BE49-F238E27FC236}">
              <a16:creationId xmlns:a16="http://schemas.microsoft.com/office/drawing/2014/main" id="{00000000-0008-0000-0100-00004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5" name="Line 978">
          <a:extLst>
            <a:ext uri="{FF2B5EF4-FFF2-40B4-BE49-F238E27FC236}">
              <a16:creationId xmlns:a16="http://schemas.microsoft.com/office/drawing/2014/main" id="{00000000-0008-0000-0100-00004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6" name="Line 979">
          <a:extLst>
            <a:ext uri="{FF2B5EF4-FFF2-40B4-BE49-F238E27FC236}">
              <a16:creationId xmlns:a16="http://schemas.microsoft.com/office/drawing/2014/main" id="{00000000-0008-0000-0100-00004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7" name="Line 980">
          <a:extLst>
            <a:ext uri="{FF2B5EF4-FFF2-40B4-BE49-F238E27FC236}">
              <a16:creationId xmlns:a16="http://schemas.microsoft.com/office/drawing/2014/main" id="{00000000-0008-0000-0100-00004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8" name="Line 981">
          <a:extLst>
            <a:ext uri="{FF2B5EF4-FFF2-40B4-BE49-F238E27FC236}">
              <a16:creationId xmlns:a16="http://schemas.microsoft.com/office/drawing/2014/main" id="{00000000-0008-0000-0100-00004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499" name="Line 982">
          <a:extLst>
            <a:ext uri="{FF2B5EF4-FFF2-40B4-BE49-F238E27FC236}">
              <a16:creationId xmlns:a16="http://schemas.microsoft.com/office/drawing/2014/main" id="{00000000-0008-0000-0100-00004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0" name="Line 983">
          <a:extLst>
            <a:ext uri="{FF2B5EF4-FFF2-40B4-BE49-F238E27FC236}">
              <a16:creationId xmlns:a16="http://schemas.microsoft.com/office/drawing/2014/main" id="{00000000-0008-0000-0100-00004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1" name="Line 984">
          <a:extLst>
            <a:ext uri="{FF2B5EF4-FFF2-40B4-BE49-F238E27FC236}">
              <a16:creationId xmlns:a16="http://schemas.microsoft.com/office/drawing/2014/main" id="{00000000-0008-0000-0100-00004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2" name="Line 985">
          <a:extLst>
            <a:ext uri="{FF2B5EF4-FFF2-40B4-BE49-F238E27FC236}">
              <a16:creationId xmlns:a16="http://schemas.microsoft.com/office/drawing/2014/main" id="{00000000-0008-0000-0100-00004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3" name="Line 986">
          <a:extLst>
            <a:ext uri="{FF2B5EF4-FFF2-40B4-BE49-F238E27FC236}">
              <a16:creationId xmlns:a16="http://schemas.microsoft.com/office/drawing/2014/main" id="{00000000-0008-0000-0100-00004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4" name="Line 987">
          <a:extLst>
            <a:ext uri="{FF2B5EF4-FFF2-40B4-BE49-F238E27FC236}">
              <a16:creationId xmlns:a16="http://schemas.microsoft.com/office/drawing/2014/main" id="{00000000-0008-0000-0100-00005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5" name="Line 988">
          <a:extLst>
            <a:ext uri="{FF2B5EF4-FFF2-40B4-BE49-F238E27FC236}">
              <a16:creationId xmlns:a16="http://schemas.microsoft.com/office/drawing/2014/main" id="{00000000-0008-0000-0100-00005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6" name="Line 989">
          <a:extLst>
            <a:ext uri="{FF2B5EF4-FFF2-40B4-BE49-F238E27FC236}">
              <a16:creationId xmlns:a16="http://schemas.microsoft.com/office/drawing/2014/main" id="{00000000-0008-0000-0100-00005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7" name="Line 990">
          <a:extLst>
            <a:ext uri="{FF2B5EF4-FFF2-40B4-BE49-F238E27FC236}">
              <a16:creationId xmlns:a16="http://schemas.microsoft.com/office/drawing/2014/main" id="{00000000-0008-0000-0100-00005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8" name="Line 991">
          <a:extLst>
            <a:ext uri="{FF2B5EF4-FFF2-40B4-BE49-F238E27FC236}">
              <a16:creationId xmlns:a16="http://schemas.microsoft.com/office/drawing/2014/main" id="{00000000-0008-0000-0100-00005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09" name="Line 992">
          <a:extLst>
            <a:ext uri="{FF2B5EF4-FFF2-40B4-BE49-F238E27FC236}">
              <a16:creationId xmlns:a16="http://schemas.microsoft.com/office/drawing/2014/main" id="{00000000-0008-0000-0100-00005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0" name="Line 993">
          <a:extLst>
            <a:ext uri="{FF2B5EF4-FFF2-40B4-BE49-F238E27FC236}">
              <a16:creationId xmlns:a16="http://schemas.microsoft.com/office/drawing/2014/main" id="{00000000-0008-0000-0100-00005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1" name="Line 994">
          <a:extLst>
            <a:ext uri="{FF2B5EF4-FFF2-40B4-BE49-F238E27FC236}">
              <a16:creationId xmlns:a16="http://schemas.microsoft.com/office/drawing/2014/main" id="{00000000-0008-0000-0100-00005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2" name="Line 995">
          <a:extLst>
            <a:ext uri="{FF2B5EF4-FFF2-40B4-BE49-F238E27FC236}">
              <a16:creationId xmlns:a16="http://schemas.microsoft.com/office/drawing/2014/main" id="{00000000-0008-0000-0100-00005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3" name="Line 996">
          <a:extLst>
            <a:ext uri="{FF2B5EF4-FFF2-40B4-BE49-F238E27FC236}">
              <a16:creationId xmlns:a16="http://schemas.microsoft.com/office/drawing/2014/main" id="{00000000-0008-0000-0100-00005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4" name="Line 997">
          <a:extLst>
            <a:ext uri="{FF2B5EF4-FFF2-40B4-BE49-F238E27FC236}">
              <a16:creationId xmlns:a16="http://schemas.microsoft.com/office/drawing/2014/main" id="{00000000-0008-0000-0100-00005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5" name="Line 998">
          <a:extLst>
            <a:ext uri="{FF2B5EF4-FFF2-40B4-BE49-F238E27FC236}">
              <a16:creationId xmlns:a16="http://schemas.microsoft.com/office/drawing/2014/main" id="{00000000-0008-0000-0100-00005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6" name="Line 999">
          <a:extLst>
            <a:ext uri="{FF2B5EF4-FFF2-40B4-BE49-F238E27FC236}">
              <a16:creationId xmlns:a16="http://schemas.microsoft.com/office/drawing/2014/main" id="{00000000-0008-0000-0100-00005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7" name="Line 1000">
          <a:extLst>
            <a:ext uri="{FF2B5EF4-FFF2-40B4-BE49-F238E27FC236}">
              <a16:creationId xmlns:a16="http://schemas.microsoft.com/office/drawing/2014/main" id="{00000000-0008-0000-0100-00005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8" name="Line 1001">
          <a:extLst>
            <a:ext uri="{FF2B5EF4-FFF2-40B4-BE49-F238E27FC236}">
              <a16:creationId xmlns:a16="http://schemas.microsoft.com/office/drawing/2014/main" id="{00000000-0008-0000-0100-00005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19" name="Line 1002">
          <a:extLst>
            <a:ext uri="{FF2B5EF4-FFF2-40B4-BE49-F238E27FC236}">
              <a16:creationId xmlns:a16="http://schemas.microsoft.com/office/drawing/2014/main" id="{00000000-0008-0000-0100-00005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0" name="Line 1003">
          <a:extLst>
            <a:ext uri="{FF2B5EF4-FFF2-40B4-BE49-F238E27FC236}">
              <a16:creationId xmlns:a16="http://schemas.microsoft.com/office/drawing/2014/main" id="{00000000-0008-0000-0100-00006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1" name="Line 1004">
          <a:extLst>
            <a:ext uri="{FF2B5EF4-FFF2-40B4-BE49-F238E27FC236}">
              <a16:creationId xmlns:a16="http://schemas.microsoft.com/office/drawing/2014/main" id="{00000000-0008-0000-0100-00006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2" name="Line 1005">
          <a:extLst>
            <a:ext uri="{FF2B5EF4-FFF2-40B4-BE49-F238E27FC236}">
              <a16:creationId xmlns:a16="http://schemas.microsoft.com/office/drawing/2014/main" id="{00000000-0008-0000-0100-00006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3" name="Line 1006">
          <a:extLst>
            <a:ext uri="{FF2B5EF4-FFF2-40B4-BE49-F238E27FC236}">
              <a16:creationId xmlns:a16="http://schemas.microsoft.com/office/drawing/2014/main" id="{00000000-0008-0000-0100-00006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4" name="Line 1007">
          <a:extLst>
            <a:ext uri="{FF2B5EF4-FFF2-40B4-BE49-F238E27FC236}">
              <a16:creationId xmlns:a16="http://schemas.microsoft.com/office/drawing/2014/main" id="{00000000-0008-0000-0100-00006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5" name="Line 1008">
          <a:extLst>
            <a:ext uri="{FF2B5EF4-FFF2-40B4-BE49-F238E27FC236}">
              <a16:creationId xmlns:a16="http://schemas.microsoft.com/office/drawing/2014/main" id="{00000000-0008-0000-0100-00006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6" name="Line 1009">
          <a:extLst>
            <a:ext uri="{FF2B5EF4-FFF2-40B4-BE49-F238E27FC236}">
              <a16:creationId xmlns:a16="http://schemas.microsoft.com/office/drawing/2014/main" id="{00000000-0008-0000-0100-00006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7" name="Line 1010">
          <a:extLst>
            <a:ext uri="{FF2B5EF4-FFF2-40B4-BE49-F238E27FC236}">
              <a16:creationId xmlns:a16="http://schemas.microsoft.com/office/drawing/2014/main" id="{00000000-0008-0000-0100-00006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8" name="Line 1011">
          <a:extLst>
            <a:ext uri="{FF2B5EF4-FFF2-40B4-BE49-F238E27FC236}">
              <a16:creationId xmlns:a16="http://schemas.microsoft.com/office/drawing/2014/main" id="{00000000-0008-0000-0100-00006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29" name="Line 1012">
          <a:extLst>
            <a:ext uri="{FF2B5EF4-FFF2-40B4-BE49-F238E27FC236}">
              <a16:creationId xmlns:a16="http://schemas.microsoft.com/office/drawing/2014/main" id="{00000000-0008-0000-0100-00006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0" name="Line 1013">
          <a:extLst>
            <a:ext uri="{FF2B5EF4-FFF2-40B4-BE49-F238E27FC236}">
              <a16:creationId xmlns:a16="http://schemas.microsoft.com/office/drawing/2014/main" id="{00000000-0008-0000-0100-00006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1" name="Line 1014">
          <a:extLst>
            <a:ext uri="{FF2B5EF4-FFF2-40B4-BE49-F238E27FC236}">
              <a16:creationId xmlns:a16="http://schemas.microsoft.com/office/drawing/2014/main" id="{00000000-0008-0000-0100-00006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2" name="Line 1015">
          <a:extLst>
            <a:ext uri="{FF2B5EF4-FFF2-40B4-BE49-F238E27FC236}">
              <a16:creationId xmlns:a16="http://schemas.microsoft.com/office/drawing/2014/main" id="{00000000-0008-0000-0100-00006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3" name="Line 1016">
          <a:extLst>
            <a:ext uri="{FF2B5EF4-FFF2-40B4-BE49-F238E27FC236}">
              <a16:creationId xmlns:a16="http://schemas.microsoft.com/office/drawing/2014/main" id="{00000000-0008-0000-0100-00006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4" name="Line 1017">
          <a:extLst>
            <a:ext uri="{FF2B5EF4-FFF2-40B4-BE49-F238E27FC236}">
              <a16:creationId xmlns:a16="http://schemas.microsoft.com/office/drawing/2014/main" id="{00000000-0008-0000-0100-00006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5" name="Line 1018">
          <a:extLst>
            <a:ext uri="{FF2B5EF4-FFF2-40B4-BE49-F238E27FC236}">
              <a16:creationId xmlns:a16="http://schemas.microsoft.com/office/drawing/2014/main" id="{00000000-0008-0000-0100-00006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6" name="Line 1019">
          <a:extLst>
            <a:ext uri="{FF2B5EF4-FFF2-40B4-BE49-F238E27FC236}">
              <a16:creationId xmlns:a16="http://schemas.microsoft.com/office/drawing/2014/main" id="{00000000-0008-0000-0100-00007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7" name="Line 1020">
          <a:extLst>
            <a:ext uri="{FF2B5EF4-FFF2-40B4-BE49-F238E27FC236}">
              <a16:creationId xmlns:a16="http://schemas.microsoft.com/office/drawing/2014/main" id="{00000000-0008-0000-0100-00007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8" name="Line 1021">
          <a:extLst>
            <a:ext uri="{FF2B5EF4-FFF2-40B4-BE49-F238E27FC236}">
              <a16:creationId xmlns:a16="http://schemas.microsoft.com/office/drawing/2014/main" id="{00000000-0008-0000-0100-00007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39" name="Line 1022">
          <a:extLst>
            <a:ext uri="{FF2B5EF4-FFF2-40B4-BE49-F238E27FC236}">
              <a16:creationId xmlns:a16="http://schemas.microsoft.com/office/drawing/2014/main" id="{00000000-0008-0000-0100-00007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0" name="Line 1023">
          <a:extLst>
            <a:ext uri="{FF2B5EF4-FFF2-40B4-BE49-F238E27FC236}">
              <a16:creationId xmlns:a16="http://schemas.microsoft.com/office/drawing/2014/main" id="{00000000-0008-0000-0100-00007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1" name="Line 1024">
          <a:extLst>
            <a:ext uri="{FF2B5EF4-FFF2-40B4-BE49-F238E27FC236}">
              <a16:creationId xmlns:a16="http://schemas.microsoft.com/office/drawing/2014/main" id="{00000000-0008-0000-0100-00007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2" name="Line 1025">
          <a:extLst>
            <a:ext uri="{FF2B5EF4-FFF2-40B4-BE49-F238E27FC236}">
              <a16:creationId xmlns:a16="http://schemas.microsoft.com/office/drawing/2014/main" id="{00000000-0008-0000-0100-00007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3" name="Line 1026">
          <a:extLst>
            <a:ext uri="{FF2B5EF4-FFF2-40B4-BE49-F238E27FC236}">
              <a16:creationId xmlns:a16="http://schemas.microsoft.com/office/drawing/2014/main" id="{00000000-0008-0000-0100-00007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4" name="Line 1027">
          <a:extLst>
            <a:ext uri="{FF2B5EF4-FFF2-40B4-BE49-F238E27FC236}">
              <a16:creationId xmlns:a16="http://schemas.microsoft.com/office/drawing/2014/main" id="{00000000-0008-0000-0100-00007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5" name="Line 1028">
          <a:extLst>
            <a:ext uri="{FF2B5EF4-FFF2-40B4-BE49-F238E27FC236}">
              <a16:creationId xmlns:a16="http://schemas.microsoft.com/office/drawing/2014/main" id="{00000000-0008-0000-0100-00007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6" name="Line 1029">
          <a:extLst>
            <a:ext uri="{FF2B5EF4-FFF2-40B4-BE49-F238E27FC236}">
              <a16:creationId xmlns:a16="http://schemas.microsoft.com/office/drawing/2014/main" id="{00000000-0008-0000-0100-00007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7" name="Line 1030">
          <a:extLst>
            <a:ext uri="{FF2B5EF4-FFF2-40B4-BE49-F238E27FC236}">
              <a16:creationId xmlns:a16="http://schemas.microsoft.com/office/drawing/2014/main" id="{00000000-0008-0000-0100-00007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8" name="Line 1031">
          <a:extLst>
            <a:ext uri="{FF2B5EF4-FFF2-40B4-BE49-F238E27FC236}">
              <a16:creationId xmlns:a16="http://schemas.microsoft.com/office/drawing/2014/main" id="{00000000-0008-0000-0100-00007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49" name="Line 1032">
          <a:extLst>
            <a:ext uri="{FF2B5EF4-FFF2-40B4-BE49-F238E27FC236}">
              <a16:creationId xmlns:a16="http://schemas.microsoft.com/office/drawing/2014/main" id="{00000000-0008-0000-0100-00007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0" name="Line 1033">
          <a:extLst>
            <a:ext uri="{FF2B5EF4-FFF2-40B4-BE49-F238E27FC236}">
              <a16:creationId xmlns:a16="http://schemas.microsoft.com/office/drawing/2014/main" id="{00000000-0008-0000-0100-00007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1" name="Line 1034">
          <a:extLst>
            <a:ext uri="{FF2B5EF4-FFF2-40B4-BE49-F238E27FC236}">
              <a16:creationId xmlns:a16="http://schemas.microsoft.com/office/drawing/2014/main" id="{00000000-0008-0000-0100-00007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2" name="Line 1035">
          <a:extLst>
            <a:ext uri="{FF2B5EF4-FFF2-40B4-BE49-F238E27FC236}">
              <a16:creationId xmlns:a16="http://schemas.microsoft.com/office/drawing/2014/main" id="{00000000-0008-0000-0100-00008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3" name="Line 1036">
          <a:extLst>
            <a:ext uri="{FF2B5EF4-FFF2-40B4-BE49-F238E27FC236}">
              <a16:creationId xmlns:a16="http://schemas.microsoft.com/office/drawing/2014/main" id="{00000000-0008-0000-0100-00008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4" name="Line 1037">
          <a:extLst>
            <a:ext uri="{FF2B5EF4-FFF2-40B4-BE49-F238E27FC236}">
              <a16:creationId xmlns:a16="http://schemas.microsoft.com/office/drawing/2014/main" id="{00000000-0008-0000-0100-00008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5" name="Line 1038">
          <a:extLst>
            <a:ext uri="{FF2B5EF4-FFF2-40B4-BE49-F238E27FC236}">
              <a16:creationId xmlns:a16="http://schemas.microsoft.com/office/drawing/2014/main" id="{00000000-0008-0000-0100-00008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6" name="Line 1039">
          <a:extLst>
            <a:ext uri="{FF2B5EF4-FFF2-40B4-BE49-F238E27FC236}">
              <a16:creationId xmlns:a16="http://schemas.microsoft.com/office/drawing/2014/main" id="{00000000-0008-0000-0100-00008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7" name="Line 1040">
          <a:extLst>
            <a:ext uri="{FF2B5EF4-FFF2-40B4-BE49-F238E27FC236}">
              <a16:creationId xmlns:a16="http://schemas.microsoft.com/office/drawing/2014/main" id="{00000000-0008-0000-0100-00008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8" name="Line 1041">
          <a:extLst>
            <a:ext uri="{FF2B5EF4-FFF2-40B4-BE49-F238E27FC236}">
              <a16:creationId xmlns:a16="http://schemas.microsoft.com/office/drawing/2014/main" id="{00000000-0008-0000-0100-00008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59" name="Line 1042">
          <a:extLst>
            <a:ext uri="{FF2B5EF4-FFF2-40B4-BE49-F238E27FC236}">
              <a16:creationId xmlns:a16="http://schemas.microsoft.com/office/drawing/2014/main" id="{00000000-0008-0000-0100-00008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0" name="Line 1043">
          <a:extLst>
            <a:ext uri="{FF2B5EF4-FFF2-40B4-BE49-F238E27FC236}">
              <a16:creationId xmlns:a16="http://schemas.microsoft.com/office/drawing/2014/main" id="{00000000-0008-0000-0100-00008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1" name="Line 1044">
          <a:extLst>
            <a:ext uri="{FF2B5EF4-FFF2-40B4-BE49-F238E27FC236}">
              <a16:creationId xmlns:a16="http://schemas.microsoft.com/office/drawing/2014/main" id="{00000000-0008-0000-0100-00008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2" name="Line 1045">
          <a:extLst>
            <a:ext uri="{FF2B5EF4-FFF2-40B4-BE49-F238E27FC236}">
              <a16:creationId xmlns:a16="http://schemas.microsoft.com/office/drawing/2014/main" id="{00000000-0008-0000-0100-00008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3" name="Line 1046">
          <a:extLst>
            <a:ext uri="{FF2B5EF4-FFF2-40B4-BE49-F238E27FC236}">
              <a16:creationId xmlns:a16="http://schemas.microsoft.com/office/drawing/2014/main" id="{00000000-0008-0000-0100-00008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4" name="Line 1047">
          <a:extLst>
            <a:ext uri="{FF2B5EF4-FFF2-40B4-BE49-F238E27FC236}">
              <a16:creationId xmlns:a16="http://schemas.microsoft.com/office/drawing/2014/main" id="{00000000-0008-0000-0100-00008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5" name="Line 1048">
          <a:extLst>
            <a:ext uri="{FF2B5EF4-FFF2-40B4-BE49-F238E27FC236}">
              <a16:creationId xmlns:a16="http://schemas.microsoft.com/office/drawing/2014/main" id="{00000000-0008-0000-0100-00008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6" name="Line 1049">
          <a:extLst>
            <a:ext uri="{FF2B5EF4-FFF2-40B4-BE49-F238E27FC236}">
              <a16:creationId xmlns:a16="http://schemas.microsoft.com/office/drawing/2014/main" id="{00000000-0008-0000-0100-00008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7" name="Line 1050">
          <a:extLst>
            <a:ext uri="{FF2B5EF4-FFF2-40B4-BE49-F238E27FC236}">
              <a16:creationId xmlns:a16="http://schemas.microsoft.com/office/drawing/2014/main" id="{00000000-0008-0000-0100-00008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8" name="Line 1051">
          <a:extLst>
            <a:ext uri="{FF2B5EF4-FFF2-40B4-BE49-F238E27FC236}">
              <a16:creationId xmlns:a16="http://schemas.microsoft.com/office/drawing/2014/main" id="{00000000-0008-0000-0100-00009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69" name="Line 1052">
          <a:extLst>
            <a:ext uri="{FF2B5EF4-FFF2-40B4-BE49-F238E27FC236}">
              <a16:creationId xmlns:a16="http://schemas.microsoft.com/office/drawing/2014/main" id="{00000000-0008-0000-0100-00009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0" name="Line 1053">
          <a:extLst>
            <a:ext uri="{FF2B5EF4-FFF2-40B4-BE49-F238E27FC236}">
              <a16:creationId xmlns:a16="http://schemas.microsoft.com/office/drawing/2014/main" id="{00000000-0008-0000-0100-00009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1" name="Line 1054">
          <a:extLst>
            <a:ext uri="{FF2B5EF4-FFF2-40B4-BE49-F238E27FC236}">
              <a16:creationId xmlns:a16="http://schemas.microsoft.com/office/drawing/2014/main" id="{00000000-0008-0000-0100-00009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2" name="Line 1055">
          <a:extLst>
            <a:ext uri="{FF2B5EF4-FFF2-40B4-BE49-F238E27FC236}">
              <a16:creationId xmlns:a16="http://schemas.microsoft.com/office/drawing/2014/main" id="{00000000-0008-0000-0100-00009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3" name="Line 1056">
          <a:extLst>
            <a:ext uri="{FF2B5EF4-FFF2-40B4-BE49-F238E27FC236}">
              <a16:creationId xmlns:a16="http://schemas.microsoft.com/office/drawing/2014/main" id="{00000000-0008-0000-0100-00009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4" name="Line 1057">
          <a:extLst>
            <a:ext uri="{FF2B5EF4-FFF2-40B4-BE49-F238E27FC236}">
              <a16:creationId xmlns:a16="http://schemas.microsoft.com/office/drawing/2014/main" id="{00000000-0008-0000-0100-00009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5" name="Line 1058">
          <a:extLst>
            <a:ext uri="{FF2B5EF4-FFF2-40B4-BE49-F238E27FC236}">
              <a16:creationId xmlns:a16="http://schemas.microsoft.com/office/drawing/2014/main" id="{00000000-0008-0000-0100-00009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6" name="Line 1059">
          <a:extLst>
            <a:ext uri="{FF2B5EF4-FFF2-40B4-BE49-F238E27FC236}">
              <a16:creationId xmlns:a16="http://schemas.microsoft.com/office/drawing/2014/main" id="{00000000-0008-0000-0100-00009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7" name="Line 1060">
          <a:extLst>
            <a:ext uri="{FF2B5EF4-FFF2-40B4-BE49-F238E27FC236}">
              <a16:creationId xmlns:a16="http://schemas.microsoft.com/office/drawing/2014/main" id="{00000000-0008-0000-0100-00009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8" name="Line 1061">
          <a:extLst>
            <a:ext uri="{FF2B5EF4-FFF2-40B4-BE49-F238E27FC236}">
              <a16:creationId xmlns:a16="http://schemas.microsoft.com/office/drawing/2014/main" id="{00000000-0008-0000-0100-00009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79" name="Line 1062">
          <a:extLst>
            <a:ext uri="{FF2B5EF4-FFF2-40B4-BE49-F238E27FC236}">
              <a16:creationId xmlns:a16="http://schemas.microsoft.com/office/drawing/2014/main" id="{00000000-0008-0000-0100-00009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0" name="Line 1063">
          <a:extLst>
            <a:ext uri="{FF2B5EF4-FFF2-40B4-BE49-F238E27FC236}">
              <a16:creationId xmlns:a16="http://schemas.microsoft.com/office/drawing/2014/main" id="{00000000-0008-0000-0100-00009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1" name="Line 1064">
          <a:extLst>
            <a:ext uri="{FF2B5EF4-FFF2-40B4-BE49-F238E27FC236}">
              <a16:creationId xmlns:a16="http://schemas.microsoft.com/office/drawing/2014/main" id="{00000000-0008-0000-0100-00009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2" name="Line 1065">
          <a:extLst>
            <a:ext uri="{FF2B5EF4-FFF2-40B4-BE49-F238E27FC236}">
              <a16:creationId xmlns:a16="http://schemas.microsoft.com/office/drawing/2014/main" id="{00000000-0008-0000-0100-00009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3" name="Line 1066">
          <a:extLst>
            <a:ext uri="{FF2B5EF4-FFF2-40B4-BE49-F238E27FC236}">
              <a16:creationId xmlns:a16="http://schemas.microsoft.com/office/drawing/2014/main" id="{00000000-0008-0000-0100-00009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4" name="Line 1067">
          <a:extLst>
            <a:ext uri="{FF2B5EF4-FFF2-40B4-BE49-F238E27FC236}">
              <a16:creationId xmlns:a16="http://schemas.microsoft.com/office/drawing/2014/main" id="{00000000-0008-0000-0100-0000A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5" name="Line 1068">
          <a:extLst>
            <a:ext uri="{FF2B5EF4-FFF2-40B4-BE49-F238E27FC236}">
              <a16:creationId xmlns:a16="http://schemas.microsoft.com/office/drawing/2014/main" id="{00000000-0008-0000-0100-0000A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6" name="Line 1069">
          <a:extLst>
            <a:ext uri="{FF2B5EF4-FFF2-40B4-BE49-F238E27FC236}">
              <a16:creationId xmlns:a16="http://schemas.microsoft.com/office/drawing/2014/main" id="{00000000-0008-0000-0100-0000A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7" name="Line 1070">
          <a:extLst>
            <a:ext uri="{FF2B5EF4-FFF2-40B4-BE49-F238E27FC236}">
              <a16:creationId xmlns:a16="http://schemas.microsoft.com/office/drawing/2014/main" id="{00000000-0008-0000-0100-0000A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8" name="Line 1071">
          <a:extLst>
            <a:ext uri="{FF2B5EF4-FFF2-40B4-BE49-F238E27FC236}">
              <a16:creationId xmlns:a16="http://schemas.microsoft.com/office/drawing/2014/main" id="{00000000-0008-0000-0100-0000A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89" name="Line 1072">
          <a:extLst>
            <a:ext uri="{FF2B5EF4-FFF2-40B4-BE49-F238E27FC236}">
              <a16:creationId xmlns:a16="http://schemas.microsoft.com/office/drawing/2014/main" id="{00000000-0008-0000-0100-0000A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0" name="Line 1073">
          <a:extLst>
            <a:ext uri="{FF2B5EF4-FFF2-40B4-BE49-F238E27FC236}">
              <a16:creationId xmlns:a16="http://schemas.microsoft.com/office/drawing/2014/main" id="{00000000-0008-0000-0100-0000A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1" name="Line 1074">
          <a:extLst>
            <a:ext uri="{FF2B5EF4-FFF2-40B4-BE49-F238E27FC236}">
              <a16:creationId xmlns:a16="http://schemas.microsoft.com/office/drawing/2014/main" id="{00000000-0008-0000-0100-0000A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2" name="Line 1075">
          <a:extLst>
            <a:ext uri="{FF2B5EF4-FFF2-40B4-BE49-F238E27FC236}">
              <a16:creationId xmlns:a16="http://schemas.microsoft.com/office/drawing/2014/main" id="{00000000-0008-0000-0100-0000A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3" name="Line 1076">
          <a:extLst>
            <a:ext uri="{FF2B5EF4-FFF2-40B4-BE49-F238E27FC236}">
              <a16:creationId xmlns:a16="http://schemas.microsoft.com/office/drawing/2014/main" id="{00000000-0008-0000-0100-0000A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4" name="Line 1077">
          <a:extLst>
            <a:ext uri="{FF2B5EF4-FFF2-40B4-BE49-F238E27FC236}">
              <a16:creationId xmlns:a16="http://schemas.microsoft.com/office/drawing/2014/main" id="{00000000-0008-0000-0100-0000A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5" name="Line 1078">
          <a:extLst>
            <a:ext uri="{FF2B5EF4-FFF2-40B4-BE49-F238E27FC236}">
              <a16:creationId xmlns:a16="http://schemas.microsoft.com/office/drawing/2014/main" id="{00000000-0008-0000-0100-0000A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6" name="Line 1079">
          <a:extLst>
            <a:ext uri="{FF2B5EF4-FFF2-40B4-BE49-F238E27FC236}">
              <a16:creationId xmlns:a16="http://schemas.microsoft.com/office/drawing/2014/main" id="{00000000-0008-0000-0100-0000A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7" name="Line 1080">
          <a:extLst>
            <a:ext uri="{FF2B5EF4-FFF2-40B4-BE49-F238E27FC236}">
              <a16:creationId xmlns:a16="http://schemas.microsoft.com/office/drawing/2014/main" id="{00000000-0008-0000-0100-0000A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8" name="Line 1081">
          <a:extLst>
            <a:ext uri="{FF2B5EF4-FFF2-40B4-BE49-F238E27FC236}">
              <a16:creationId xmlns:a16="http://schemas.microsoft.com/office/drawing/2014/main" id="{00000000-0008-0000-0100-0000A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599" name="Line 1082">
          <a:extLst>
            <a:ext uri="{FF2B5EF4-FFF2-40B4-BE49-F238E27FC236}">
              <a16:creationId xmlns:a16="http://schemas.microsoft.com/office/drawing/2014/main" id="{00000000-0008-0000-0100-0000A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0" name="Line 1083">
          <a:extLst>
            <a:ext uri="{FF2B5EF4-FFF2-40B4-BE49-F238E27FC236}">
              <a16:creationId xmlns:a16="http://schemas.microsoft.com/office/drawing/2014/main" id="{00000000-0008-0000-0100-0000B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1" name="Line 1084">
          <a:extLst>
            <a:ext uri="{FF2B5EF4-FFF2-40B4-BE49-F238E27FC236}">
              <a16:creationId xmlns:a16="http://schemas.microsoft.com/office/drawing/2014/main" id="{00000000-0008-0000-0100-0000B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2" name="Line 1085">
          <a:extLst>
            <a:ext uri="{FF2B5EF4-FFF2-40B4-BE49-F238E27FC236}">
              <a16:creationId xmlns:a16="http://schemas.microsoft.com/office/drawing/2014/main" id="{00000000-0008-0000-0100-0000B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3" name="Line 1086">
          <a:extLst>
            <a:ext uri="{FF2B5EF4-FFF2-40B4-BE49-F238E27FC236}">
              <a16:creationId xmlns:a16="http://schemas.microsoft.com/office/drawing/2014/main" id="{00000000-0008-0000-0100-0000B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4" name="Line 1087">
          <a:extLst>
            <a:ext uri="{FF2B5EF4-FFF2-40B4-BE49-F238E27FC236}">
              <a16:creationId xmlns:a16="http://schemas.microsoft.com/office/drawing/2014/main" id="{00000000-0008-0000-0100-0000B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5" name="Line 1088">
          <a:extLst>
            <a:ext uri="{FF2B5EF4-FFF2-40B4-BE49-F238E27FC236}">
              <a16:creationId xmlns:a16="http://schemas.microsoft.com/office/drawing/2014/main" id="{00000000-0008-0000-0100-0000B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6" name="Line 1089">
          <a:extLst>
            <a:ext uri="{FF2B5EF4-FFF2-40B4-BE49-F238E27FC236}">
              <a16:creationId xmlns:a16="http://schemas.microsoft.com/office/drawing/2014/main" id="{00000000-0008-0000-0100-0000B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7" name="Line 1090">
          <a:extLst>
            <a:ext uri="{FF2B5EF4-FFF2-40B4-BE49-F238E27FC236}">
              <a16:creationId xmlns:a16="http://schemas.microsoft.com/office/drawing/2014/main" id="{00000000-0008-0000-0100-0000B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8" name="Line 1091">
          <a:extLst>
            <a:ext uri="{FF2B5EF4-FFF2-40B4-BE49-F238E27FC236}">
              <a16:creationId xmlns:a16="http://schemas.microsoft.com/office/drawing/2014/main" id="{00000000-0008-0000-0100-0000B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09" name="Line 1092">
          <a:extLst>
            <a:ext uri="{FF2B5EF4-FFF2-40B4-BE49-F238E27FC236}">
              <a16:creationId xmlns:a16="http://schemas.microsoft.com/office/drawing/2014/main" id="{00000000-0008-0000-0100-0000B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0" name="Line 1093">
          <a:extLst>
            <a:ext uri="{FF2B5EF4-FFF2-40B4-BE49-F238E27FC236}">
              <a16:creationId xmlns:a16="http://schemas.microsoft.com/office/drawing/2014/main" id="{00000000-0008-0000-0100-0000B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1" name="Line 1094">
          <a:extLst>
            <a:ext uri="{FF2B5EF4-FFF2-40B4-BE49-F238E27FC236}">
              <a16:creationId xmlns:a16="http://schemas.microsoft.com/office/drawing/2014/main" id="{00000000-0008-0000-0100-0000B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2" name="Line 1095">
          <a:extLst>
            <a:ext uri="{FF2B5EF4-FFF2-40B4-BE49-F238E27FC236}">
              <a16:creationId xmlns:a16="http://schemas.microsoft.com/office/drawing/2014/main" id="{00000000-0008-0000-0100-0000B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3" name="Line 1096">
          <a:extLst>
            <a:ext uri="{FF2B5EF4-FFF2-40B4-BE49-F238E27FC236}">
              <a16:creationId xmlns:a16="http://schemas.microsoft.com/office/drawing/2014/main" id="{00000000-0008-0000-0100-0000B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4" name="Line 1097">
          <a:extLst>
            <a:ext uri="{FF2B5EF4-FFF2-40B4-BE49-F238E27FC236}">
              <a16:creationId xmlns:a16="http://schemas.microsoft.com/office/drawing/2014/main" id="{00000000-0008-0000-0100-0000B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5" name="Line 1098">
          <a:extLst>
            <a:ext uri="{FF2B5EF4-FFF2-40B4-BE49-F238E27FC236}">
              <a16:creationId xmlns:a16="http://schemas.microsoft.com/office/drawing/2014/main" id="{00000000-0008-0000-0100-0000B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6" name="Line 1099">
          <a:extLst>
            <a:ext uri="{FF2B5EF4-FFF2-40B4-BE49-F238E27FC236}">
              <a16:creationId xmlns:a16="http://schemas.microsoft.com/office/drawing/2014/main" id="{00000000-0008-0000-0100-0000C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7" name="Line 1100">
          <a:extLst>
            <a:ext uri="{FF2B5EF4-FFF2-40B4-BE49-F238E27FC236}">
              <a16:creationId xmlns:a16="http://schemas.microsoft.com/office/drawing/2014/main" id="{00000000-0008-0000-0100-0000C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8" name="Line 1101">
          <a:extLst>
            <a:ext uri="{FF2B5EF4-FFF2-40B4-BE49-F238E27FC236}">
              <a16:creationId xmlns:a16="http://schemas.microsoft.com/office/drawing/2014/main" id="{00000000-0008-0000-0100-0000C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19" name="Line 1102">
          <a:extLst>
            <a:ext uri="{FF2B5EF4-FFF2-40B4-BE49-F238E27FC236}">
              <a16:creationId xmlns:a16="http://schemas.microsoft.com/office/drawing/2014/main" id="{00000000-0008-0000-0100-0000C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0" name="Line 1103">
          <a:extLst>
            <a:ext uri="{FF2B5EF4-FFF2-40B4-BE49-F238E27FC236}">
              <a16:creationId xmlns:a16="http://schemas.microsoft.com/office/drawing/2014/main" id="{00000000-0008-0000-0100-0000C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1" name="Line 1104">
          <a:extLst>
            <a:ext uri="{FF2B5EF4-FFF2-40B4-BE49-F238E27FC236}">
              <a16:creationId xmlns:a16="http://schemas.microsoft.com/office/drawing/2014/main" id="{00000000-0008-0000-0100-0000C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2" name="Line 1105">
          <a:extLst>
            <a:ext uri="{FF2B5EF4-FFF2-40B4-BE49-F238E27FC236}">
              <a16:creationId xmlns:a16="http://schemas.microsoft.com/office/drawing/2014/main" id="{00000000-0008-0000-0100-0000C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3" name="Line 1106">
          <a:extLst>
            <a:ext uri="{FF2B5EF4-FFF2-40B4-BE49-F238E27FC236}">
              <a16:creationId xmlns:a16="http://schemas.microsoft.com/office/drawing/2014/main" id="{00000000-0008-0000-0100-0000C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4" name="Line 1107">
          <a:extLst>
            <a:ext uri="{FF2B5EF4-FFF2-40B4-BE49-F238E27FC236}">
              <a16:creationId xmlns:a16="http://schemas.microsoft.com/office/drawing/2014/main" id="{00000000-0008-0000-0100-0000C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5" name="Line 1108">
          <a:extLst>
            <a:ext uri="{FF2B5EF4-FFF2-40B4-BE49-F238E27FC236}">
              <a16:creationId xmlns:a16="http://schemas.microsoft.com/office/drawing/2014/main" id="{00000000-0008-0000-0100-0000C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6" name="Line 1109">
          <a:extLst>
            <a:ext uri="{FF2B5EF4-FFF2-40B4-BE49-F238E27FC236}">
              <a16:creationId xmlns:a16="http://schemas.microsoft.com/office/drawing/2014/main" id="{00000000-0008-0000-0100-0000C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7" name="Line 1110">
          <a:extLst>
            <a:ext uri="{FF2B5EF4-FFF2-40B4-BE49-F238E27FC236}">
              <a16:creationId xmlns:a16="http://schemas.microsoft.com/office/drawing/2014/main" id="{00000000-0008-0000-0100-0000C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8" name="Line 1111">
          <a:extLst>
            <a:ext uri="{FF2B5EF4-FFF2-40B4-BE49-F238E27FC236}">
              <a16:creationId xmlns:a16="http://schemas.microsoft.com/office/drawing/2014/main" id="{00000000-0008-0000-0100-0000C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29" name="Line 1112">
          <a:extLst>
            <a:ext uri="{FF2B5EF4-FFF2-40B4-BE49-F238E27FC236}">
              <a16:creationId xmlns:a16="http://schemas.microsoft.com/office/drawing/2014/main" id="{00000000-0008-0000-0100-0000C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0" name="Line 1113">
          <a:extLst>
            <a:ext uri="{FF2B5EF4-FFF2-40B4-BE49-F238E27FC236}">
              <a16:creationId xmlns:a16="http://schemas.microsoft.com/office/drawing/2014/main" id="{00000000-0008-0000-0100-0000C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1" name="Line 1114">
          <a:extLst>
            <a:ext uri="{FF2B5EF4-FFF2-40B4-BE49-F238E27FC236}">
              <a16:creationId xmlns:a16="http://schemas.microsoft.com/office/drawing/2014/main" id="{00000000-0008-0000-0100-0000C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2" name="Line 1115">
          <a:extLst>
            <a:ext uri="{FF2B5EF4-FFF2-40B4-BE49-F238E27FC236}">
              <a16:creationId xmlns:a16="http://schemas.microsoft.com/office/drawing/2014/main" id="{00000000-0008-0000-0100-0000D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3" name="Line 1116">
          <a:extLst>
            <a:ext uri="{FF2B5EF4-FFF2-40B4-BE49-F238E27FC236}">
              <a16:creationId xmlns:a16="http://schemas.microsoft.com/office/drawing/2014/main" id="{00000000-0008-0000-0100-0000D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4" name="Line 1117">
          <a:extLst>
            <a:ext uri="{FF2B5EF4-FFF2-40B4-BE49-F238E27FC236}">
              <a16:creationId xmlns:a16="http://schemas.microsoft.com/office/drawing/2014/main" id="{00000000-0008-0000-0100-0000D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5" name="Line 1118">
          <a:extLst>
            <a:ext uri="{FF2B5EF4-FFF2-40B4-BE49-F238E27FC236}">
              <a16:creationId xmlns:a16="http://schemas.microsoft.com/office/drawing/2014/main" id="{00000000-0008-0000-0100-0000D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6" name="Line 1119">
          <a:extLst>
            <a:ext uri="{FF2B5EF4-FFF2-40B4-BE49-F238E27FC236}">
              <a16:creationId xmlns:a16="http://schemas.microsoft.com/office/drawing/2014/main" id="{00000000-0008-0000-0100-0000D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7" name="Line 1120">
          <a:extLst>
            <a:ext uri="{FF2B5EF4-FFF2-40B4-BE49-F238E27FC236}">
              <a16:creationId xmlns:a16="http://schemas.microsoft.com/office/drawing/2014/main" id="{00000000-0008-0000-0100-0000D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8" name="Line 1121">
          <a:extLst>
            <a:ext uri="{FF2B5EF4-FFF2-40B4-BE49-F238E27FC236}">
              <a16:creationId xmlns:a16="http://schemas.microsoft.com/office/drawing/2014/main" id="{00000000-0008-0000-0100-0000D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39" name="Line 1122">
          <a:extLst>
            <a:ext uri="{FF2B5EF4-FFF2-40B4-BE49-F238E27FC236}">
              <a16:creationId xmlns:a16="http://schemas.microsoft.com/office/drawing/2014/main" id="{00000000-0008-0000-0100-0000D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0" name="Line 1123">
          <a:extLst>
            <a:ext uri="{FF2B5EF4-FFF2-40B4-BE49-F238E27FC236}">
              <a16:creationId xmlns:a16="http://schemas.microsoft.com/office/drawing/2014/main" id="{00000000-0008-0000-0100-0000D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1" name="Line 1124">
          <a:extLst>
            <a:ext uri="{FF2B5EF4-FFF2-40B4-BE49-F238E27FC236}">
              <a16:creationId xmlns:a16="http://schemas.microsoft.com/office/drawing/2014/main" id="{00000000-0008-0000-0100-0000D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2" name="Line 1125">
          <a:extLst>
            <a:ext uri="{FF2B5EF4-FFF2-40B4-BE49-F238E27FC236}">
              <a16:creationId xmlns:a16="http://schemas.microsoft.com/office/drawing/2014/main" id="{00000000-0008-0000-0100-0000D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3" name="Line 1126">
          <a:extLst>
            <a:ext uri="{FF2B5EF4-FFF2-40B4-BE49-F238E27FC236}">
              <a16:creationId xmlns:a16="http://schemas.microsoft.com/office/drawing/2014/main" id="{00000000-0008-0000-0100-0000D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4" name="Line 1127">
          <a:extLst>
            <a:ext uri="{FF2B5EF4-FFF2-40B4-BE49-F238E27FC236}">
              <a16:creationId xmlns:a16="http://schemas.microsoft.com/office/drawing/2014/main" id="{00000000-0008-0000-0100-0000D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5" name="Line 1128">
          <a:extLst>
            <a:ext uri="{FF2B5EF4-FFF2-40B4-BE49-F238E27FC236}">
              <a16:creationId xmlns:a16="http://schemas.microsoft.com/office/drawing/2014/main" id="{00000000-0008-0000-0100-0000D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6" name="Line 1129">
          <a:extLst>
            <a:ext uri="{FF2B5EF4-FFF2-40B4-BE49-F238E27FC236}">
              <a16:creationId xmlns:a16="http://schemas.microsoft.com/office/drawing/2014/main" id="{00000000-0008-0000-0100-0000D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7" name="Line 1130">
          <a:extLst>
            <a:ext uri="{FF2B5EF4-FFF2-40B4-BE49-F238E27FC236}">
              <a16:creationId xmlns:a16="http://schemas.microsoft.com/office/drawing/2014/main" id="{00000000-0008-0000-0100-0000D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8" name="Line 1131">
          <a:extLst>
            <a:ext uri="{FF2B5EF4-FFF2-40B4-BE49-F238E27FC236}">
              <a16:creationId xmlns:a16="http://schemas.microsoft.com/office/drawing/2014/main" id="{00000000-0008-0000-0100-0000E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49" name="Line 1132">
          <a:extLst>
            <a:ext uri="{FF2B5EF4-FFF2-40B4-BE49-F238E27FC236}">
              <a16:creationId xmlns:a16="http://schemas.microsoft.com/office/drawing/2014/main" id="{00000000-0008-0000-0100-0000E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0" name="Line 1133">
          <a:extLst>
            <a:ext uri="{FF2B5EF4-FFF2-40B4-BE49-F238E27FC236}">
              <a16:creationId xmlns:a16="http://schemas.microsoft.com/office/drawing/2014/main" id="{00000000-0008-0000-0100-0000E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1" name="Line 1134">
          <a:extLst>
            <a:ext uri="{FF2B5EF4-FFF2-40B4-BE49-F238E27FC236}">
              <a16:creationId xmlns:a16="http://schemas.microsoft.com/office/drawing/2014/main" id="{00000000-0008-0000-0100-0000E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2" name="Line 1135">
          <a:extLst>
            <a:ext uri="{FF2B5EF4-FFF2-40B4-BE49-F238E27FC236}">
              <a16:creationId xmlns:a16="http://schemas.microsoft.com/office/drawing/2014/main" id="{00000000-0008-0000-0100-0000E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3" name="Line 1136">
          <a:extLst>
            <a:ext uri="{FF2B5EF4-FFF2-40B4-BE49-F238E27FC236}">
              <a16:creationId xmlns:a16="http://schemas.microsoft.com/office/drawing/2014/main" id="{00000000-0008-0000-0100-0000E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4" name="Line 1137">
          <a:extLst>
            <a:ext uri="{FF2B5EF4-FFF2-40B4-BE49-F238E27FC236}">
              <a16:creationId xmlns:a16="http://schemas.microsoft.com/office/drawing/2014/main" id="{00000000-0008-0000-0100-0000E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5" name="Line 1138">
          <a:extLst>
            <a:ext uri="{FF2B5EF4-FFF2-40B4-BE49-F238E27FC236}">
              <a16:creationId xmlns:a16="http://schemas.microsoft.com/office/drawing/2014/main" id="{00000000-0008-0000-0100-0000E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6" name="Line 1139">
          <a:extLst>
            <a:ext uri="{FF2B5EF4-FFF2-40B4-BE49-F238E27FC236}">
              <a16:creationId xmlns:a16="http://schemas.microsoft.com/office/drawing/2014/main" id="{00000000-0008-0000-0100-0000E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7" name="Line 1140">
          <a:extLst>
            <a:ext uri="{FF2B5EF4-FFF2-40B4-BE49-F238E27FC236}">
              <a16:creationId xmlns:a16="http://schemas.microsoft.com/office/drawing/2014/main" id="{00000000-0008-0000-0100-0000E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8" name="Line 1141">
          <a:extLst>
            <a:ext uri="{FF2B5EF4-FFF2-40B4-BE49-F238E27FC236}">
              <a16:creationId xmlns:a16="http://schemas.microsoft.com/office/drawing/2014/main" id="{00000000-0008-0000-0100-0000E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59" name="Line 1142">
          <a:extLst>
            <a:ext uri="{FF2B5EF4-FFF2-40B4-BE49-F238E27FC236}">
              <a16:creationId xmlns:a16="http://schemas.microsoft.com/office/drawing/2014/main" id="{00000000-0008-0000-0100-0000E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0" name="Line 1143">
          <a:extLst>
            <a:ext uri="{FF2B5EF4-FFF2-40B4-BE49-F238E27FC236}">
              <a16:creationId xmlns:a16="http://schemas.microsoft.com/office/drawing/2014/main" id="{00000000-0008-0000-0100-0000E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1" name="Line 1144">
          <a:extLst>
            <a:ext uri="{FF2B5EF4-FFF2-40B4-BE49-F238E27FC236}">
              <a16:creationId xmlns:a16="http://schemas.microsoft.com/office/drawing/2014/main" id="{00000000-0008-0000-0100-0000E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2" name="Line 1145">
          <a:extLst>
            <a:ext uri="{FF2B5EF4-FFF2-40B4-BE49-F238E27FC236}">
              <a16:creationId xmlns:a16="http://schemas.microsoft.com/office/drawing/2014/main" id="{00000000-0008-0000-0100-0000E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3" name="Line 1146">
          <a:extLst>
            <a:ext uri="{FF2B5EF4-FFF2-40B4-BE49-F238E27FC236}">
              <a16:creationId xmlns:a16="http://schemas.microsoft.com/office/drawing/2014/main" id="{00000000-0008-0000-0100-0000E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4" name="Line 1147">
          <a:extLst>
            <a:ext uri="{FF2B5EF4-FFF2-40B4-BE49-F238E27FC236}">
              <a16:creationId xmlns:a16="http://schemas.microsoft.com/office/drawing/2014/main" id="{00000000-0008-0000-0100-0000F0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5" name="Line 1148">
          <a:extLst>
            <a:ext uri="{FF2B5EF4-FFF2-40B4-BE49-F238E27FC236}">
              <a16:creationId xmlns:a16="http://schemas.microsoft.com/office/drawing/2014/main" id="{00000000-0008-0000-0100-0000F1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6" name="Line 1149">
          <a:extLst>
            <a:ext uri="{FF2B5EF4-FFF2-40B4-BE49-F238E27FC236}">
              <a16:creationId xmlns:a16="http://schemas.microsoft.com/office/drawing/2014/main" id="{00000000-0008-0000-0100-0000F2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7" name="Line 1150">
          <a:extLst>
            <a:ext uri="{FF2B5EF4-FFF2-40B4-BE49-F238E27FC236}">
              <a16:creationId xmlns:a16="http://schemas.microsoft.com/office/drawing/2014/main" id="{00000000-0008-0000-0100-0000F3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8" name="Line 1151">
          <a:extLst>
            <a:ext uri="{FF2B5EF4-FFF2-40B4-BE49-F238E27FC236}">
              <a16:creationId xmlns:a16="http://schemas.microsoft.com/office/drawing/2014/main" id="{00000000-0008-0000-0100-0000F4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69" name="Line 1152">
          <a:extLst>
            <a:ext uri="{FF2B5EF4-FFF2-40B4-BE49-F238E27FC236}">
              <a16:creationId xmlns:a16="http://schemas.microsoft.com/office/drawing/2014/main" id="{00000000-0008-0000-0100-0000F5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0" name="Line 1153">
          <a:extLst>
            <a:ext uri="{FF2B5EF4-FFF2-40B4-BE49-F238E27FC236}">
              <a16:creationId xmlns:a16="http://schemas.microsoft.com/office/drawing/2014/main" id="{00000000-0008-0000-0100-0000F6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1" name="Line 1154">
          <a:extLst>
            <a:ext uri="{FF2B5EF4-FFF2-40B4-BE49-F238E27FC236}">
              <a16:creationId xmlns:a16="http://schemas.microsoft.com/office/drawing/2014/main" id="{00000000-0008-0000-0100-0000F7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2" name="Line 1155">
          <a:extLst>
            <a:ext uri="{FF2B5EF4-FFF2-40B4-BE49-F238E27FC236}">
              <a16:creationId xmlns:a16="http://schemas.microsoft.com/office/drawing/2014/main" id="{00000000-0008-0000-0100-0000F8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3" name="Line 1156">
          <a:extLst>
            <a:ext uri="{FF2B5EF4-FFF2-40B4-BE49-F238E27FC236}">
              <a16:creationId xmlns:a16="http://schemas.microsoft.com/office/drawing/2014/main" id="{00000000-0008-0000-0100-0000F9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4" name="Line 1157">
          <a:extLst>
            <a:ext uri="{FF2B5EF4-FFF2-40B4-BE49-F238E27FC236}">
              <a16:creationId xmlns:a16="http://schemas.microsoft.com/office/drawing/2014/main" id="{00000000-0008-0000-0100-0000FA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5" name="Line 1158">
          <a:extLst>
            <a:ext uri="{FF2B5EF4-FFF2-40B4-BE49-F238E27FC236}">
              <a16:creationId xmlns:a16="http://schemas.microsoft.com/office/drawing/2014/main" id="{00000000-0008-0000-0100-0000FB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6" name="Line 1159">
          <a:extLst>
            <a:ext uri="{FF2B5EF4-FFF2-40B4-BE49-F238E27FC236}">
              <a16:creationId xmlns:a16="http://schemas.microsoft.com/office/drawing/2014/main" id="{00000000-0008-0000-0100-0000FC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7" name="Line 1160">
          <a:extLst>
            <a:ext uri="{FF2B5EF4-FFF2-40B4-BE49-F238E27FC236}">
              <a16:creationId xmlns:a16="http://schemas.microsoft.com/office/drawing/2014/main" id="{00000000-0008-0000-0100-0000FD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8" name="Line 1161">
          <a:extLst>
            <a:ext uri="{FF2B5EF4-FFF2-40B4-BE49-F238E27FC236}">
              <a16:creationId xmlns:a16="http://schemas.microsoft.com/office/drawing/2014/main" id="{00000000-0008-0000-0100-0000FE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79" name="Line 1162">
          <a:extLst>
            <a:ext uri="{FF2B5EF4-FFF2-40B4-BE49-F238E27FC236}">
              <a16:creationId xmlns:a16="http://schemas.microsoft.com/office/drawing/2014/main" id="{00000000-0008-0000-0100-0000FF5D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0" name="Line 1163">
          <a:extLst>
            <a:ext uri="{FF2B5EF4-FFF2-40B4-BE49-F238E27FC236}">
              <a16:creationId xmlns:a16="http://schemas.microsoft.com/office/drawing/2014/main" id="{00000000-0008-0000-0100-00000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1" name="Line 1164">
          <a:extLst>
            <a:ext uri="{FF2B5EF4-FFF2-40B4-BE49-F238E27FC236}">
              <a16:creationId xmlns:a16="http://schemas.microsoft.com/office/drawing/2014/main" id="{00000000-0008-0000-0100-00000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2" name="Line 1165">
          <a:extLst>
            <a:ext uri="{FF2B5EF4-FFF2-40B4-BE49-F238E27FC236}">
              <a16:creationId xmlns:a16="http://schemas.microsoft.com/office/drawing/2014/main" id="{00000000-0008-0000-0100-00000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3" name="Line 1166">
          <a:extLst>
            <a:ext uri="{FF2B5EF4-FFF2-40B4-BE49-F238E27FC236}">
              <a16:creationId xmlns:a16="http://schemas.microsoft.com/office/drawing/2014/main" id="{00000000-0008-0000-0100-00000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4" name="Line 1167">
          <a:extLst>
            <a:ext uri="{FF2B5EF4-FFF2-40B4-BE49-F238E27FC236}">
              <a16:creationId xmlns:a16="http://schemas.microsoft.com/office/drawing/2014/main" id="{00000000-0008-0000-0100-00000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5" name="Line 1168">
          <a:extLst>
            <a:ext uri="{FF2B5EF4-FFF2-40B4-BE49-F238E27FC236}">
              <a16:creationId xmlns:a16="http://schemas.microsoft.com/office/drawing/2014/main" id="{00000000-0008-0000-0100-00000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6" name="Line 1169">
          <a:extLst>
            <a:ext uri="{FF2B5EF4-FFF2-40B4-BE49-F238E27FC236}">
              <a16:creationId xmlns:a16="http://schemas.microsoft.com/office/drawing/2014/main" id="{00000000-0008-0000-0100-00000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7" name="Line 1170">
          <a:extLst>
            <a:ext uri="{FF2B5EF4-FFF2-40B4-BE49-F238E27FC236}">
              <a16:creationId xmlns:a16="http://schemas.microsoft.com/office/drawing/2014/main" id="{00000000-0008-0000-0100-00000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8" name="Line 1171">
          <a:extLst>
            <a:ext uri="{FF2B5EF4-FFF2-40B4-BE49-F238E27FC236}">
              <a16:creationId xmlns:a16="http://schemas.microsoft.com/office/drawing/2014/main" id="{00000000-0008-0000-0100-00000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89" name="Line 1172">
          <a:extLst>
            <a:ext uri="{FF2B5EF4-FFF2-40B4-BE49-F238E27FC236}">
              <a16:creationId xmlns:a16="http://schemas.microsoft.com/office/drawing/2014/main" id="{00000000-0008-0000-0100-00000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0" name="Line 1173">
          <a:extLst>
            <a:ext uri="{FF2B5EF4-FFF2-40B4-BE49-F238E27FC236}">
              <a16:creationId xmlns:a16="http://schemas.microsoft.com/office/drawing/2014/main" id="{00000000-0008-0000-0100-00000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1" name="Line 1174">
          <a:extLst>
            <a:ext uri="{FF2B5EF4-FFF2-40B4-BE49-F238E27FC236}">
              <a16:creationId xmlns:a16="http://schemas.microsoft.com/office/drawing/2014/main" id="{00000000-0008-0000-0100-00000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2" name="Line 1175">
          <a:extLst>
            <a:ext uri="{FF2B5EF4-FFF2-40B4-BE49-F238E27FC236}">
              <a16:creationId xmlns:a16="http://schemas.microsoft.com/office/drawing/2014/main" id="{00000000-0008-0000-0100-00000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3" name="Line 1176">
          <a:extLst>
            <a:ext uri="{FF2B5EF4-FFF2-40B4-BE49-F238E27FC236}">
              <a16:creationId xmlns:a16="http://schemas.microsoft.com/office/drawing/2014/main" id="{00000000-0008-0000-0100-00000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4" name="Line 1177">
          <a:extLst>
            <a:ext uri="{FF2B5EF4-FFF2-40B4-BE49-F238E27FC236}">
              <a16:creationId xmlns:a16="http://schemas.microsoft.com/office/drawing/2014/main" id="{00000000-0008-0000-0100-00000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5" name="Line 1178">
          <a:extLst>
            <a:ext uri="{FF2B5EF4-FFF2-40B4-BE49-F238E27FC236}">
              <a16:creationId xmlns:a16="http://schemas.microsoft.com/office/drawing/2014/main" id="{00000000-0008-0000-0100-00000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6" name="Line 1179">
          <a:extLst>
            <a:ext uri="{FF2B5EF4-FFF2-40B4-BE49-F238E27FC236}">
              <a16:creationId xmlns:a16="http://schemas.microsoft.com/office/drawing/2014/main" id="{00000000-0008-0000-0100-00001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7" name="Line 1180">
          <a:extLst>
            <a:ext uri="{FF2B5EF4-FFF2-40B4-BE49-F238E27FC236}">
              <a16:creationId xmlns:a16="http://schemas.microsoft.com/office/drawing/2014/main" id="{00000000-0008-0000-0100-00001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8" name="Line 1181">
          <a:extLst>
            <a:ext uri="{FF2B5EF4-FFF2-40B4-BE49-F238E27FC236}">
              <a16:creationId xmlns:a16="http://schemas.microsoft.com/office/drawing/2014/main" id="{00000000-0008-0000-0100-00001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699" name="Line 1182">
          <a:extLst>
            <a:ext uri="{FF2B5EF4-FFF2-40B4-BE49-F238E27FC236}">
              <a16:creationId xmlns:a16="http://schemas.microsoft.com/office/drawing/2014/main" id="{00000000-0008-0000-0100-00001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0" name="Line 1183">
          <a:extLst>
            <a:ext uri="{FF2B5EF4-FFF2-40B4-BE49-F238E27FC236}">
              <a16:creationId xmlns:a16="http://schemas.microsoft.com/office/drawing/2014/main" id="{00000000-0008-0000-0100-00001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1" name="Line 1184">
          <a:extLst>
            <a:ext uri="{FF2B5EF4-FFF2-40B4-BE49-F238E27FC236}">
              <a16:creationId xmlns:a16="http://schemas.microsoft.com/office/drawing/2014/main" id="{00000000-0008-0000-0100-00001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2" name="Line 1185">
          <a:extLst>
            <a:ext uri="{FF2B5EF4-FFF2-40B4-BE49-F238E27FC236}">
              <a16:creationId xmlns:a16="http://schemas.microsoft.com/office/drawing/2014/main" id="{00000000-0008-0000-0100-00001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3" name="Line 1186">
          <a:extLst>
            <a:ext uri="{FF2B5EF4-FFF2-40B4-BE49-F238E27FC236}">
              <a16:creationId xmlns:a16="http://schemas.microsoft.com/office/drawing/2014/main" id="{00000000-0008-0000-0100-00001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4" name="Line 1187">
          <a:extLst>
            <a:ext uri="{FF2B5EF4-FFF2-40B4-BE49-F238E27FC236}">
              <a16:creationId xmlns:a16="http://schemas.microsoft.com/office/drawing/2014/main" id="{00000000-0008-0000-0100-00001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5" name="Line 1188">
          <a:extLst>
            <a:ext uri="{FF2B5EF4-FFF2-40B4-BE49-F238E27FC236}">
              <a16:creationId xmlns:a16="http://schemas.microsoft.com/office/drawing/2014/main" id="{00000000-0008-0000-0100-00001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6" name="Line 1189">
          <a:extLst>
            <a:ext uri="{FF2B5EF4-FFF2-40B4-BE49-F238E27FC236}">
              <a16:creationId xmlns:a16="http://schemas.microsoft.com/office/drawing/2014/main" id="{00000000-0008-0000-0100-00001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7" name="Line 1190">
          <a:extLst>
            <a:ext uri="{FF2B5EF4-FFF2-40B4-BE49-F238E27FC236}">
              <a16:creationId xmlns:a16="http://schemas.microsoft.com/office/drawing/2014/main" id="{00000000-0008-0000-0100-00001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8" name="Line 1191">
          <a:extLst>
            <a:ext uri="{FF2B5EF4-FFF2-40B4-BE49-F238E27FC236}">
              <a16:creationId xmlns:a16="http://schemas.microsoft.com/office/drawing/2014/main" id="{00000000-0008-0000-0100-00001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09" name="Line 1192">
          <a:extLst>
            <a:ext uri="{FF2B5EF4-FFF2-40B4-BE49-F238E27FC236}">
              <a16:creationId xmlns:a16="http://schemas.microsoft.com/office/drawing/2014/main" id="{00000000-0008-0000-0100-00001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0" name="Line 1193">
          <a:extLst>
            <a:ext uri="{FF2B5EF4-FFF2-40B4-BE49-F238E27FC236}">
              <a16:creationId xmlns:a16="http://schemas.microsoft.com/office/drawing/2014/main" id="{00000000-0008-0000-0100-00001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1" name="Line 1194">
          <a:extLst>
            <a:ext uri="{FF2B5EF4-FFF2-40B4-BE49-F238E27FC236}">
              <a16:creationId xmlns:a16="http://schemas.microsoft.com/office/drawing/2014/main" id="{00000000-0008-0000-0100-00001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2" name="Line 1195">
          <a:extLst>
            <a:ext uri="{FF2B5EF4-FFF2-40B4-BE49-F238E27FC236}">
              <a16:creationId xmlns:a16="http://schemas.microsoft.com/office/drawing/2014/main" id="{00000000-0008-0000-0100-00002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3" name="Line 1196">
          <a:extLst>
            <a:ext uri="{FF2B5EF4-FFF2-40B4-BE49-F238E27FC236}">
              <a16:creationId xmlns:a16="http://schemas.microsoft.com/office/drawing/2014/main" id="{00000000-0008-0000-0100-00002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4" name="Line 1197">
          <a:extLst>
            <a:ext uri="{FF2B5EF4-FFF2-40B4-BE49-F238E27FC236}">
              <a16:creationId xmlns:a16="http://schemas.microsoft.com/office/drawing/2014/main" id="{00000000-0008-0000-0100-00002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5" name="Line 1198">
          <a:extLst>
            <a:ext uri="{FF2B5EF4-FFF2-40B4-BE49-F238E27FC236}">
              <a16:creationId xmlns:a16="http://schemas.microsoft.com/office/drawing/2014/main" id="{00000000-0008-0000-0100-00002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6" name="Line 1199">
          <a:extLst>
            <a:ext uri="{FF2B5EF4-FFF2-40B4-BE49-F238E27FC236}">
              <a16:creationId xmlns:a16="http://schemas.microsoft.com/office/drawing/2014/main" id="{00000000-0008-0000-0100-00002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7" name="Line 1200">
          <a:extLst>
            <a:ext uri="{FF2B5EF4-FFF2-40B4-BE49-F238E27FC236}">
              <a16:creationId xmlns:a16="http://schemas.microsoft.com/office/drawing/2014/main" id="{00000000-0008-0000-0100-00002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8" name="Line 1201">
          <a:extLst>
            <a:ext uri="{FF2B5EF4-FFF2-40B4-BE49-F238E27FC236}">
              <a16:creationId xmlns:a16="http://schemas.microsoft.com/office/drawing/2014/main" id="{00000000-0008-0000-0100-00002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19" name="Line 1202">
          <a:extLst>
            <a:ext uri="{FF2B5EF4-FFF2-40B4-BE49-F238E27FC236}">
              <a16:creationId xmlns:a16="http://schemas.microsoft.com/office/drawing/2014/main" id="{00000000-0008-0000-0100-00002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0" name="Line 1203">
          <a:extLst>
            <a:ext uri="{FF2B5EF4-FFF2-40B4-BE49-F238E27FC236}">
              <a16:creationId xmlns:a16="http://schemas.microsoft.com/office/drawing/2014/main" id="{00000000-0008-0000-0100-00002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1" name="Line 1204">
          <a:extLst>
            <a:ext uri="{FF2B5EF4-FFF2-40B4-BE49-F238E27FC236}">
              <a16:creationId xmlns:a16="http://schemas.microsoft.com/office/drawing/2014/main" id="{00000000-0008-0000-0100-00002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2" name="Line 1205">
          <a:extLst>
            <a:ext uri="{FF2B5EF4-FFF2-40B4-BE49-F238E27FC236}">
              <a16:creationId xmlns:a16="http://schemas.microsoft.com/office/drawing/2014/main" id="{00000000-0008-0000-0100-00002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3" name="Line 1206">
          <a:extLst>
            <a:ext uri="{FF2B5EF4-FFF2-40B4-BE49-F238E27FC236}">
              <a16:creationId xmlns:a16="http://schemas.microsoft.com/office/drawing/2014/main" id="{00000000-0008-0000-0100-00002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4" name="Line 1207">
          <a:extLst>
            <a:ext uri="{FF2B5EF4-FFF2-40B4-BE49-F238E27FC236}">
              <a16:creationId xmlns:a16="http://schemas.microsoft.com/office/drawing/2014/main" id="{00000000-0008-0000-0100-00002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5" name="Line 1208">
          <a:extLst>
            <a:ext uri="{FF2B5EF4-FFF2-40B4-BE49-F238E27FC236}">
              <a16:creationId xmlns:a16="http://schemas.microsoft.com/office/drawing/2014/main" id="{00000000-0008-0000-0100-00002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6" name="Line 1209">
          <a:extLst>
            <a:ext uri="{FF2B5EF4-FFF2-40B4-BE49-F238E27FC236}">
              <a16:creationId xmlns:a16="http://schemas.microsoft.com/office/drawing/2014/main" id="{00000000-0008-0000-0100-00002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7" name="Line 1210">
          <a:extLst>
            <a:ext uri="{FF2B5EF4-FFF2-40B4-BE49-F238E27FC236}">
              <a16:creationId xmlns:a16="http://schemas.microsoft.com/office/drawing/2014/main" id="{00000000-0008-0000-0100-00002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8" name="Line 1211">
          <a:extLst>
            <a:ext uri="{FF2B5EF4-FFF2-40B4-BE49-F238E27FC236}">
              <a16:creationId xmlns:a16="http://schemas.microsoft.com/office/drawing/2014/main" id="{00000000-0008-0000-0100-00003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29" name="Line 1212">
          <a:extLst>
            <a:ext uri="{FF2B5EF4-FFF2-40B4-BE49-F238E27FC236}">
              <a16:creationId xmlns:a16="http://schemas.microsoft.com/office/drawing/2014/main" id="{00000000-0008-0000-0100-00003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0" name="Line 1213">
          <a:extLst>
            <a:ext uri="{FF2B5EF4-FFF2-40B4-BE49-F238E27FC236}">
              <a16:creationId xmlns:a16="http://schemas.microsoft.com/office/drawing/2014/main" id="{00000000-0008-0000-0100-00003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1" name="Line 1214">
          <a:extLst>
            <a:ext uri="{FF2B5EF4-FFF2-40B4-BE49-F238E27FC236}">
              <a16:creationId xmlns:a16="http://schemas.microsoft.com/office/drawing/2014/main" id="{00000000-0008-0000-0100-00003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2" name="Line 1215">
          <a:extLst>
            <a:ext uri="{FF2B5EF4-FFF2-40B4-BE49-F238E27FC236}">
              <a16:creationId xmlns:a16="http://schemas.microsoft.com/office/drawing/2014/main" id="{00000000-0008-0000-0100-00003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3" name="Line 1216">
          <a:extLst>
            <a:ext uri="{FF2B5EF4-FFF2-40B4-BE49-F238E27FC236}">
              <a16:creationId xmlns:a16="http://schemas.microsoft.com/office/drawing/2014/main" id="{00000000-0008-0000-0100-00003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4" name="Line 1217">
          <a:extLst>
            <a:ext uri="{FF2B5EF4-FFF2-40B4-BE49-F238E27FC236}">
              <a16:creationId xmlns:a16="http://schemas.microsoft.com/office/drawing/2014/main" id="{00000000-0008-0000-0100-00003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5" name="Line 1218">
          <a:extLst>
            <a:ext uri="{FF2B5EF4-FFF2-40B4-BE49-F238E27FC236}">
              <a16:creationId xmlns:a16="http://schemas.microsoft.com/office/drawing/2014/main" id="{00000000-0008-0000-0100-00003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6" name="Line 1219">
          <a:extLst>
            <a:ext uri="{FF2B5EF4-FFF2-40B4-BE49-F238E27FC236}">
              <a16:creationId xmlns:a16="http://schemas.microsoft.com/office/drawing/2014/main" id="{00000000-0008-0000-0100-00003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7" name="Line 1220">
          <a:extLst>
            <a:ext uri="{FF2B5EF4-FFF2-40B4-BE49-F238E27FC236}">
              <a16:creationId xmlns:a16="http://schemas.microsoft.com/office/drawing/2014/main" id="{00000000-0008-0000-0100-00003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8" name="Line 1221">
          <a:extLst>
            <a:ext uri="{FF2B5EF4-FFF2-40B4-BE49-F238E27FC236}">
              <a16:creationId xmlns:a16="http://schemas.microsoft.com/office/drawing/2014/main" id="{00000000-0008-0000-0100-00003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39" name="Line 1222">
          <a:extLst>
            <a:ext uri="{FF2B5EF4-FFF2-40B4-BE49-F238E27FC236}">
              <a16:creationId xmlns:a16="http://schemas.microsoft.com/office/drawing/2014/main" id="{00000000-0008-0000-0100-00003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0" name="Line 1223">
          <a:extLst>
            <a:ext uri="{FF2B5EF4-FFF2-40B4-BE49-F238E27FC236}">
              <a16:creationId xmlns:a16="http://schemas.microsoft.com/office/drawing/2014/main" id="{00000000-0008-0000-0100-00003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1" name="Line 1224">
          <a:extLst>
            <a:ext uri="{FF2B5EF4-FFF2-40B4-BE49-F238E27FC236}">
              <a16:creationId xmlns:a16="http://schemas.microsoft.com/office/drawing/2014/main" id="{00000000-0008-0000-0100-00003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2" name="Line 1225">
          <a:extLst>
            <a:ext uri="{FF2B5EF4-FFF2-40B4-BE49-F238E27FC236}">
              <a16:creationId xmlns:a16="http://schemas.microsoft.com/office/drawing/2014/main" id="{00000000-0008-0000-0100-00003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3" name="Line 1226">
          <a:extLst>
            <a:ext uri="{FF2B5EF4-FFF2-40B4-BE49-F238E27FC236}">
              <a16:creationId xmlns:a16="http://schemas.microsoft.com/office/drawing/2014/main" id="{00000000-0008-0000-0100-00003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4" name="Line 1227">
          <a:extLst>
            <a:ext uri="{FF2B5EF4-FFF2-40B4-BE49-F238E27FC236}">
              <a16:creationId xmlns:a16="http://schemas.microsoft.com/office/drawing/2014/main" id="{00000000-0008-0000-0100-00004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5" name="Line 1228">
          <a:extLst>
            <a:ext uri="{FF2B5EF4-FFF2-40B4-BE49-F238E27FC236}">
              <a16:creationId xmlns:a16="http://schemas.microsoft.com/office/drawing/2014/main" id="{00000000-0008-0000-0100-00004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6" name="Line 1229">
          <a:extLst>
            <a:ext uri="{FF2B5EF4-FFF2-40B4-BE49-F238E27FC236}">
              <a16:creationId xmlns:a16="http://schemas.microsoft.com/office/drawing/2014/main" id="{00000000-0008-0000-0100-00004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7" name="Line 1230">
          <a:extLst>
            <a:ext uri="{FF2B5EF4-FFF2-40B4-BE49-F238E27FC236}">
              <a16:creationId xmlns:a16="http://schemas.microsoft.com/office/drawing/2014/main" id="{00000000-0008-0000-0100-00004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8" name="Line 1231">
          <a:extLst>
            <a:ext uri="{FF2B5EF4-FFF2-40B4-BE49-F238E27FC236}">
              <a16:creationId xmlns:a16="http://schemas.microsoft.com/office/drawing/2014/main" id="{00000000-0008-0000-0100-00004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49" name="Line 1232">
          <a:extLst>
            <a:ext uri="{FF2B5EF4-FFF2-40B4-BE49-F238E27FC236}">
              <a16:creationId xmlns:a16="http://schemas.microsoft.com/office/drawing/2014/main" id="{00000000-0008-0000-0100-00004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0" name="Line 1233">
          <a:extLst>
            <a:ext uri="{FF2B5EF4-FFF2-40B4-BE49-F238E27FC236}">
              <a16:creationId xmlns:a16="http://schemas.microsoft.com/office/drawing/2014/main" id="{00000000-0008-0000-0100-00004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1" name="Line 1234">
          <a:extLst>
            <a:ext uri="{FF2B5EF4-FFF2-40B4-BE49-F238E27FC236}">
              <a16:creationId xmlns:a16="http://schemas.microsoft.com/office/drawing/2014/main" id="{00000000-0008-0000-0100-00004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2" name="Line 1235">
          <a:extLst>
            <a:ext uri="{FF2B5EF4-FFF2-40B4-BE49-F238E27FC236}">
              <a16:creationId xmlns:a16="http://schemas.microsoft.com/office/drawing/2014/main" id="{00000000-0008-0000-0100-00004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3" name="Line 1236">
          <a:extLst>
            <a:ext uri="{FF2B5EF4-FFF2-40B4-BE49-F238E27FC236}">
              <a16:creationId xmlns:a16="http://schemas.microsoft.com/office/drawing/2014/main" id="{00000000-0008-0000-0100-00004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4" name="Line 1237">
          <a:extLst>
            <a:ext uri="{FF2B5EF4-FFF2-40B4-BE49-F238E27FC236}">
              <a16:creationId xmlns:a16="http://schemas.microsoft.com/office/drawing/2014/main" id="{00000000-0008-0000-0100-00004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5" name="Line 1238">
          <a:extLst>
            <a:ext uri="{FF2B5EF4-FFF2-40B4-BE49-F238E27FC236}">
              <a16:creationId xmlns:a16="http://schemas.microsoft.com/office/drawing/2014/main" id="{00000000-0008-0000-0100-00004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6" name="Line 1239">
          <a:extLst>
            <a:ext uri="{FF2B5EF4-FFF2-40B4-BE49-F238E27FC236}">
              <a16:creationId xmlns:a16="http://schemas.microsoft.com/office/drawing/2014/main" id="{00000000-0008-0000-0100-00004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7" name="Line 1240">
          <a:extLst>
            <a:ext uri="{FF2B5EF4-FFF2-40B4-BE49-F238E27FC236}">
              <a16:creationId xmlns:a16="http://schemas.microsoft.com/office/drawing/2014/main" id="{00000000-0008-0000-0100-00004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8" name="Line 1241">
          <a:extLst>
            <a:ext uri="{FF2B5EF4-FFF2-40B4-BE49-F238E27FC236}">
              <a16:creationId xmlns:a16="http://schemas.microsoft.com/office/drawing/2014/main" id="{00000000-0008-0000-0100-00004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59" name="Line 1242">
          <a:extLst>
            <a:ext uri="{FF2B5EF4-FFF2-40B4-BE49-F238E27FC236}">
              <a16:creationId xmlns:a16="http://schemas.microsoft.com/office/drawing/2014/main" id="{00000000-0008-0000-0100-00004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0" name="Line 1243">
          <a:extLst>
            <a:ext uri="{FF2B5EF4-FFF2-40B4-BE49-F238E27FC236}">
              <a16:creationId xmlns:a16="http://schemas.microsoft.com/office/drawing/2014/main" id="{00000000-0008-0000-0100-00005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1" name="Line 1244">
          <a:extLst>
            <a:ext uri="{FF2B5EF4-FFF2-40B4-BE49-F238E27FC236}">
              <a16:creationId xmlns:a16="http://schemas.microsoft.com/office/drawing/2014/main" id="{00000000-0008-0000-0100-00005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2" name="Line 1245">
          <a:extLst>
            <a:ext uri="{FF2B5EF4-FFF2-40B4-BE49-F238E27FC236}">
              <a16:creationId xmlns:a16="http://schemas.microsoft.com/office/drawing/2014/main" id="{00000000-0008-0000-0100-00005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3" name="Line 1246">
          <a:extLst>
            <a:ext uri="{FF2B5EF4-FFF2-40B4-BE49-F238E27FC236}">
              <a16:creationId xmlns:a16="http://schemas.microsoft.com/office/drawing/2014/main" id="{00000000-0008-0000-0100-00005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4" name="Line 1247">
          <a:extLst>
            <a:ext uri="{FF2B5EF4-FFF2-40B4-BE49-F238E27FC236}">
              <a16:creationId xmlns:a16="http://schemas.microsoft.com/office/drawing/2014/main" id="{00000000-0008-0000-0100-00005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5" name="Line 1248">
          <a:extLst>
            <a:ext uri="{FF2B5EF4-FFF2-40B4-BE49-F238E27FC236}">
              <a16:creationId xmlns:a16="http://schemas.microsoft.com/office/drawing/2014/main" id="{00000000-0008-0000-0100-00005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6" name="Line 1249">
          <a:extLst>
            <a:ext uri="{FF2B5EF4-FFF2-40B4-BE49-F238E27FC236}">
              <a16:creationId xmlns:a16="http://schemas.microsoft.com/office/drawing/2014/main" id="{00000000-0008-0000-0100-00005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7" name="Line 1250">
          <a:extLst>
            <a:ext uri="{FF2B5EF4-FFF2-40B4-BE49-F238E27FC236}">
              <a16:creationId xmlns:a16="http://schemas.microsoft.com/office/drawing/2014/main" id="{00000000-0008-0000-0100-00005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8" name="Line 1251">
          <a:extLst>
            <a:ext uri="{FF2B5EF4-FFF2-40B4-BE49-F238E27FC236}">
              <a16:creationId xmlns:a16="http://schemas.microsoft.com/office/drawing/2014/main" id="{00000000-0008-0000-0100-00005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69" name="Line 1252">
          <a:extLst>
            <a:ext uri="{FF2B5EF4-FFF2-40B4-BE49-F238E27FC236}">
              <a16:creationId xmlns:a16="http://schemas.microsoft.com/office/drawing/2014/main" id="{00000000-0008-0000-0100-00005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0" name="Line 1253">
          <a:extLst>
            <a:ext uri="{FF2B5EF4-FFF2-40B4-BE49-F238E27FC236}">
              <a16:creationId xmlns:a16="http://schemas.microsoft.com/office/drawing/2014/main" id="{00000000-0008-0000-0100-00005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1" name="Line 1254">
          <a:extLst>
            <a:ext uri="{FF2B5EF4-FFF2-40B4-BE49-F238E27FC236}">
              <a16:creationId xmlns:a16="http://schemas.microsoft.com/office/drawing/2014/main" id="{00000000-0008-0000-0100-00005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2" name="Line 1255">
          <a:extLst>
            <a:ext uri="{FF2B5EF4-FFF2-40B4-BE49-F238E27FC236}">
              <a16:creationId xmlns:a16="http://schemas.microsoft.com/office/drawing/2014/main" id="{00000000-0008-0000-0100-00005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3" name="Line 1256">
          <a:extLst>
            <a:ext uri="{FF2B5EF4-FFF2-40B4-BE49-F238E27FC236}">
              <a16:creationId xmlns:a16="http://schemas.microsoft.com/office/drawing/2014/main" id="{00000000-0008-0000-0100-00005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4" name="Line 1257">
          <a:extLst>
            <a:ext uri="{FF2B5EF4-FFF2-40B4-BE49-F238E27FC236}">
              <a16:creationId xmlns:a16="http://schemas.microsoft.com/office/drawing/2014/main" id="{00000000-0008-0000-0100-00005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5" name="Line 1258">
          <a:extLst>
            <a:ext uri="{FF2B5EF4-FFF2-40B4-BE49-F238E27FC236}">
              <a16:creationId xmlns:a16="http://schemas.microsoft.com/office/drawing/2014/main" id="{00000000-0008-0000-0100-00005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6" name="Line 1259">
          <a:extLst>
            <a:ext uri="{FF2B5EF4-FFF2-40B4-BE49-F238E27FC236}">
              <a16:creationId xmlns:a16="http://schemas.microsoft.com/office/drawing/2014/main" id="{00000000-0008-0000-0100-00006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7" name="Line 1260">
          <a:extLst>
            <a:ext uri="{FF2B5EF4-FFF2-40B4-BE49-F238E27FC236}">
              <a16:creationId xmlns:a16="http://schemas.microsoft.com/office/drawing/2014/main" id="{00000000-0008-0000-0100-00006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8" name="Line 1261">
          <a:extLst>
            <a:ext uri="{FF2B5EF4-FFF2-40B4-BE49-F238E27FC236}">
              <a16:creationId xmlns:a16="http://schemas.microsoft.com/office/drawing/2014/main" id="{00000000-0008-0000-0100-00006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79" name="Line 1262">
          <a:extLst>
            <a:ext uri="{FF2B5EF4-FFF2-40B4-BE49-F238E27FC236}">
              <a16:creationId xmlns:a16="http://schemas.microsoft.com/office/drawing/2014/main" id="{00000000-0008-0000-0100-00006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0" name="Line 1263">
          <a:extLst>
            <a:ext uri="{FF2B5EF4-FFF2-40B4-BE49-F238E27FC236}">
              <a16:creationId xmlns:a16="http://schemas.microsoft.com/office/drawing/2014/main" id="{00000000-0008-0000-0100-00006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1" name="Line 1264">
          <a:extLst>
            <a:ext uri="{FF2B5EF4-FFF2-40B4-BE49-F238E27FC236}">
              <a16:creationId xmlns:a16="http://schemas.microsoft.com/office/drawing/2014/main" id="{00000000-0008-0000-0100-00006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2" name="Line 1265">
          <a:extLst>
            <a:ext uri="{FF2B5EF4-FFF2-40B4-BE49-F238E27FC236}">
              <a16:creationId xmlns:a16="http://schemas.microsoft.com/office/drawing/2014/main" id="{00000000-0008-0000-0100-00006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3" name="Line 1266">
          <a:extLst>
            <a:ext uri="{FF2B5EF4-FFF2-40B4-BE49-F238E27FC236}">
              <a16:creationId xmlns:a16="http://schemas.microsoft.com/office/drawing/2014/main" id="{00000000-0008-0000-0100-00006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4" name="Line 1267">
          <a:extLst>
            <a:ext uri="{FF2B5EF4-FFF2-40B4-BE49-F238E27FC236}">
              <a16:creationId xmlns:a16="http://schemas.microsoft.com/office/drawing/2014/main" id="{00000000-0008-0000-0100-00006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5" name="Line 1268">
          <a:extLst>
            <a:ext uri="{FF2B5EF4-FFF2-40B4-BE49-F238E27FC236}">
              <a16:creationId xmlns:a16="http://schemas.microsoft.com/office/drawing/2014/main" id="{00000000-0008-0000-0100-00006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6" name="Line 1269">
          <a:extLst>
            <a:ext uri="{FF2B5EF4-FFF2-40B4-BE49-F238E27FC236}">
              <a16:creationId xmlns:a16="http://schemas.microsoft.com/office/drawing/2014/main" id="{00000000-0008-0000-0100-00006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7" name="Line 1270">
          <a:extLst>
            <a:ext uri="{FF2B5EF4-FFF2-40B4-BE49-F238E27FC236}">
              <a16:creationId xmlns:a16="http://schemas.microsoft.com/office/drawing/2014/main" id="{00000000-0008-0000-0100-00006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8" name="Line 1271">
          <a:extLst>
            <a:ext uri="{FF2B5EF4-FFF2-40B4-BE49-F238E27FC236}">
              <a16:creationId xmlns:a16="http://schemas.microsoft.com/office/drawing/2014/main" id="{00000000-0008-0000-0100-00006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89" name="Line 1272">
          <a:extLst>
            <a:ext uri="{FF2B5EF4-FFF2-40B4-BE49-F238E27FC236}">
              <a16:creationId xmlns:a16="http://schemas.microsoft.com/office/drawing/2014/main" id="{00000000-0008-0000-0100-00006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0" name="Line 1273">
          <a:extLst>
            <a:ext uri="{FF2B5EF4-FFF2-40B4-BE49-F238E27FC236}">
              <a16:creationId xmlns:a16="http://schemas.microsoft.com/office/drawing/2014/main" id="{00000000-0008-0000-0100-00006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1" name="Line 1274">
          <a:extLst>
            <a:ext uri="{FF2B5EF4-FFF2-40B4-BE49-F238E27FC236}">
              <a16:creationId xmlns:a16="http://schemas.microsoft.com/office/drawing/2014/main" id="{00000000-0008-0000-0100-00006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2" name="Line 1275">
          <a:extLst>
            <a:ext uri="{FF2B5EF4-FFF2-40B4-BE49-F238E27FC236}">
              <a16:creationId xmlns:a16="http://schemas.microsoft.com/office/drawing/2014/main" id="{00000000-0008-0000-0100-00007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3" name="Line 1276">
          <a:extLst>
            <a:ext uri="{FF2B5EF4-FFF2-40B4-BE49-F238E27FC236}">
              <a16:creationId xmlns:a16="http://schemas.microsoft.com/office/drawing/2014/main" id="{00000000-0008-0000-0100-00007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4" name="Line 1277">
          <a:extLst>
            <a:ext uri="{FF2B5EF4-FFF2-40B4-BE49-F238E27FC236}">
              <a16:creationId xmlns:a16="http://schemas.microsoft.com/office/drawing/2014/main" id="{00000000-0008-0000-0100-00007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5" name="Line 1278">
          <a:extLst>
            <a:ext uri="{FF2B5EF4-FFF2-40B4-BE49-F238E27FC236}">
              <a16:creationId xmlns:a16="http://schemas.microsoft.com/office/drawing/2014/main" id="{00000000-0008-0000-0100-00007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6" name="Line 1279">
          <a:extLst>
            <a:ext uri="{FF2B5EF4-FFF2-40B4-BE49-F238E27FC236}">
              <a16:creationId xmlns:a16="http://schemas.microsoft.com/office/drawing/2014/main" id="{00000000-0008-0000-0100-00007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7" name="Line 1280">
          <a:extLst>
            <a:ext uri="{FF2B5EF4-FFF2-40B4-BE49-F238E27FC236}">
              <a16:creationId xmlns:a16="http://schemas.microsoft.com/office/drawing/2014/main" id="{00000000-0008-0000-0100-00007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8" name="Line 1281">
          <a:extLst>
            <a:ext uri="{FF2B5EF4-FFF2-40B4-BE49-F238E27FC236}">
              <a16:creationId xmlns:a16="http://schemas.microsoft.com/office/drawing/2014/main" id="{00000000-0008-0000-0100-00007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799" name="Line 1282">
          <a:extLst>
            <a:ext uri="{FF2B5EF4-FFF2-40B4-BE49-F238E27FC236}">
              <a16:creationId xmlns:a16="http://schemas.microsoft.com/office/drawing/2014/main" id="{00000000-0008-0000-0100-00007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0" name="Line 1283">
          <a:extLst>
            <a:ext uri="{FF2B5EF4-FFF2-40B4-BE49-F238E27FC236}">
              <a16:creationId xmlns:a16="http://schemas.microsoft.com/office/drawing/2014/main" id="{00000000-0008-0000-0100-00007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1" name="Line 1284">
          <a:extLst>
            <a:ext uri="{FF2B5EF4-FFF2-40B4-BE49-F238E27FC236}">
              <a16:creationId xmlns:a16="http://schemas.microsoft.com/office/drawing/2014/main" id="{00000000-0008-0000-0100-00007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2" name="Line 1285">
          <a:extLst>
            <a:ext uri="{FF2B5EF4-FFF2-40B4-BE49-F238E27FC236}">
              <a16:creationId xmlns:a16="http://schemas.microsoft.com/office/drawing/2014/main" id="{00000000-0008-0000-0100-00007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3" name="Line 1286">
          <a:extLst>
            <a:ext uri="{FF2B5EF4-FFF2-40B4-BE49-F238E27FC236}">
              <a16:creationId xmlns:a16="http://schemas.microsoft.com/office/drawing/2014/main" id="{00000000-0008-0000-0100-00007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4" name="Line 1287">
          <a:extLst>
            <a:ext uri="{FF2B5EF4-FFF2-40B4-BE49-F238E27FC236}">
              <a16:creationId xmlns:a16="http://schemas.microsoft.com/office/drawing/2014/main" id="{00000000-0008-0000-0100-00007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5" name="Line 1288">
          <a:extLst>
            <a:ext uri="{FF2B5EF4-FFF2-40B4-BE49-F238E27FC236}">
              <a16:creationId xmlns:a16="http://schemas.microsoft.com/office/drawing/2014/main" id="{00000000-0008-0000-0100-00007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6" name="Line 1289">
          <a:extLst>
            <a:ext uri="{FF2B5EF4-FFF2-40B4-BE49-F238E27FC236}">
              <a16:creationId xmlns:a16="http://schemas.microsoft.com/office/drawing/2014/main" id="{00000000-0008-0000-0100-00007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7" name="Line 1290">
          <a:extLst>
            <a:ext uri="{FF2B5EF4-FFF2-40B4-BE49-F238E27FC236}">
              <a16:creationId xmlns:a16="http://schemas.microsoft.com/office/drawing/2014/main" id="{00000000-0008-0000-0100-00007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8" name="Line 1291">
          <a:extLst>
            <a:ext uri="{FF2B5EF4-FFF2-40B4-BE49-F238E27FC236}">
              <a16:creationId xmlns:a16="http://schemas.microsoft.com/office/drawing/2014/main" id="{00000000-0008-0000-0100-00008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09" name="Line 1292">
          <a:extLst>
            <a:ext uri="{FF2B5EF4-FFF2-40B4-BE49-F238E27FC236}">
              <a16:creationId xmlns:a16="http://schemas.microsoft.com/office/drawing/2014/main" id="{00000000-0008-0000-0100-00008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0" name="Line 1293">
          <a:extLst>
            <a:ext uri="{FF2B5EF4-FFF2-40B4-BE49-F238E27FC236}">
              <a16:creationId xmlns:a16="http://schemas.microsoft.com/office/drawing/2014/main" id="{00000000-0008-0000-0100-00008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1" name="Line 1294">
          <a:extLst>
            <a:ext uri="{FF2B5EF4-FFF2-40B4-BE49-F238E27FC236}">
              <a16:creationId xmlns:a16="http://schemas.microsoft.com/office/drawing/2014/main" id="{00000000-0008-0000-0100-00008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2" name="Line 1295">
          <a:extLst>
            <a:ext uri="{FF2B5EF4-FFF2-40B4-BE49-F238E27FC236}">
              <a16:creationId xmlns:a16="http://schemas.microsoft.com/office/drawing/2014/main" id="{00000000-0008-0000-0100-00008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3" name="Line 1296">
          <a:extLst>
            <a:ext uri="{FF2B5EF4-FFF2-40B4-BE49-F238E27FC236}">
              <a16:creationId xmlns:a16="http://schemas.microsoft.com/office/drawing/2014/main" id="{00000000-0008-0000-0100-00008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4" name="Line 1297">
          <a:extLst>
            <a:ext uri="{FF2B5EF4-FFF2-40B4-BE49-F238E27FC236}">
              <a16:creationId xmlns:a16="http://schemas.microsoft.com/office/drawing/2014/main" id="{00000000-0008-0000-0100-00008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5" name="Line 1298">
          <a:extLst>
            <a:ext uri="{FF2B5EF4-FFF2-40B4-BE49-F238E27FC236}">
              <a16:creationId xmlns:a16="http://schemas.microsoft.com/office/drawing/2014/main" id="{00000000-0008-0000-0100-00008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6" name="Line 1299">
          <a:extLst>
            <a:ext uri="{FF2B5EF4-FFF2-40B4-BE49-F238E27FC236}">
              <a16:creationId xmlns:a16="http://schemas.microsoft.com/office/drawing/2014/main" id="{00000000-0008-0000-0100-00008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7" name="Line 1300">
          <a:extLst>
            <a:ext uri="{FF2B5EF4-FFF2-40B4-BE49-F238E27FC236}">
              <a16:creationId xmlns:a16="http://schemas.microsoft.com/office/drawing/2014/main" id="{00000000-0008-0000-0100-00008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8" name="Line 1301">
          <a:extLst>
            <a:ext uri="{FF2B5EF4-FFF2-40B4-BE49-F238E27FC236}">
              <a16:creationId xmlns:a16="http://schemas.microsoft.com/office/drawing/2014/main" id="{00000000-0008-0000-0100-00008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19" name="Line 1302">
          <a:extLst>
            <a:ext uri="{FF2B5EF4-FFF2-40B4-BE49-F238E27FC236}">
              <a16:creationId xmlns:a16="http://schemas.microsoft.com/office/drawing/2014/main" id="{00000000-0008-0000-0100-00008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0" name="Line 1303">
          <a:extLst>
            <a:ext uri="{FF2B5EF4-FFF2-40B4-BE49-F238E27FC236}">
              <a16:creationId xmlns:a16="http://schemas.microsoft.com/office/drawing/2014/main" id="{00000000-0008-0000-0100-00008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1" name="Line 1304">
          <a:extLst>
            <a:ext uri="{FF2B5EF4-FFF2-40B4-BE49-F238E27FC236}">
              <a16:creationId xmlns:a16="http://schemas.microsoft.com/office/drawing/2014/main" id="{00000000-0008-0000-0100-00008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2" name="Line 1305">
          <a:extLst>
            <a:ext uri="{FF2B5EF4-FFF2-40B4-BE49-F238E27FC236}">
              <a16:creationId xmlns:a16="http://schemas.microsoft.com/office/drawing/2014/main" id="{00000000-0008-0000-0100-00008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3" name="Line 1306">
          <a:extLst>
            <a:ext uri="{FF2B5EF4-FFF2-40B4-BE49-F238E27FC236}">
              <a16:creationId xmlns:a16="http://schemas.microsoft.com/office/drawing/2014/main" id="{00000000-0008-0000-0100-00008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4" name="Line 1307">
          <a:extLst>
            <a:ext uri="{FF2B5EF4-FFF2-40B4-BE49-F238E27FC236}">
              <a16:creationId xmlns:a16="http://schemas.microsoft.com/office/drawing/2014/main" id="{00000000-0008-0000-0100-00009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5" name="Line 1308">
          <a:extLst>
            <a:ext uri="{FF2B5EF4-FFF2-40B4-BE49-F238E27FC236}">
              <a16:creationId xmlns:a16="http://schemas.microsoft.com/office/drawing/2014/main" id="{00000000-0008-0000-0100-00009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6" name="Line 1309">
          <a:extLst>
            <a:ext uri="{FF2B5EF4-FFF2-40B4-BE49-F238E27FC236}">
              <a16:creationId xmlns:a16="http://schemas.microsoft.com/office/drawing/2014/main" id="{00000000-0008-0000-0100-00009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7" name="Line 1310">
          <a:extLst>
            <a:ext uri="{FF2B5EF4-FFF2-40B4-BE49-F238E27FC236}">
              <a16:creationId xmlns:a16="http://schemas.microsoft.com/office/drawing/2014/main" id="{00000000-0008-0000-0100-00009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8" name="Line 1311">
          <a:extLst>
            <a:ext uri="{FF2B5EF4-FFF2-40B4-BE49-F238E27FC236}">
              <a16:creationId xmlns:a16="http://schemas.microsoft.com/office/drawing/2014/main" id="{00000000-0008-0000-0100-00009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29" name="Line 1312">
          <a:extLst>
            <a:ext uri="{FF2B5EF4-FFF2-40B4-BE49-F238E27FC236}">
              <a16:creationId xmlns:a16="http://schemas.microsoft.com/office/drawing/2014/main" id="{00000000-0008-0000-0100-00009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0" name="Line 1313">
          <a:extLst>
            <a:ext uri="{FF2B5EF4-FFF2-40B4-BE49-F238E27FC236}">
              <a16:creationId xmlns:a16="http://schemas.microsoft.com/office/drawing/2014/main" id="{00000000-0008-0000-0100-00009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1" name="Line 1314">
          <a:extLst>
            <a:ext uri="{FF2B5EF4-FFF2-40B4-BE49-F238E27FC236}">
              <a16:creationId xmlns:a16="http://schemas.microsoft.com/office/drawing/2014/main" id="{00000000-0008-0000-0100-00009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2" name="Line 1315">
          <a:extLst>
            <a:ext uri="{FF2B5EF4-FFF2-40B4-BE49-F238E27FC236}">
              <a16:creationId xmlns:a16="http://schemas.microsoft.com/office/drawing/2014/main" id="{00000000-0008-0000-0100-00009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3" name="Line 1316">
          <a:extLst>
            <a:ext uri="{FF2B5EF4-FFF2-40B4-BE49-F238E27FC236}">
              <a16:creationId xmlns:a16="http://schemas.microsoft.com/office/drawing/2014/main" id="{00000000-0008-0000-0100-00009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4" name="Line 1317">
          <a:extLst>
            <a:ext uri="{FF2B5EF4-FFF2-40B4-BE49-F238E27FC236}">
              <a16:creationId xmlns:a16="http://schemas.microsoft.com/office/drawing/2014/main" id="{00000000-0008-0000-0100-00009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5" name="Line 1318">
          <a:extLst>
            <a:ext uri="{FF2B5EF4-FFF2-40B4-BE49-F238E27FC236}">
              <a16:creationId xmlns:a16="http://schemas.microsoft.com/office/drawing/2014/main" id="{00000000-0008-0000-0100-00009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6" name="Line 1319">
          <a:extLst>
            <a:ext uri="{FF2B5EF4-FFF2-40B4-BE49-F238E27FC236}">
              <a16:creationId xmlns:a16="http://schemas.microsoft.com/office/drawing/2014/main" id="{00000000-0008-0000-0100-00009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7" name="Line 1320">
          <a:extLst>
            <a:ext uri="{FF2B5EF4-FFF2-40B4-BE49-F238E27FC236}">
              <a16:creationId xmlns:a16="http://schemas.microsoft.com/office/drawing/2014/main" id="{00000000-0008-0000-0100-00009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8" name="Line 1321">
          <a:extLst>
            <a:ext uri="{FF2B5EF4-FFF2-40B4-BE49-F238E27FC236}">
              <a16:creationId xmlns:a16="http://schemas.microsoft.com/office/drawing/2014/main" id="{00000000-0008-0000-0100-00009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39" name="Line 1322">
          <a:extLst>
            <a:ext uri="{FF2B5EF4-FFF2-40B4-BE49-F238E27FC236}">
              <a16:creationId xmlns:a16="http://schemas.microsoft.com/office/drawing/2014/main" id="{00000000-0008-0000-0100-00009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0" name="Line 1323">
          <a:extLst>
            <a:ext uri="{FF2B5EF4-FFF2-40B4-BE49-F238E27FC236}">
              <a16:creationId xmlns:a16="http://schemas.microsoft.com/office/drawing/2014/main" id="{00000000-0008-0000-0100-0000A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1" name="Line 1324">
          <a:extLst>
            <a:ext uri="{FF2B5EF4-FFF2-40B4-BE49-F238E27FC236}">
              <a16:creationId xmlns:a16="http://schemas.microsoft.com/office/drawing/2014/main" id="{00000000-0008-0000-0100-0000A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2" name="Line 1325">
          <a:extLst>
            <a:ext uri="{FF2B5EF4-FFF2-40B4-BE49-F238E27FC236}">
              <a16:creationId xmlns:a16="http://schemas.microsoft.com/office/drawing/2014/main" id="{00000000-0008-0000-0100-0000A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3" name="Line 1326">
          <a:extLst>
            <a:ext uri="{FF2B5EF4-FFF2-40B4-BE49-F238E27FC236}">
              <a16:creationId xmlns:a16="http://schemas.microsoft.com/office/drawing/2014/main" id="{00000000-0008-0000-0100-0000A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4" name="Line 1327">
          <a:extLst>
            <a:ext uri="{FF2B5EF4-FFF2-40B4-BE49-F238E27FC236}">
              <a16:creationId xmlns:a16="http://schemas.microsoft.com/office/drawing/2014/main" id="{00000000-0008-0000-0100-0000A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5" name="Line 1328">
          <a:extLst>
            <a:ext uri="{FF2B5EF4-FFF2-40B4-BE49-F238E27FC236}">
              <a16:creationId xmlns:a16="http://schemas.microsoft.com/office/drawing/2014/main" id="{00000000-0008-0000-0100-0000A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6" name="Line 1329">
          <a:extLst>
            <a:ext uri="{FF2B5EF4-FFF2-40B4-BE49-F238E27FC236}">
              <a16:creationId xmlns:a16="http://schemas.microsoft.com/office/drawing/2014/main" id="{00000000-0008-0000-0100-0000A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7" name="Line 1330">
          <a:extLst>
            <a:ext uri="{FF2B5EF4-FFF2-40B4-BE49-F238E27FC236}">
              <a16:creationId xmlns:a16="http://schemas.microsoft.com/office/drawing/2014/main" id="{00000000-0008-0000-0100-0000A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8" name="Line 1331">
          <a:extLst>
            <a:ext uri="{FF2B5EF4-FFF2-40B4-BE49-F238E27FC236}">
              <a16:creationId xmlns:a16="http://schemas.microsoft.com/office/drawing/2014/main" id="{00000000-0008-0000-0100-0000A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49" name="Line 1332">
          <a:extLst>
            <a:ext uri="{FF2B5EF4-FFF2-40B4-BE49-F238E27FC236}">
              <a16:creationId xmlns:a16="http://schemas.microsoft.com/office/drawing/2014/main" id="{00000000-0008-0000-0100-0000A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0" name="Line 1333">
          <a:extLst>
            <a:ext uri="{FF2B5EF4-FFF2-40B4-BE49-F238E27FC236}">
              <a16:creationId xmlns:a16="http://schemas.microsoft.com/office/drawing/2014/main" id="{00000000-0008-0000-0100-0000A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1" name="Line 1334">
          <a:extLst>
            <a:ext uri="{FF2B5EF4-FFF2-40B4-BE49-F238E27FC236}">
              <a16:creationId xmlns:a16="http://schemas.microsoft.com/office/drawing/2014/main" id="{00000000-0008-0000-0100-0000A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2" name="Line 1335">
          <a:extLst>
            <a:ext uri="{FF2B5EF4-FFF2-40B4-BE49-F238E27FC236}">
              <a16:creationId xmlns:a16="http://schemas.microsoft.com/office/drawing/2014/main" id="{00000000-0008-0000-0100-0000A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3" name="Line 1336">
          <a:extLst>
            <a:ext uri="{FF2B5EF4-FFF2-40B4-BE49-F238E27FC236}">
              <a16:creationId xmlns:a16="http://schemas.microsoft.com/office/drawing/2014/main" id="{00000000-0008-0000-0100-0000A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4" name="Line 1337">
          <a:extLst>
            <a:ext uri="{FF2B5EF4-FFF2-40B4-BE49-F238E27FC236}">
              <a16:creationId xmlns:a16="http://schemas.microsoft.com/office/drawing/2014/main" id="{00000000-0008-0000-0100-0000A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5" name="Line 1338">
          <a:extLst>
            <a:ext uri="{FF2B5EF4-FFF2-40B4-BE49-F238E27FC236}">
              <a16:creationId xmlns:a16="http://schemas.microsoft.com/office/drawing/2014/main" id="{00000000-0008-0000-0100-0000A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6" name="Line 1339">
          <a:extLst>
            <a:ext uri="{FF2B5EF4-FFF2-40B4-BE49-F238E27FC236}">
              <a16:creationId xmlns:a16="http://schemas.microsoft.com/office/drawing/2014/main" id="{00000000-0008-0000-0100-0000B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7" name="Line 1340">
          <a:extLst>
            <a:ext uri="{FF2B5EF4-FFF2-40B4-BE49-F238E27FC236}">
              <a16:creationId xmlns:a16="http://schemas.microsoft.com/office/drawing/2014/main" id="{00000000-0008-0000-0100-0000B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8" name="Line 1341">
          <a:extLst>
            <a:ext uri="{FF2B5EF4-FFF2-40B4-BE49-F238E27FC236}">
              <a16:creationId xmlns:a16="http://schemas.microsoft.com/office/drawing/2014/main" id="{00000000-0008-0000-0100-0000B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59" name="Line 1342">
          <a:extLst>
            <a:ext uri="{FF2B5EF4-FFF2-40B4-BE49-F238E27FC236}">
              <a16:creationId xmlns:a16="http://schemas.microsoft.com/office/drawing/2014/main" id="{00000000-0008-0000-0100-0000B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0" name="Line 1343">
          <a:extLst>
            <a:ext uri="{FF2B5EF4-FFF2-40B4-BE49-F238E27FC236}">
              <a16:creationId xmlns:a16="http://schemas.microsoft.com/office/drawing/2014/main" id="{00000000-0008-0000-0100-0000B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1" name="Line 1344">
          <a:extLst>
            <a:ext uri="{FF2B5EF4-FFF2-40B4-BE49-F238E27FC236}">
              <a16:creationId xmlns:a16="http://schemas.microsoft.com/office/drawing/2014/main" id="{00000000-0008-0000-0100-0000B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2" name="Line 1345">
          <a:extLst>
            <a:ext uri="{FF2B5EF4-FFF2-40B4-BE49-F238E27FC236}">
              <a16:creationId xmlns:a16="http://schemas.microsoft.com/office/drawing/2014/main" id="{00000000-0008-0000-0100-0000B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3" name="Line 1346">
          <a:extLst>
            <a:ext uri="{FF2B5EF4-FFF2-40B4-BE49-F238E27FC236}">
              <a16:creationId xmlns:a16="http://schemas.microsoft.com/office/drawing/2014/main" id="{00000000-0008-0000-0100-0000B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4" name="Line 1347">
          <a:extLst>
            <a:ext uri="{FF2B5EF4-FFF2-40B4-BE49-F238E27FC236}">
              <a16:creationId xmlns:a16="http://schemas.microsoft.com/office/drawing/2014/main" id="{00000000-0008-0000-0100-0000B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5" name="Line 1348">
          <a:extLst>
            <a:ext uri="{FF2B5EF4-FFF2-40B4-BE49-F238E27FC236}">
              <a16:creationId xmlns:a16="http://schemas.microsoft.com/office/drawing/2014/main" id="{00000000-0008-0000-0100-0000B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6" name="Line 1349">
          <a:extLst>
            <a:ext uri="{FF2B5EF4-FFF2-40B4-BE49-F238E27FC236}">
              <a16:creationId xmlns:a16="http://schemas.microsoft.com/office/drawing/2014/main" id="{00000000-0008-0000-0100-0000B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7" name="Line 1350">
          <a:extLst>
            <a:ext uri="{FF2B5EF4-FFF2-40B4-BE49-F238E27FC236}">
              <a16:creationId xmlns:a16="http://schemas.microsoft.com/office/drawing/2014/main" id="{00000000-0008-0000-0100-0000B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8" name="Line 1351">
          <a:extLst>
            <a:ext uri="{FF2B5EF4-FFF2-40B4-BE49-F238E27FC236}">
              <a16:creationId xmlns:a16="http://schemas.microsoft.com/office/drawing/2014/main" id="{00000000-0008-0000-0100-0000BC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69" name="Line 1352">
          <a:extLst>
            <a:ext uri="{FF2B5EF4-FFF2-40B4-BE49-F238E27FC236}">
              <a16:creationId xmlns:a16="http://schemas.microsoft.com/office/drawing/2014/main" id="{00000000-0008-0000-0100-0000BD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0" name="Line 1353">
          <a:extLst>
            <a:ext uri="{FF2B5EF4-FFF2-40B4-BE49-F238E27FC236}">
              <a16:creationId xmlns:a16="http://schemas.microsoft.com/office/drawing/2014/main" id="{00000000-0008-0000-0100-0000BE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1" name="Line 1354">
          <a:extLst>
            <a:ext uri="{FF2B5EF4-FFF2-40B4-BE49-F238E27FC236}">
              <a16:creationId xmlns:a16="http://schemas.microsoft.com/office/drawing/2014/main" id="{00000000-0008-0000-0100-0000BF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2" name="Line 1355">
          <a:extLst>
            <a:ext uri="{FF2B5EF4-FFF2-40B4-BE49-F238E27FC236}">
              <a16:creationId xmlns:a16="http://schemas.microsoft.com/office/drawing/2014/main" id="{00000000-0008-0000-0100-0000C0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3" name="Line 1356">
          <a:extLst>
            <a:ext uri="{FF2B5EF4-FFF2-40B4-BE49-F238E27FC236}">
              <a16:creationId xmlns:a16="http://schemas.microsoft.com/office/drawing/2014/main" id="{00000000-0008-0000-0100-0000C1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4" name="Line 1357">
          <a:extLst>
            <a:ext uri="{FF2B5EF4-FFF2-40B4-BE49-F238E27FC236}">
              <a16:creationId xmlns:a16="http://schemas.microsoft.com/office/drawing/2014/main" id="{00000000-0008-0000-0100-0000C2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5" name="Line 1358">
          <a:extLst>
            <a:ext uri="{FF2B5EF4-FFF2-40B4-BE49-F238E27FC236}">
              <a16:creationId xmlns:a16="http://schemas.microsoft.com/office/drawing/2014/main" id="{00000000-0008-0000-0100-0000C3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6" name="Line 1359">
          <a:extLst>
            <a:ext uri="{FF2B5EF4-FFF2-40B4-BE49-F238E27FC236}">
              <a16:creationId xmlns:a16="http://schemas.microsoft.com/office/drawing/2014/main" id="{00000000-0008-0000-0100-0000C4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7" name="Line 1360">
          <a:extLst>
            <a:ext uri="{FF2B5EF4-FFF2-40B4-BE49-F238E27FC236}">
              <a16:creationId xmlns:a16="http://schemas.microsoft.com/office/drawing/2014/main" id="{00000000-0008-0000-0100-0000C5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8" name="Line 1361">
          <a:extLst>
            <a:ext uri="{FF2B5EF4-FFF2-40B4-BE49-F238E27FC236}">
              <a16:creationId xmlns:a16="http://schemas.microsoft.com/office/drawing/2014/main" id="{00000000-0008-0000-0100-0000C6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79" name="Line 1362">
          <a:extLst>
            <a:ext uri="{FF2B5EF4-FFF2-40B4-BE49-F238E27FC236}">
              <a16:creationId xmlns:a16="http://schemas.microsoft.com/office/drawing/2014/main" id="{00000000-0008-0000-0100-0000C7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0" name="Line 1363">
          <a:extLst>
            <a:ext uri="{FF2B5EF4-FFF2-40B4-BE49-F238E27FC236}">
              <a16:creationId xmlns:a16="http://schemas.microsoft.com/office/drawing/2014/main" id="{00000000-0008-0000-0100-0000C8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1" name="Line 1364">
          <a:extLst>
            <a:ext uri="{FF2B5EF4-FFF2-40B4-BE49-F238E27FC236}">
              <a16:creationId xmlns:a16="http://schemas.microsoft.com/office/drawing/2014/main" id="{00000000-0008-0000-0100-0000C9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2" name="Line 1365">
          <a:extLst>
            <a:ext uri="{FF2B5EF4-FFF2-40B4-BE49-F238E27FC236}">
              <a16:creationId xmlns:a16="http://schemas.microsoft.com/office/drawing/2014/main" id="{00000000-0008-0000-0100-0000CA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146</xdr:row>
      <xdr:rowOff>0</xdr:rowOff>
    </xdr:from>
    <xdr:to>
      <xdr:col>2</xdr:col>
      <xdr:colOff>857250</xdr:colOff>
      <xdr:row>146</xdr:row>
      <xdr:rowOff>0</xdr:rowOff>
    </xdr:to>
    <xdr:sp macro="" textlink="">
      <xdr:nvSpPr>
        <xdr:cNvPr id="2055883" name="Line 1366">
          <a:extLst>
            <a:ext uri="{FF2B5EF4-FFF2-40B4-BE49-F238E27FC236}">
              <a16:creationId xmlns:a16="http://schemas.microsoft.com/office/drawing/2014/main" id="{00000000-0008-0000-0100-0000CB5E1F00}"/>
            </a:ext>
          </a:extLst>
        </xdr:cNvPr>
        <xdr:cNvSpPr>
          <a:spLocks noChangeShapeType="1"/>
        </xdr:cNvSpPr>
      </xdr:nvSpPr>
      <xdr:spPr bwMode="auto">
        <a:xfrm flipV="1">
          <a:off x="2692400" y="1114869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1028700</xdr:colOff>
      <xdr:row>62</xdr:row>
      <xdr:rowOff>158750</xdr:rowOff>
    </xdr:from>
    <xdr:to>
      <xdr:col>3</xdr:col>
      <xdr:colOff>1771650</xdr:colOff>
      <xdr:row>62</xdr:row>
      <xdr:rowOff>2218690</xdr:rowOff>
    </xdr:to>
    <xdr:pic>
      <xdr:nvPicPr>
        <xdr:cNvPr id="2055886" name="Picture 1227">
          <a:extLst>
            <a:ext uri="{FF2B5EF4-FFF2-40B4-BE49-F238E27FC236}">
              <a16:creationId xmlns:a16="http://schemas.microsoft.com/office/drawing/2014/main" id="{00000000-0008-0000-0100-0000CE5E1F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626100" y="44843700"/>
          <a:ext cx="7366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997845</xdr:colOff>
      <xdr:row>121</xdr:row>
      <xdr:rowOff>340753</xdr:rowOff>
    </xdr:from>
    <xdr:to>
      <xdr:col>3</xdr:col>
      <xdr:colOff>1742700</xdr:colOff>
      <xdr:row>122</xdr:row>
      <xdr:rowOff>1284999</xdr:rowOff>
    </xdr:to>
    <xdr:pic>
      <xdr:nvPicPr>
        <xdr:cNvPr id="2055887" name="Picture 59139">
          <a:extLst>
            <a:ext uri="{FF2B5EF4-FFF2-40B4-BE49-F238E27FC236}">
              <a16:creationId xmlns:a16="http://schemas.microsoft.com/office/drawing/2014/main" id="{00000000-0008-0000-0100-0000CF5E1F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6229887" y="141552232"/>
          <a:ext cx="751205" cy="2071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1119030</xdr:colOff>
      <xdr:row>126</xdr:row>
      <xdr:rowOff>567833</xdr:rowOff>
    </xdr:from>
    <xdr:to>
      <xdr:col>3</xdr:col>
      <xdr:colOff>1646080</xdr:colOff>
      <xdr:row>127</xdr:row>
      <xdr:rowOff>694907</xdr:rowOff>
    </xdr:to>
    <xdr:pic>
      <xdr:nvPicPr>
        <xdr:cNvPr id="2055888" name="Picture 59140">
          <a:extLst>
            <a:ext uri="{FF2B5EF4-FFF2-40B4-BE49-F238E27FC236}">
              <a16:creationId xmlns:a16="http://schemas.microsoft.com/office/drawing/2014/main" id="{00000000-0008-0000-0100-0000D05E1F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6351072" y="147861002"/>
          <a:ext cx="527050" cy="11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1031026</xdr:colOff>
      <xdr:row>123</xdr:row>
      <xdr:rowOff>1135040</xdr:rowOff>
    </xdr:from>
    <xdr:to>
      <xdr:col>3</xdr:col>
      <xdr:colOff>1659676</xdr:colOff>
      <xdr:row>125</xdr:row>
      <xdr:rowOff>75212</xdr:rowOff>
    </xdr:to>
    <xdr:pic>
      <xdr:nvPicPr>
        <xdr:cNvPr id="2055889" name="Picture 59144">
          <a:extLst>
            <a:ext uri="{FF2B5EF4-FFF2-40B4-BE49-F238E27FC236}">
              <a16:creationId xmlns:a16="http://schemas.microsoft.com/office/drawing/2014/main" id="{00000000-0008-0000-0100-0000D15E1F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r="-3636" b="5933"/>
        <a:stretch>
          <a:fillRect/>
        </a:stretch>
      </xdr:blipFill>
      <xdr:spPr bwMode="auto">
        <a:xfrm>
          <a:off x="6263068" y="144868632"/>
          <a:ext cx="628650" cy="1229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64</xdr:row>
      <xdr:rowOff>190500</xdr:rowOff>
    </xdr:from>
    <xdr:to>
      <xdr:col>3</xdr:col>
      <xdr:colOff>1799590</xdr:colOff>
      <xdr:row>66</xdr:row>
      <xdr:rowOff>144842</xdr:rowOff>
    </xdr:to>
    <xdr:pic>
      <xdr:nvPicPr>
        <xdr:cNvPr id="2055890" name="Imagem 3442">
          <a:extLst>
            <a:ext uri="{FF2B5EF4-FFF2-40B4-BE49-F238E27FC236}">
              <a16:creationId xmlns:a16="http://schemas.microsoft.com/office/drawing/2014/main" id="{00000000-0008-0000-0100-0000D25E1F00}"/>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5511800" y="48869600"/>
          <a:ext cx="895350" cy="195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819150</xdr:colOff>
      <xdr:row>67</xdr:row>
      <xdr:rowOff>292100</xdr:rowOff>
    </xdr:from>
    <xdr:to>
      <xdr:col>3</xdr:col>
      <xdr:colOff>1866900</xdr:colOff>
      <xdr:row>69</xdr:row>
      <xdr:rowOff>121328</xdr:rowOff>
    </xdr:to>
    <xdr:pic>
      <xdr:nvPicPr>
        <xdr:cNvPr id="2055891" name="Imagem 3443">
          <a:extLst>
            <a:ext uri="{FF2B5EF4-FFF2-40B4-BE49-F238E27FC236}">
              <a16:creationId xmlns:a16="http://schemas.microsoft.com/office/drawing/2014/main" id="{00000000-0008-0000-0100-0000D35E1F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5416550" y="51485800"/>
          <a:ext cx="1047750"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64</xdr:row>
      <xdr:rowOff>177800</xdr:rowOff>
    </xdr:from>
    <xdr:to>
      <xdr:col>3</xdr:col>
      <xdr:colOff>2667000</xdr:colOff>
      <xdr:row>66</xdr:row>
      <xdr:rowOff>140397</xdr:rowOff>
    </xdr:to>
    <xdr:pic>
      <xdr:nvPicPr>
        <xdr:cNvPr id="2055892" name="Imagem 3445">
          <a:extLst>
            <a:ext uri="{FF2B5EF4-FFF2-40B4-BE49-F238E27FC236}">
              <a16:creationId xmlns:a16="http://schemas.microsoft.com/office/drawing/2014/main" id="{00000000-0008-0000-0100-0000D45E1F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6464300" y="48856900"/>
          <a:ext cx="800100" cy="197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1936750</xdr:colOff>
      <xdr:row>67</xdr:row>
      <xdr:rowOff>285750</xdr:rowOff>
    </xdr:from>
    <xdr:to>
      <xdr:col>3</xdr:col>
      <xdr:colOff>2726055</xdr:colOff>
      <xdr:row>69</xdr:row>
      <xdr:rowOff>121328</xdr:rowOff>
    </xdr:to>
    <xdr:pic>
      <xdr:nvPicPr>
        <xdr:cNvPr id="2055893" name="Imagem 3446">
          <a:extLst>
            <a:ext uri="{FF2B5EF4-FFF2-40B4-BE49-F238E27FC236}">
              <a16:creationId xmlns:a16="http://schemas.microsoft.com/office/drawing/2014/main" id="{00000000-0008-0000-0100-0000D55E1F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6534150" y="51479450"/>
          <a:ext cx="793750" cy="196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146050</xdr:colOff>
      <xdr:row>84</xdr:row>
      <xdr:rowOff>330200</xdr:rowOff>
    </xdr:from>
    <xdr:to>
      <xdr:col>3</xdr:col>
      <xdr:colOff>2635250</xdr:colOff>
      <xdr:row>85</xdr:row>
      <xdr:rowOff>1174750</xdr:rowOff>
    </xdr:to>
    <xdr:pic>
      <xdr:nvPicPr>
        <xdr:cNvPr id="2055896" name="Imagem 3449">
          <a:extLst>
            <a:ext uri="{FF2B5EF4-FFF2-40B4-BE49-F238E27FC236}">
              <a16:creationId xmlns:a16="http://schemas.microsoft.com/office/drawing/2014/main" id="{00000000-0008-0000-0100-0000D85E1F0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5380264" y="93381286"/>
          <a:ext cx="2489200" cy="117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88900</xdr:colOff>
      <xdr:row>88</xdr:row>
      <xdr:rowOff>425450</xdr:rowOff>
    </xdr:from>
    <xdr:to>
      <xdr:col>3</xdr:col>
      <xdr:colOff>2730500</xdr:colOff>
      <xdr:row>89</xdr:row>
      <xdr:rowOff>927100</xdr:rowOff>
    </xdr:to>
    <xdr:pic>
      <xdr:nvPicPr>
        <xdr:cNvPr id="2055897" name="Imagem 3450">
          <a:extLst>
            <a:ext uri="{FF2B5EF4-FFF2-40B4-BE49-F238E27FC236}">
              <a16:creationId xmlns:a16="http://schemas.microsoft.com/office/drawing/2014/main" id="{00000000-0008-0000-0100-0000D95E1F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a:ext>
          </a:extLst>
        </a:blip>
        <a:srcRect/>
        <a:stretch>
          <a:fillRect/>
        </a:stretch>
      </xdr:blipFill>
      <xdr:spPr bwMode="auto">
        <a:xfrm>
          <a:off x="4686300" y="72409050"/>
          <a:ext cx="2641600" cy="185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348906</xdr:colOff>
      <xdr:row>82</xdr:row>
      <xdr:rowOff>279330</xdr:rowOff>
    </xdr:from>
    <xdr:to>
      <xdr:col>3</xdr:col>
      <xdr:colOff>2718956</xdr:colOff>
      <xdr:row>83</xdr:row>
      <xdr:rowOff>387417</xdr:rowOff>
    </xdr:to>
    <xdr:pic>
      <xdr:nvPicPr>
        <xdr:cNvPr id="2055898" name="Imagem 3445">
          <a:extLst>
            <a:ext uri="{FF2B5EF4-FFF2-40B4-BE49-F238E27FC236}">
              <a16:creationId xmlns:a16="http://schemas.microsoft.com/office/drawing/2014/main" id="{00000000-0008-0000-0100-0000DA5E1F00}"/>
            </a:ext>
          </a:extLst>
        </xdr:cNvPr>
        <xdr:cNvPicPr>
          <a:picLocks noChangeAspect="1" noChangeArrowheads="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a:fillRect/>
        </a:stretch>
      </xdr:blipFill>
      <xdr:spPr bwMode="auto">
        <a:xfrm>
          <a:off x="5578997" y="90610966"/>
          <a:ext cx="2370050" cy="1251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952500</xdr:colOff>
      <xdr:row>7</xdr:row>
      <xdr:rowOff>228600</xdr:rowOff>
    </xdr:from>
    <xdr:to>
      <xdr:col>3</xdr:col>
      <xdr:colOff>1866900</xdr:colOff>
      <xdr:row>9</xdr:row>
      <xdr:rowOff>343560</xdr:rowOff>
    </xdr:to>
    <xdr:pic>
      <xdr:nvPicPr>
        <xdr:cNvPr id="2055901" name="Imagem 3357">
          <a:extLst>
            <a:ext uri="{FF2B5EF4-FFF2-40B4-BE49-F238E27FC236}">
              <a16:creationId xmlns:a16="http://schemas.microsoft.com/office/drawing/2014/main" id="{00000000-0008-0000-0100-0000DD5E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5549900" y="2311400"/>
          <a:ext cx="91440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25</xdr:row>
      <xdr:rowOff>533400</xdr:rowOff>
    </xdr:from>
    <xdr:to>
      <xdr:col>3</xdr:col>
      <xdr:colOff>1887855</xdr:colOff>
      <xdr:row>26</xdr:row>
      <xdr:rowOff>715512</xdr:rowOff>
    </xdr:to>
    <xdr:pic>
      <xdr:nvPicPr>
        <xdr:cNvPr id="2055902" name="Imagem 3355">
          <a:extLst>
            <a:ext uri="{FF2B5EF4-FFF2-40B4-BE49-F238E27FC236}">
              <a16:creationId xmlns:a16="http://schemas.microsoft.com/office/drawing/2014/main" id="{00000000-0008-0000-0100-0000DE5E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l="11533" t="13095" r="7748" b="4366"/>
        <a:stretch>
          <a:fillRect/>
        </a:stretch>
      </xdr:blipFill>
      <xdr:spPr bwMode="auto">
        <a:xfrm>
          <a:off x="5384800" y="20104100"/>
          <a:ext cx="11112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755650</xdr:colOff>
      <xdr:row>28</xdr:row>
      <xdr:rowOff>558800</xdr:rowOff>
    </xdr:from>
    <xdr:to>
      <xdr:col>3</xdr:col>
      <xdr:colOff>2040255</xdr:colOff>
      <xdr:row>29</xdr:row>
      <xdr:rowOff>859200</xdr:rowOff>
    </xdr:to>
    <xdr:pic>
      <xdr:nvPicPr>
        <xdr:cNvPr id="2055903" name="Imagem 3356">
          <a:extLst>
            <a:ext uri="{FF2B5EF4-FFF2-40B4-BE49-F238E27FC236}">
              <a16:creationId xmlns:a16="http://schemas.microsoft.com/office/drawing/2014/main" id="{00000000-0008-0000-0100-0000DF5E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353050" y="22644100"/>
          <a:ext cx="1289050" cy="158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98</xdr:row>
      <xdr:rowOff>152400</xdr:rowOff>
    </xdr:from>
    <xdr:to>
      <xdr:col>3</xdr:col>
      <xdr:colOff>2419350</xdr:colOff>
      <xdr:row>99</xdr:row>
      <xdr:rowOff>1283794</xdr:rowOff>
    </xdr:to>
    <xdr:pic>
      <xdr:nvPicPr>
        <xdr:cNvPr id="2055907" name="Imagem 3368">
          <a:extLst>
            <a:ext uri="{FF2B5EF4-FFF2-40B4-BE49-F238E27FC236}">
              <a16:creationId xmlns:a16="http://schemas.microsoft.com/office/drawing/2014/main" id="{00000000-0008-0000-0100-0000E35E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t="9091" r="5829"/>
        <a:stretch>
          <a:fillRect/>
        </a:stretch>
      </xdr:blipFill>
      <xdr:spPr bwMode="auto">
        <a:xfrm>
          <a:off x="5010150" y="80378300"/>
          <a:ext cx="1993900" cy="227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317500</xdr:colOff>
      <xdr:row>110</xdr:row>
      <xdr:rowOff>222250</xdr:rowOff>
    </xdr:from>
    <xdr:to>
      <xdr:col>3</xdr:col>
      <xdr:colOff>2381250</xdr:colOff>
      <xdr:row>111</xdr:row>
      <xdr:rowOff>1344103</xdr:rowOff>
    </xdr:to>
    <xdr:pic>
      <xdr:nvPicPr>
        <xdr:cNvPr id="2055910" name="Imagem 3374">
          <a:extLst>
            <a:ext uri="{FF2B5EF4-FFF2-40B4-BE49-F238E27FC236}">
              <a16:creationId xmlns:a16="http://schemas.microsoft.com/office/drawing/2014/main" id="{00000000-0008-0000-0100-0000E65E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4914900" y="93021150"/>
          <a:ext cx="2051050" cy="225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393700</xdr:colOff>
      <xdr:row>107</xdr:row>
      <xdr:rowOff>260350</xdr:rowOff>
    </xdr:from>
    <xdr:to>
      <xdr:col>3</xdr:col>
      <xdr:colOff>2409190</xdr:colOff>
      <xdr:row>108</xdr:row>
      <xdr:rowOff>1217313</xdr:rowOff>
    </xdr:to>
    <xdr:pic>
      <xdr:nvPicPr>
        <xdr:cNvPr id="2055911" name="Imagem 3375">
          <a:extLst>
            <a:ext uri="{FF2B5EF4-FFF2-40B4-BE49-F238E27FC236}">
              <a16:creationId xmlns:a16="http://schemas.microsoft.com/office/drawing/2014/main" id="{00000000-0008-0000-0100-0000E75E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4991100" y="90544650"/>
          <a:ext cx="2025650" cy="208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409120</xdr:colOff>
      <xdr:row>104</xdr:row>
      <xdr:rowOff>217384</xdr:rowOff>
    </xdr:from>
    <xdr:to>
      <xdr:col>3</xdr:col>
      <xdr:colOff>2340429</xdr:colOff>
      <xdr:row>105</xdr:row>
      <xdr:rowOff>1107461</xdr:rowOff>
    </xdr:to>
    <xdr:pic>
      <xdr:nvPicPr>
        <xdr:cNvPr id="2055912" name="Imagem 3376">
          <a:extLst>
            <a:ext uri="{FF2B5EF4-FFF2-40B4-BE49-F238E27FC236}">
              <a16:creationId xmlns:a16="http://schemas.microsoft.com/office/drawing/2014/main" id="{00000000-0008-0000-0100-0000E85E1F00}"/>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t="4482"/>
        <a:stretch>
          <a:fillRect/>
        </a:stretch>
      </xdr:blipFill>
      <xdr:spPr bwMode="auto">
        <a:xfrm>
          <a:off x="5643334" y="117982670"/>
          <a:ext cx="1931309" cy="2010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68035</xdr:colOff>
      <xdr:row>132</xdr:row>
      <xdr:rowOff>484876</xdr:rowOff>
    </xdr:from>
    <xdr:to>
      <xdr:col>3</xdr:col>
      <xdr:colOff>2725238</xdr:colOff>
      <xdr:row>133</xdr:row>
      <xdr:rowOff>293646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tretch>
          <a:fillRect/>
        </a:stretch>
      </xdr:blipFill>
      <xdr:spPr>
        <a:xfrm>
          <a:off x="5300077" y="153010087"/>
          <a:ext cx="2657203" cy="1329193"/>
        </a:xfrm>
        <a:prstGeom prst="rect">
          <a:avLst/>
        </a:prstGeom>
      </xdr:spPr>
    </xdr:pic>
    <xdr:clientData/>
  </xdr:twoCellAnchor>
  <xdr:twoCellAnchor editAs="oneCell">
    <xdr:from>
      <xdr:col>3</xdr:col>
      <xdr:colOff>870857</xdr:colOff>
      <xdr:row>134</xdr:row>
      <xdr:rowOff>38916</xdr:rowOff>
    </xdr:from>
    <xdr:to>
      <xdr:col>3</xdr:col>
      <xdr:colOff>1884869</xdr:colOff>
      <xdr:row>135</xdr:row>
      <xdr:rowOff>1085030</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109607" y="115686023"/>
          <a:ext cx="1014012" cy="2179048"/>
        </a:xfrm>
        <a:prstGeom prst="rect">
          <a:avLst/>
        </a:prstGeom>
      </xdr:spPr>
    </xdr:pic>
    <xdr:clientData/>
  </xdr:twoCellAnchor>
  <xdr:twoCellAnchor>
    <xdr:from>
      <xdr:col>3</xdr:col>
      <xdr:colOff>429042</xdr:colOff>
      <xdr:row>63</xdr:row>
      <xdr:rowOff>90714</xdr:rowOff>
    </xdr:from>
    <xdr:to>
      <xdr:col>3</xdr:col>
      <xdr:colOff>2379014</xdr:colOff>
      <xdr:row>63</xdr:row>
      <xdr:rowOff>1869225</xdr:rowOff>
    </xdr:to>
    <xdr:grpSp>
      <xdr:nvGrpSpPr>
        <xdr:cNvPr id="11" name="Agrupar 10">
          <a:extLst>
            <a:ext uri="{FF2B5EF4-FFF2-40B4-BE49-F238E27FC236}">
              <a16:creationId xmlns:a16="http://schemas.microsoft.com/office/drawing/2014/main" id="{00000000-0008-0000-0100-00000B000000}"/>
            </a:ext>
          </a:extLst>
        </xdr:cNvPr>
        <xdr:cNvGrpSpPr/>
      </xdr:nvGrpSpPr>
      <xdr:grpSpPr>
        <a:xfrm>
          <a:off x="5663256" y="70013285"/>
          <a:ext cx="1949972" cy="1778511"/>
          <a:chOff x="3625809" y="1034997"/>
          <a:chExt cx="3071700" cy="3455360"/>
        </a:xfrm>
      </xdr:grpSpPr>
      <xdr:pic>
        <xdr:nvPicPr>
          <xdr:cNvPr id="12" name="Imagem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5306786" y="1114662"/>
            <a:ext cx="1390723" cy="1900412"/>
          </a:xfrm>
          <a:prstGeom prst="rect">
            <a:avLst/>
          </a:prstGeom>
        </xdr:spPr>
      </xdr:pic>
      <xdr:pic>
        <xdr:nvPicPr>
          <xdr:cNvPr id="13" name="Imagem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3625809" y="1034997"/>
            <a:ext cx="1587582" cy="2044805"/>
          </a:xfrm>
          <a:prstGeom prst="rect">
            <a:avLst/>
          </a:prstGeom>
        </xdr:spPr>
      </xdr:pic>
      <xdr:sp macro="" textlink="">
        <xdr:nvSpPr>
          <xdr:cNvPr id="14" name="Retângulo: Cantos Arredondados 13">
            <a:extLst>
              <a:ext uri="{FF2B5EF4-FFF2-40B4-BE49-F238E27FC236}">
                <a16:creationId xmlns:a16="http://schemas.microsoft.com/office/drawing/2014/main" id="{00000000-0008-0000-0100-00000E000000}"/>
              </a:ext>
            </a:extLst>
          </xdr:cNvPr>
          <xdr:cNvSpPr/>
        </xdr:nvSpPr>
        <xdr:spPr>
          <a:xfrm>
            <a:off x="3829051"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5" name="Retângulo: Cantos Arredondados 14">
            <a:extLst>
              <a:ext uri="{FF2B5EF4-FFF2-40B4-BE49-F238E27FC236}">
                <a16:creationId xmlns:a16="http://schemas.microsoft.com/office/drawing/2014/main" id="{00000000-0008-0000-0100-00000F000000}"/>
              </a:ext>
            </a:extLst>
          </xdr:cNvPr>
          <xdr:cNvSpPr/>
        </xdr:nvSpPr>
        <xdr:spPr>
          <a:xfrm>
            <a:off x="5416633" y="1159329"/>
            <a:ext cx="1208314" cy="1756590"/>
          </a:xfrm>
          <a:prstGeom prst="round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6" name="Retângulo 15">
            <a:extLst>
              <a:ext uri="{FF2B5EF4-FFF2-40B4-BE49-F238E27FC236}">
                <a16:creationId xmlns:a16="http://schemas.microsoft.com/office/drawing/2014/main" id="{00000000-0008-0000-0100-000010000000}"/>
              </a:ext>
            </a:extLst>
          </xdr:cNvPr>
          <xdr:cNvSpPr/>
        </xdr:nvSpPr>
        <xdr:spPr>
          <a:xfrm>
            <a:off x="5978979"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sp macro="" textlink="">
        <xdr:nvSpPr>
          <xdr:cNvPr id="17" name="Retângulo 16">
            <a:extLst>
              <a:ext uri="{FF2B5EF4-FFF2-40B4-BE49-F238E27FC236}">
                <a16:creationId xmlns:a16="http://schemas.microsoft.com/office/drawing/2014/main" id="{00000000-0008-0000-0100-000011000000}"/>
              </a:ext>
            </a:extLst>
          </xdr:cNvPr>
          <xdr:cNvSpPr/>
        </xdr:nvSpPr>
        <xdr:spPr>
          <a:xfrm>
            <a:off x="4376058" y="2915919"/>
            <a:ext cx="114300" cy="1574438"/>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pt-B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pt-BR"/>
          </a:p>
        </xdr:txBody>
      </xdr:sp>
    </xdr:grpSp>
    <xdr:clientData/>
  </xdr:twoCellAnchor>
  <xdr:twoCellAnchor editAs="oneCell">
    <xdr:from>
      <xdr:col>3</xdr:col>
      <xdr:colOff>169441</xdr:colOff>
      <xdr:row>33</xdr:row>
      <xdr:rowOff>225913</xdr:rowOff>
    </xdr:from>
    <xdr:to>
      <xdr:col>3</xdr:col>
      <xdr:colOff>2956418</xdr:colOff>
      <xdr:row>33</xdr:row>
      <xdr:rowOff>1170271</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8" cstate="email">
          <a:extLst>
            <a:ext uri="{28A0092B-C50C-407E-A947-70E740481C1C}">
              <a14:useLocalDpi xmlns:a14="http://schemas.microsoft.com/office/drawing/2010/main"/>
            </a:ext>
          </a:extLst>
        </a:blip>
        <a:srcRect/>
        <a:stretch/>
      </xdr:blipFill>
      <xdr:spPr>
        <a:xfrm>
          <a:off x="5392316" y="30896413"/>
          <a:ext cx="2786977" cy="944358"/>
        </a:xfrm>
        <a:prstGeom prst="rect">
          <a:avLst/>
        </a:prstGeom>
      </xdr:spPr>
    </xdr:pic>
    <xdr:clientData/>
  </xdr:twoCellAnchor>
  <xdr:twoCellAnchor editAs="oneCell">
    <xdr:from>
      <xdr:col>3</xdr:col>
      <xdr:colOff>84871</xdr:colOff>
      <xdr:row>34</xdr:row>
      <xdr:rowOff>1286282</xdr:rowOff>
    </xdr:from>
    <xdr:to>
      <xdr:col>3</xdr:col>
      <xdr:colOff>2744153</xdr:colOff>
      <xdr:row>35</xdr:row>
      <xdr:rowOff>1040260</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tretch>
          <a:fillRect/>
        </a:stretch>
      </xdr:blipFill>
      <xdr:spPr>
        <a:xfrm>
          <a:off x="5311409" y="35576282"/>
          <a:ext cx="2659282" cy="1270000"/>
        </a:xfrm>
        <a:prstGeom prst="rect">
          <a:avLst/>
        </a:prstGeom>
      </xdr:spPr>
    </xdr:pic>
    <xdr:clientData/>
  </xdr:twoCellAnchor>
  <xdr:twoCellAnchor editAs="oneCell">
    <xdr:from>
      <xdr:col>3</xdr:col>
      <xdr:colOff>135311</xdr:colOff>
      <xdr:row>36</xdr:row>
      <xdr:rowOff>239043</xdr:rowOff>
    </xdr:from>
    <xdr:to>
      <xdr:col>3</xdr:col>
      <xdr:colOff>2772944</xdr:colOff>
      <xdr:row>36</xdr:row>
      <xdr:rowOff>1092914</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0" cstate="email">
          <a:extLst>
            <a:ext uri="{28A0092B-C50C-407E-A947-70E740481C1C}">
              <a14:useLocalDpi xmlns:a14="http://schemas.microsoft.com/office/drawing/2010/main"/>
            </a:ext>
          </a:extLst>
        </a:blip>
        <a:stretch>
          <a:fillRect/>
        </a:stretch>
      </xdr:blipFill>
      <xdr:spPr>
        <a:xfrm>
          <a:off x="5358186" y="35227543"/>
          <a:ext cx="2637633" cy="853871"/>
        </a:xfrm>
        <a:prstGeom prst="rect">
          <a:avLst/>
        </a:prstGeom>
      </xdr:spPr>
    </xdr:pic>
    <xdr:clientData/>
  </xdr:twoCellAnchor>
  <xdr:twoCellAnchor editAs="oneCell">
    <xdr:from>
      <xdr:col>3</xdr:col>
      <xdr:colOff>81720</xdr:colOff>
      <xdr:row>37</xdr:row>
      <xdr:rowOff>889342</xdr:rowOff>
    </xdr:from>
    <xdr:to>
      <xdr:col>3</xdr:col>
      <xdr:colOff>2727073</xdr:colOff>
      <xdr:row>38</xdr:row>
      <xdr:rowOff>628896</xdr:rowOff>
    </xdr:to>
    <xdr:pic>
      <xdr:nvPicPr>
        <xdr:cNvPr id="18" name="Imagem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313762" y="39490187"/>
          <a:ext cx="2645353" cy="1259977"/>
        </a:xfrm>
        <a:prstGeom prst="rect">
          <a:avLst/>
        </a:prstGeom>
      </xdr:spPr>
    </xdr:pic>
    <xdr:clientData/>
  </xdr:twoCellAnchor>
  <xdr:twoCellAnchor editAs="oneCell">
    <xdr:from>
      <xdr:col>3</xdr:col>
      <xdr:colOff>82078</xdr:colOff>
      <xdr:row>40</xdr:row>
      <xdr:rowOff>1184842</xdr:rowOff>
    </xdr:from>
    <xdr:to>
      <xdr:col>3</xdr:col>
      <xdr:colOff>2733781</xdr:colOff>
      <xdr:row>41</xdr:row>
      <xdr:rowOff>924396</xdr:rowOff>
    </xdr:to>
    <xdr:pic>
      <xdr:nvPicPr>
        <xdr:cNvPr id="19" name="Imagem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42" cstate="email">
          <a:extLst>
            <a:ext uri="{28A0092B-C50C-407E-A947-70E740481C1C}">
              <a14:useLocalDpi xmlns:a14="http://schemas.microsoft.com/office/drawing/2010/main"/>
            </a:ext>
          </a:extLst>
        </a:blip>
        <a:stretch>
          <a:fillRect/>
        </a:stretch>
      </xdr:blipFill>
      <xdr:spPr>
        <a:xfrm>
          <a:off x="5314120" y="44221743"/>
          <a:ext cx="2645353" cy="1259977"/>
        </a:xfrm>
        <a:prstGeom prst="rect">
          <a:avLst/>
        </a:prstGeom>
      </xdr:spPr>
    </xdr:pic>
    <xdr:clientData/>
  </xdr:twoCellAnchor>
  <xdr:twoCellAnchor editAs="oneCell">
    <xdr:from>
      <xdr:col>3</xdr:col>
      <xdr:colOff>83847</xdr:colOff>
      <xdr:row>39</xdr:row>
      <xdr:rowOff>290893</xdr:rowOff>
    </xdr:from>
    <xdr:to>
      <xdr:col>3</xdr:col>
      <xdr:colOff>3002595</xdr:colOff>
      <xdr:row>39</xdr:row>
      <xdr:rowOff>1267541</xdr:rowOff>
    </xdr:to>
    <xdr:pic>
      <xdr:nvPicPr>
        <xdr:cNvPr id="21" name="Imagem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43" cstate="email">
          <a:extLst>
            <a:ext uri="{28A0092B-C50C-407E-A947-70E740481C1C}">
              <a14:useLocalDpi xmlns:a14="http://schemas.microsoft.com/office/drawing/2010/main"/>
            </a:ext>
          </a:extLst>
        </a:blip>
        <a:stretch>
          <a:fillRect/>
        </a:stretch>
      </xdr:blipFill>
      <xdr:spPr>
        <a:xfrm>
          <a:off x="5306722" y="39597393"/>
          <a:ext cx="2918748" cy="976648"/>
        </a:xfrm>
        <a:prstGeom prst="rect">
          <a:avLst/>
        </a:prstGeom>
      </xdr:spPr>
    </xdr:pic>
    <xdr:clientData/>
  </xdr:twoCellAnchor>
  <xdr:twoCellAnchor editAs="oneCell">
    <xdr:from>
      <xdr:col>3</xdr:col>
      <xdr:colOff>46662</xdr:colOff>
      <xdr:row>43</xdr:row>
      <xdr:rowOff>890057</xdr:rowOff>
    </xdr:from>
    <xdr:to>
      <xdr:col>3</xdr:col>
      <xdr:colOff>2698365</xdr:colOff>
      <xdr:row>44</xdr:row>
      <xdr:rowOff>629612</xdr:rowOff>
    </xdr:to>
    <xdr:pic>
      <xdr:nvPicPr>
        <xdr:cNvPr id="22" name="Imagem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5278704" y="48363015"/>
          <a:ext cx="2645353" cy="1259977"/>
        </a:xfrm>
        <a:prstGeom prst="rect">
          <a:avLst/>
        </a:prstGeom>
      </xdr:spPr>
    </xdr:pic>
    <xdr:clientData/>
  </xdr:twoCellAnchor>
  <xdr:twoCellAnchor editAs="oneCell">
    <xdr:from>
      <xdr:col>3</xdr:col>
      <xdr:colOff>150924</xdr:colOff>
      <xdr:row>42</xdr:row>
      <xdr:rowOff>228540</xdr:rowOff>
    </xdr:from>
    <xdr:to>
      <xdr:col>3</xdr:col>
      <xdr:colOff>2774011</xdr:colOff>
      <xdr:row>42</xdr:row>
      <xdr:rowOff>1072659</xdr:rowOff>
    </xdr:to>
    <xdr:pic>
      <xdr:nvPicPr>
        <xdr:cNvPr id="24" name="Imagem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5373799" y="43980040"/>
          <a:ext cx="2623087" cy="844119"/>
        </a:xfrm>
        <a:prstGeom prst="rect">
          <a:avLst/>
        </a:prstGeom>
      </xdr:spPr>
    </xdr:pic>
    <xdr:clientData/>
  </xdr:twoCellAnchor>
  <xdr:twoCellAnchor editAs="oneCell">
    <xdr:from>
      <xdr:col>3</xdr:col>
      <xdr:colOff>82794</xdr:colOff>
      <xdr:row>46</xdr:row>
      <xdr:rowOff>1149781</xdr:rowOff>
    </xdr:from>
    <xdr:to>
      <xdr:col>3</xdr:col>
      <xdr:colOff>2734497</xdr:colOff>
      <xdr:row>47</xdr:row>
      <xdr:rowOff>882986</xdr:rowOff>
    </xdr:to>
    <xdr:pic>
      <xdr:nvPicPr>
        <xdr:cNvPr id="25" name="Imagem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5314836" y="52933584"/>
          <a:ext cx="2645353" cy="1259977"/>
        </a:xfrm>
        <a:prstGeom prst="rect">
          <a:avLst/>
        </a:prstGeom>
      </xdr:spPr>
    </xdr:pic>
    <xdr:clientData/>
  </xdr:twoCellAnchor>
  <xdr:twoCellAnchor editAs="oneCell">
    <xdr:from>
      <xdr:col>3</xdr:col>
      <xdr:colOff>44719</xdr:colOff>
      <xdr:row>45</xdr:row>
      <xdr:rowOff>298941</xdr:rowOff>
    </xdr:from>
    <xdr:to>
      <xdr:col>3</xdr:col>
      <xdr:colOff>2713170</xdr:colOff>
      <xdr:row>45</xdr:row>
      <xdr:rowOff>1085983</xdr:rowOff>
    </xdr:to>
    <xdr:pic>
      <xdr:nvPicPr>
        <xdr:cNvPr id="27" name="Imagem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5267594" y="48495441"/>
          <a:ext cx="2668451" cy="787042"/>
        </a:xfrm>
        <a:prstGeom prst="rect">
          <a:avLst/>
        </a:prstGeom>
      </xdr:spPr>
    </xdr:pic>
    <xdr:clientData/>
  </xdr:twoCellAnchor>
  <xdr:twoCellAnchor editAs="oneCell">
    <xdr:from>
      <xdr:col>2</xdr:col>
      <xdr:colOff>2817254</xdr:colOff>
      <xdr:row>48</xdr:row>
      <xdr:rowOff>761576</xdr:rowOff>
    </xdr:from>
    <xdr:to>
      <xdr:col>3</xdr:col>
      <xdr:colOff>2611550</xdr:colOff>
      <xdr:row>50</xdr:row>
      <xdr:rowOff>379300</xdr:rowOff>
    </xdr:to>
    <xdr:pic>
      <xdr:nvPicPr>
        <xdr:cNvPr id="29" name="Imagem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47" cstate="email">
          <a:extLst>
            <a:ext uri="{28A0092B-C50C-407E-A947-70E740481C1C}">
              <a14:useLocalDpi xmlns:a14="http://schemas.microsoft.com/office/drawing/2010/main"/>
            </a:ext>
          </a:extLst>
        </a:blip>
        <a:stretch>
          <a:fillRect/>
        </a:stretch>
      </xdr:blipFill>
      <xdr:spPr>
        <a:xfrm>
          <a:off x="5080000" y="55586224"/>
          <a:ext cx="2763592" cy="2408146"/>
        </a:xfrm>
        <a:prstGeom prst="rect">
          <a:avLst/>
        </a:prstGeom>
      </xdr:spPr>
    </xdr:pic>
    <xdr:clientData/>
  </xdr:twoCellAnchor>
  <xdr:twoCellAnchor editAs="oneCell">
    <xdr:from>
      <xdr:col>3</xdr:col>
      <xdr:colOff>8944</xdr:colOff>
      <xdr:row>51</xdr:row>
      <xdr:rowOff>1198450</xdr:rowOff>
    </xdr:from>
    <xdr:to>
      <xdr:col>3</xdr:col>
      <xdr:colOff>2683099</xdr:colOff>
      <xdr:row>53</xdr:row>
      <xdr:rowOff>169928</xdr:rowOff>
    </xdr:to>
    <xdr:pic>
      <xdr:nvPicPr>
        <xdr:cNvPr id="31" name="Imagem 30">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5240986" y="60083520"/>
          <a:ext cx="2674155" cy="1511479"/>
        </a:xfrm>
        <a:prstGeom prst="rect">
          <a:avLst/>
        </a:prstGeom>
      </xdr:spPr>
    </xdr:pic>
    <xdr:clientData/>
  </xdr:twoCellAnchor>
  <xdr:twoCellAnchor editAs="oneCell">
    <xdr:from>
      <xdr:col>3</xdr:col>
      <xdr:colOff>143737</xdr:colOff>
      <xdr:row>54</xdr:row>
      <xdr:rowOff>209144</xdr:rowOff>
    </xdr:from>
    <xdr:to>
      <xdr:col>3</xdr:col>
      <xdr:colOff>2412194</xdr:colOff>
      <xdr:row>54</xdr:row>
      <xdr:rowOff>991533</xdr:rowOff>
    </xdr:to>
    <xdr:pic>
      <xdr:nvPicPr>
        <xdr:cNvPr id="32" name="Imagem 31">
          <a:extLst>
            <a:ext uri="{FF2B5EF4-FFF2-40B4-BE49-F238E27FC236}">
              <a16:creationId xmlns:a16="http://schemas.microsoft.com/office/drawing/2014/main" id="{00000000-0008-0000-0100-000020000000}"/>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5375779" y="62904214"/>
          <a:ext cx="2262107" cy="782389"/>
        </a:xfrm>
        <a:prstGeom prst="rect">
          <a:avLst/>
        </a:prstGeom>
      </xdr:spPr>
    </xdr:pic>
    <xdr:clientData/>
  </xdr:twoCellAnchor>
  <xdr:twoCellAnchor editAs="oneCell">
    <xdr:from>
      <xdr:col>3</xdr:col>
      <xdr:colOff>154675</xdr:colOff>
      <xdr:row>55</xdr:row>
      <xdr:rowOff>183949</xdr:rowOff>
    </xdr:from>
    <xdr:to>
      <xdr:col>3</xdr:col>
      <xdr:colOff>2620493</xdr:colOff>
      <xdr:row>55</xdr:row>
      <xdr:rowOff>980282</xdr:rowOff>
    </xdr:to>
    <xdr:pic>
      <xdr:nvPicPr>
        <xdr:cNvPr id="33" name="Imagem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5386717" y="64149019"/>
          <a:ext cx="2465818" cy="796333"/>
        </a:xfrm>
        <a:prstGeom prst="rect">
          <a:avLst/>
        </a:prstGeom>
      </xdr:spPr>
    </xdr:pic>
    <xdr:clientData/>
  </xdr:twoCellAnchor>
  <xdr:twoCellAnchor editAs="oneCell">
    <xdr:from>
      <xdr:col>3</xdr:col>
      <xdr:colOff>321971</xdr:colOff>
      <xdr:row>56</xdr:row>
      <xdr:rowOff>258951</xdr:rowOff>
    </xdr:from>
    <xdr:to>
      <xdr:col>3</xdr:col>
      <xdr:colOff>2218028</xdr:colOff>
      <xdr:row>56</xdr:row>
      <xdr:rowOff>941502</xdr:rowOff>
    </xdr:to>
    <xdr:pic>
      <xdr:nvPicPr>
        <xdr:cNvPr id="34" name="Imagem 33">
          <a:extLst>
            <a:ext uri="{FF2B5EF4-FFF2-40B4-BE49-F238E27FC236}">
              <a16:creationId xmlns:a16="http://schemas.microsoft.com/office/drawing/2014/main" id="{00000000-0008-0000-0100-000022000000}"/>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554013" y="65494021"/>
          <a:ext cx="1896057" cy="688901"/>
        </a:xfrm>
        <a:prstGeom prst="rect">
          <a:avLst/>
        </a:prstGeom>
      </xdr:spPr>
    </xdr:pic>
    <xdr:clientData/>
  </xdr:twoCellAnchor>
  <xdr:twoCellAnchor editAs="oneCell">
    <xdr:from>
      <xdr:col>3</xdr:col>
      <xdr:colOff>331274</xdr:colOff>
      <xdr:row>57</xdr:row>
      <xdr:rowOff>241643</xdr:rowOff>
    </xdr:from>
    <xdr:to>
      <xdr:col>3</xdr:col>
      <xdr:colOff>2361126</xdr:colOff>
      <xdr:row>57</xdr:row>
      <xdr:rowOff>885549</xdr:rowOff>
    </xdr:to>
    <xdr:pic>
      <xdr:nvPicPr>
        <xdr:cNvPr id="35" name="Imagem 34">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5563316" y="66746713"/>
          <a:ext cx="2029852" cy="650256"/>
        </a:xfrm>
        <a:prstGeom prst="rect">
          <a:avLst/>
        </a:prstGeom>
      </xdr:spPr>
    </xdr:pic>
    <xdr:clientData/>
  </xdr:twoCellAnchor>
  <xdr:twoCellAnchor editAs="oneCell">
    <xdr:from>
      <xdr:col>3</xdr:col>
      <xdr:colOff>26831</xdr:colOff>
      <xdr:row>58</xdr:row>
      <xdr:rowOff>321971</xdr:rowOff>
    </xdr:from>
    <xdr:to>
      <xdr:col>3</xdr:col>
      <xdr:colOff>2695282</xdr:colOff>
      <xdr:row>58</xdr:row>
      <xdr:rowOff>1115364</xdr:rowOff>
    </xdr:to>
    <xdr:pic>
      <xdr:nvPicPr>
        <xdr:cNvPr id="36" name="Imagem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5258873" y="68097041"/>
          <a:ext cx="2668451" cy="787043"/>
        </a:xfrm>
        <a:prstGeom prst="rect">
          <a:avLst/>
        </a:prstGeom>
      </xdr:spPr>
    </xdr:pic>
    <xdr:clientData/>
  </xdr:twoCellAnchor>
  <xdr:twoCellAnchor editAs="oneCell">
    <xdr:from>
      <xdr:col>3</xdr:col>
      <xdr:colOff>697608</xdr:colOff>
      <xdr:row>143</xdr:row>
      <xdr:rowOff>1350494</xdr:rowOff>
    </xdr:from>
    <xdr:to>
      <xdr:col>3</xdr:col>
      <xdr:colOff>1873510</xdr:colOff>
      <xdr:row>143</xdr:row>
      <xdr:rowOff>1857689</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5929650" y="162452677"/>
          <a:ext cx="1182252" cy="500845"/>
        </a:xfrm>
        <a:prstGeom prst="rect">
          <a:avLst/>
        </a:prstGeom>
      </xdr:spPr>
    </xdr:pic>
    <xdr:clientData/>
  </xdr:twoCellAnchor>
  <xdr:twoCellAnchor editAs="oneCell">
    <xdr:from>
      <xdr:col>3</xdr:col>
      <xdr:colOff>856550</xdr:colOff>
      <xdr:row>143</xdr:row>
      <xdr:rowOff>87658</xdr:rowOff>
    </xdr:from>
    <xdr:to>
      <xdr:col>3</xdr:col>
      <xdr:colOff>1609859</xdr:colOff>
      <xdr:row>143</xdr:row>
      <xdr:rowOff>1245764</xdr:rowOff>
    </xdr:to>
    <xdr:pic>
      <xdr:nvPicPr>
        <xdr:cNvPr id="10" name="Imagem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6088592" y="161189841"/>
          <a:ext cx="753309" cy="1164456"/>
        </a:xfrm>
        <a:prstGeom prst="rect">
          <a:avLst/>
        </a:prstGeom>
      </xdr:spPr>
    </xdr:pic>
    <xdr:clientData/>
  </xdr:twoCellAnchor>
  <xdr:twoCellAnchor editAs="oneCell">
    <xdr:from>
      <xdr:col>3</xdr:col>
      <xdr:colOff>169930</xdr:colOff>
      <xdr:row>143</xdr:row>
      <xdr:rowOff>1941307</xdr:rowOff>
    </xdr:from>
    <xdr:to>
      <xdr:col>3</xdr:col>
      <xdr:colOff>2600234</xdr:colOff>
      <xdr:row>143</xdr:row>
      <xdr:rowOff>2531057</xdr:rowOff>
    </xdr:to>
    <xdr:pic>
      <xdr:nvPicPr>
        <xdr:cNvPr id="28" name="Imagem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5401972" y="163043490"/>
          <a:ext cx="2436654" cy="589750"/>
        </a:xfrm>
        <a:prstGeom prst="rect">
          <a:avLst/>
        </a:prstGeom>
      </xdr:spPr>
    </xdr:pic>
    <xdr:clientData/>
  </xdr:twoCellAnchor>
  <xdr:twoCellAnchor editAs="oneCell">
    <xdr:from>
      <xdr:col>3</xdr:col>
      <xdr:colOff>482958</xdr:colOff>
      <xdr:row>139</xdr:row>
      <xdr:rowOff>134155</xdr:rowOff>
    </xdr:from>
    <xdr:to>
      <xdr:col>3</xdr:col>
      <xdr:colOff>1887113</xdr:colOff>
      <xdr:row>139</xdr:row>
      <xdr:rowOff>931353</xdr:rowOff>
    </xdr:to>
    <xdr:pic>
      <xdr:nvPicPr>
        <xdr:cNvPr id="37" name="Imagem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5715000" y="159197183"/>
          <a:ext cx="1404155" cy="797198"/>
        </a:xfrm>
        <a:prstGeom prst="rect">
          <a:avLst/>
        </a:prstGeom>
      </xdr:spPr>
    </xdr:pic>
    <xdr:clientData/>
  </xdr:twoCellAnchor>
  <xdr:twoCellAnchor editAs="oneCell">
    <xdr:from>
      <xdr:col>3</xdr:col>
      <xdr:colOff>436197</xdr:colOff>
      <xdr:row>140</xdr:row>
      <xdr:rowOff>69507</xdr:rowOff>
    </xdr:from>
    <xdr:to>
      <xdr:col>3</xdr:col>
      <xdr:colOff>1913943</xdr:colOff>
      <xdr:row>140</xdr:row>
      <xdr:rowOff>973097</xdr:rowOff>
    </xdr:to>
    <xdr:pic>
      <xdr:nvPicPr>
        <xdr:cNvPr id="39" name="Imagem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5668239" y="160152113"/>
          <a:ext cx="1477746" cy="903590"/>
        </a:xfrm>
        <a:prstGeom prst="rect">
          <a:avLst/>
        </a:prstGeom>
      </xdr:spPr>
    </xdr:pic>
    <xdr:clientData/>
  </xdr:twoCellAnchor>
  <xdr:twoCellAnchor editAs="oneCell">
    <xdr:from>
      <xdr:col>3</xdr:col>
      <xdr:colOff>35775</xdr:colOff>
      <xdr:row>138</xdr:row>
      <xdr:rowOff>259366</xdr:rowOff>
    </xdr:from>
    <xdr:to>
      <xdr:col>3</xdr:col>
      <xdr:colOff>2593663</xdr:colOff>
      <xdr:row>138</xdr:row>
      <xdr:rowOff>864581</xdr:rowOff>
    </xdr:to>
    <xdr:pic>
      <xdr:nvPicPr>
        <xdr:cNvPr id="41" name="Imagem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5267817" y="158302817"/>
          <a:ext cx="2557888" cy="6052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38</xdr:row>
      <xdr:rowOff>0</xdr:rowOff>
    </xdr:from>
    <xdr:to>
      <xdr:col>2</xdr:col>
      <xdr:colOff>857250</xdr:colOff>
      <xdr:row>38</xdr:row>
      <xdr:rowOff>0</xdr:rowOff>
    </xdr:to>
    <xdr:sp macro="" textlink="">
      <xdr:nvSpPr>
        <xdr:cNvPr id="2" name="Line 263">
          <a:extLst>
            <a:ext uri="{FF2B5EF4-FFF2-40B4-BE49-F238E27FC236}">
              <a16:creationId xmlns:a16="http://schemas.microsoft.com/office/drawing/2014/main" id="{00000000-0008-0000-0200-00000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 name="Line 264">
          <a:extLst>
            <a:ext uri="{FF2B5EF4-FFF2-40B4-BE49-F238E27FC236}">
              <a16:creationId xmlns:a16="http://schemas.microsoft.com/office/drawing/2014/main" id="{00000000-0008-0000-0200-00000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 name="Line 265">
          <a:extLst>
            <a:ext uri="{FF2B5EF4-FFF2-40B4-BE49-F238E27FC236}">
              <a16:creationId xmlns:a16="http://schemas.microsoft.com/office/drawing/2014/main" id="{00000000-0008-0000-0200-00000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 name="Line 266">
          <a:extLst>
            <a:ext uri="{FF2B5EF4-FFF2-40B4-BE49-F238E27FC236}">
              <a16:creationId xmlns:a16="http://schemas.microsoft.com/office/drawing/2014/main" id="{00000000-0008-0000-0200-00000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 name="Line 267">
          <a:extLst>
            <a:ext uri="{FF2B5EF4-FFF2-40B4-BE49-F238E27FC236}">
              <a16:creationId xmlns:a16="http://schemas.microsoft.com/office/drawing/2014/main" id="{00000000-0008-0000-0200-00000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 name="Line 268">
          <a:extLst>
            <a:ext uri="{FF2B5EF4-FFF2-40B4-BE49-F238E27FC236}">
              <a16:creationId xmlns:a16="http://schemas.microsoft.com/office/drawing/2014/main" id="{00000000-0008-0000-0200-00000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 name="Line 269">
          <a:extLst>
            <a:ext uri="{FF2B5EF4-FFF2-40B4-BE49-F238E27FC236}">
              <a16:creationId xmlns:a16="http://schemas.microsoft.com/office/drawing/2014/main" id="{00000000-0008-0000-0200-00000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 name="Line 270">
          <a:extLst>
            <a:ext uri="{FF2B5EF4-FFF2-40B4-BE49-F238E27FC236}">
              <a16:creationId xmlns:a16="http://schemas.microsoft.com/office/drawing/2014/main" id="{00000000-0008-0000-0200-00000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 name="Line 271">
          <a:extLst>
            <a:ext uri="{FF2B5EF4-FFF2-40B4-BE49-F238E27FC236}">
              <a16:creationId xmlns:a16="http://schemas.microsoft.com/office/drawing/2014/main" id="{00000000-0008-0000-0200-00000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 name="Line 272">
          <a:extLst>
            <a:ext uri="{FF2B5EF4-FFF2-40B4-BE49-F238E27FC236}">
              <a16:creationId xmlns:a16="http://schemas.microsoft.com/office/drawing/2014/main" id="{00000000-0008-0000-0200-00000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 name="Line 273">
          <a:extLst>
            <a:ext uri="{FF2B5EF4-FFF2-40B4-BE49-F238E27FC236}">
              <a16:creationId xmlns:a16="http://schemas.microsoft.com/office/drawing/2014/main" id="{00000000-0008-0000-0200-00000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 name="Line 274">
          <a:extLst>
            <a:ext uri="{FF2B5EF4-FFF2-40B4-BE49-F238E27FC236}">
              <a16:creationId xmlns:a16="http://schemas.microsoft.com/office/drawing/2014/main" id="{00000000-0008-0000-0200-00000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 name="Line 275">
          <a:extLst>
            <a:ext uri="{FF2B5EF4-FFF2-40B4-BE49-F238E27FC236}">
              <a16:creationId xmlns:a16="http://schemas.microsoft.com/office/drawing/2014/main" id="{00000000-0008-0000-0200-00000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 name="Line 276">
          <a:extLst>
            <a:ext uri="{FF2B5EF4-FFF2-40B4-BE49-F238E27FC236}">
              <a16:creationId xmlns:a16="http://schemas.microsoft.com/office/drawing/2014/main" id="{00000000-0008-0000-0200-00000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 name="Line 277">
          <a:extLst>
            <a:ext uri="{FF2B5EF4-FFF2-40B4-BE49-F238E27FC236}">
              <a16:creationId xmlns:a16="http://schemas.microsoft.com/office/drawing/2014/main" id="{00000000-0008-0000-0200-00001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 name="Line 278">
          <a:extLst>
            <a:ext uri="{FF2B5EF4-FFF2-40B4-BE49-F238E27FC236}">
              <a16:creationId xmlns:a16="http://schemas.microsoft.com/office/drawing/2014/main" id="{00000000-0008-0000-0200-00001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 name="Line 279">
          <a:extLst>
            <a:ext uri="{FF2B5EF4-FFF2-40B4-BE49-F238E27FC236}">
              <a16:creationId xmlns:a16="http://schemas.microsoft.com/office/drawing/2014/main" id="{00000000-0008-0000-0200-00001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 name="Line 280">
          <a:extLst>
            <a:ext uri="{FF2B5EF4-FFF2-40B4-BE49-F238E27FC236}">
              <a16:creationId xmlns:a16="http://schemas.microsoft.com/office/drawing/2014/main" id="{00000000-0008-0000-0200-00001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 name="Line 281">
          <a:extLst>
            <a:ext uri="{FF2B5EF4-FFF2-40B4-BE49-F238E27FC236}">
              <a16:creationId xmlns:a16="http://schemas.microsoft.com/office/drawing/2014/main" id="{00000000-0008-0000-0200-00001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 name="Line 282">
          <a:extLst>
            <a:ext uri="{FF2B5EF4-FFF2-40B4-BE49-F238E27FC236}">
              <a16:creationId xmlns:a16="http://schemas.microsoft.com/office/drawing/2014/main" id="{00000000-0008-0000-0200-00001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 name="Line 283">
          <a:extLst>
            <a:ext uri="{FF2B5EF4-FFF2-40B4-BE49-F238E27FC236}">
              <a16:creationId xmlns:a16="http://schemas.microsoft.com/office/drawing/2014/main" id="{00000000-0008-0000-0200-00001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 name="Line 284">
          <a:extLst>
            <a:ext uri="{FF2B5EF4-FFF2-40B4-BE49-F238E27FC236}">
              <a16:creationId xmlns:a16="http://schemas.microsoft.com/office/drawing/2014/main" id="{00000000-0008-0000-0200-00001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 name="Line 285">
          <a:extLst>
            <a:ext uri="{FF2B5EF4-FFF2-40B4-BE49-F238E27FC236}">
              <a16:creationId xmlns:a16="http://schemas.microsoft.com/office/drawing/2014/main" id="{00000000-0008-0000-0200-00001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 name="Line 286">
          <a:extLst>
            <a:ext uri="{FF2B5EF4-FFF2-40B4-BE49-F238E27FC236}">
              <a16:creationId xmlns:a16="http://schemas.microsoft.com/office/drawing/2014/main" id="{00000000-0008-0000-0200-00001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 name="Line 287">
          <a:extLst>
            <a:ext uri="{FF2B5EF4-FFF2-40B4-BE49-F238E27FC236}">
              <a16:creationId xmlns:a16="http://schemas.microsoft.com/office/drawing/2014/main" id="{00000000-0008-0000-0200-00001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 name="Line 288">
          <a:extLst>
            <a:ext uri="{FF2B5EF4-FFF2-40B4-BE49-F238E27FC236}">
              <a16:creationId xmlns:a16="http://schemas.microsoft.com/office/drawing/2014/main" id="{00000000-0008-0000-0200-00001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 name="Line 289">
          <a:extLst>
            <a:ext uri="{FF2B5EF4-FFF2-40B4-BE49-F238E27FC236}">
              <a16:creationId xmlns:a16="http://schemas.microsoft.com/office/drawing/2014/main" id="{00000000-0008-0000-0200-00001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 name="Line 290">
          <a:extLst>
            <a:ext uri="{FF2B5EF4-FFF2-40B4-BE49-F238E27FC236}">
              <a16:creationId xmlns:a16="http://schemas.microsoft.com/office/drawing/2014/main" id="{00000000-0008-0000-0200-00001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 name="Line 291">
          <a:extLst>
            <a:ext uri="{FF2B5EF4-FFF2-40B4-BE49-F238E27FC236}">
              <a16:creationId xmlns:a16="http://schemas.microsoft.com/office/drawing/2014/main" id="{00000000-0008-0000-0200-00001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 name="Line 292">
          <a:extLst>
            <a:ext uri="{FF2B5EF4-FFF2-40B4-BE49-F238E27FC236}">
              <a16:creationId xmlns:a16="http://schemas.microsoft.com/office/drawing/2014/main" id="{00000000-0008-0000-0200-00001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 name="Line 293">
          <a:extLst>
            <a:ext uri="{FF2B5EF4-FFF2-40B4-BE49-F238E27FC236}">
              <a16:creationId xmlns:a16="http://schemas.microsoft.com/office/drawing/2014/main" id="{00000000-0008-0000-0200-00002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 name="Line 294">
          <a:extLst>
            <a:ext uri="{FF2B5EF4-FFF2-40B4-BE49-F238E27FC236}">
              <a16:creationId xmlns:a16="http://schemas.microsoft.com/office/drawing/2014/main" id="{00000000-0008-0000-0200-00002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 name="Line 295">
          <a:extLst>
            <a:ext uri="{FF2B5EF4-FFF2-40B4-BE49-F238E27FC236}">
              <a16:creationId xmlns:a16="http://schemas.microsoft.com/office/drawing/2014/main" id="{00000000-0008-0000-0200-00002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 name="Line 296">
          <a:extLst>
            <a:ext uri="{FF2B5EF4-FFF2-40B4-BE49-F238E27FC236}">
              <a16:creationId xmlns:a16="http://schemas.microsoft.com/office/drawing/2014/main" id="{00000000-0008-0000-0200-00002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 name="Line 297">
          <a:extLst>
            <a:ext uri="{FF2B5EF4-FFF2-40B4-BE49-F238E27FC236}">
              <a16:creationId xmlns:a16="http://schemas.microsoft.com/office/drawing/2014/main" id="{00000000-0008-0000-0200-00002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 name="Line 298">
          <a:extLst>
            <a:ext uri="{FF2B5EF4-FFF2-40B4-BE49-F238E27FC236}">
              <a16:creationId xmlns:a16="http://schemas.microsoft.com/office/drawing/2014/main" id="{00000000-0008-0000-0200-00002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 name="Line 299">
          <a:extLst>
            <a:ext uri="{FF2B5EF4-FFF2-40B4-BE49-F238E27FC236}">
              <a16:creationId xmlns:a16="http://schemas.microsoft.com/office/drawing/2014/main" id="{00000000-0008-0000-0200-00002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 name="Line 300">
          <a:extLst>
            <a:ext uri="{FF2B5EF4-FFF2-40B4-BE49-F238E27FC236}">
              <a16:creationId xmlns:a16="http://schemas.microsoft.com/office/drawing/2014/main" id="{00000000-0008-0000-0200-00002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 name="Line 301">
          <a:extLst>
            <a:ext uri="{FF2B5EF4-FFF2-40B4-BE49-F238E27FC236}">
              <a16:creationId xmlns:a16="http://schemas.microsoft.com/office/drawing/2014/main" id="{00000000-0008-0000-0200-00002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 name="Line 302">
          <a:extLst>
            <a:ext uri="{FF2B5EF4-FFF2-40B4-BE49-F238E27FC236}">
              <a16:creationId xmlns:a16="http://schemas.microsoft.com/office/drawing/2014/main" id="{00000000-0008-0000-0200-00002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 name="Line 303">
          <a:extLst>
            <a:ext uri="{FF2B5EF4-FFF2-40B4-BE49-F238E27FC236}">
              <a16:creationId xmlns:a16="http://schemas.microsoft.com/office/drawing/2014/main" id="{00000000-0008-0000-0200-00002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 name="Line 304">
          <a:extLst>
            <a:ext uri="{FF2B5EF4-FFF2-40B4-BE49-F238E27FC236}">
              <a16:creationId xmlns:a16="http://schemas.microsoft.com/office/drawing/2014/main" id="{00000000-0008-0000-0200-00002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 name="Line 305">
          <a:extLst>
            <a:ext uri="{FF2B5EF4-FFF2-40B4-BE49-F238E27FC236}">
              <a16:creationId xmlns:a16="http://schemas.microsoft.com/office/drawing/2014/main" id="{00000000-0008-0000-0200-00002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 name="Line 306">
          <a:extLst>
            <a:ext uri="{FF2B5EF4-FFF2-40B4-BE49-F238E27FC236}">
              <a16:creationId xmlns:a16="http://schemas.microsoft.com/office/drawing/2014/main" id="{00000000-0008-0000-0200-00002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 name="Line 307">
          <a:extLst>
            <a:ext uri="{FF2B5EF4-FFF2-40B4-BE49-F238E27FC236}">
              <a16:creationId xmlns:a16="http://schemas.microsoft.com/office/drawing/2014/main" id="{00000000-0008-0000-0200-00002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 name="Line 308">
          <a:extLst>
            <a:ext uri="{FF2B5EF4-FFF2-40B4-BE49-F238E27FC236}">
              <a16:creationId xmlns:a16="http://schemas.microsoft.com/office/drawing/2014/main" id="{00000000-0008-0000-0200-00002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 name="Line 309">
          <a:extLst>
            <a:ext uri="{FF2B5EF4-FFF2-40B4-BE49-F238E27FC236}">
              <a16:creationId xmlns:a16="http://schemas.microsoft.com/office/drawing/2014/main" id="{00000000-0008-0000-0200-00003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 name="Line 310">
          <a:extLst>
            <a:ext uri="{FF2B5EF4-FFF2-40B4-BE49-F238E27FC236}">
              <a16:creationId xmlns:a16="http://schemas.microsoft.com/office/drawing/2014/main" id="{00000000-0008-0000-0200-00003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 name="Line 311">
          <a:extLst>
            <a:ext uri="{FF2B5EF4-FFF2-40B4-BE49-F238E27FC236}">
              <a16:creationId xmlns:a16="http://schemas.microsoft.com/office/drawing/2014/main" id="{00000000-0008-0000-0200-00003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 name="Line 312">
          <a:extLst>
            <a:ext uri="{FF2B5EF4-FFF2-40B4-BE49-F238E27FC236}">
              <a16:creationId xmlns:a16="http://schemas.microsoft.com/office/drawing/2014/main" id="{00000000-0008-0000-0200-00003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 name="Line 313">
          <a:extLst>
            <a:ext uri="{FF2B5EF4-FFF2-40B4-BE49-F238E27FC236}">
              <a16:creationId xmlns:a16="http://schemas.microsoft.com/office/drawing/2014/main" id="{00000000-0008-0000-0200-00003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 name="Line 314">
          <a:extLst>
            <a:ext uri="{FF2B5EF4-FFF2-40B4-BE49-F238E27FC236}">
              <a16:creationId xmlns:a16="http://schemas.microsoft.com/office/drawing/2014/main" id="{00000000-0008-0000-0200-00003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 name="Line 315">
          <a:extLst>
            <a:ext uri="{FF2B5EF4-FFF2-40B4-BE49-F238E27FC236}">
              <a16:creationId xmlns:a16="http://schemas.microsoft.com/office/drawing/2014/main" id="{00000000-0008-0000-0200-00003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 name="Line 316">
          <a:extLst>
            <a:ext uri="{FF2B5EF4-FFF2-40B4-BE49-F238E27FC236}">
              <a16:creationId xmlns:a16="http://schemas.microsoft.com/office/drawing/2014/main" id="{00000000-0008-0000-0200-00003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 name="Line 317">
          <a:extLst>
            <a:ext uri="{FF2B5EF4-FFF2-40B4-BE49-F238E27FC236}">
              <a16:creationId xmlns:a16="http://schemas.microsoft.com/office/drawing/2014/main" id="{00000000-0008-0000-0200-00003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 name="Line 318">
          <a:extLst>
            <a:ext uri="{FF2B5EF4-FFF2-40B4-BE49-F238E27FC236}">
              <a16:creationId xmlns:a16="http://schemas.microsoft.com/office/drawing/2014/main" id="{00000000-0008-0000-0200-00003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 name="Line 319">
          <a:extLst>
            <a:ext uri="{FF2B5EF4-FFF2-40B4-BE49-F238E27FC236}">
              <a16:creationId xmlns:a16="http://schemas.microsoft.com/office/drawing/2014/main" id="{00000000-0008-0000-0200-00003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 name="Line 320">
          <a:extLst>
            <a:ext uri="{FF2B5EF4-FFF2-40B4-BE49-F238E27FC236}">
              <a16:creationId xmlns:a16="http://schemas.microsoft.com/office/drawing/2014/main" id="{00000000-0008-0000-0200-00003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 name="Line 321">
          <a:extLst>
            <a:ext uri="{FF2B5EF4-FFF2-40B4-BE49-F238E27FC236}">
              <a16:creationId xmlns:a16="http://schemas.microsoft.com/office/drawing/2014/main" id="{00000000-0008-0000-0200-00003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 name="Line 322">
          <a:extLst>
            <a:ext uri="{FF2B5EF4-FFF2-40B4-BE49-F238E27FC236}">
              <a16:creationId xmlns:a16="http://schemas.microsoft.com/office/drawing/2014/main" id="{00000000-0008-0000-0200-00003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 name="Line 323">
          <a:extLst>
            <a:ext uri="{FF2B5EF4-FFF2-40B4-BE49-F238E27FC236}">
              <a16:creationId xmlns:a16="http://schemas.microsoft.com/office/drawing/2014/main" id="{00000000-0008-0000-0200-00003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 name="Line 324">
          <a:extLst>
            <a:ext uri="{FF2B5EF4-FFF2-40B4-BE49-F238E27FC236}">
              <a16:creationId xmlns:a16="http://schemas.microsoft.com/office/drawing/2014/main" id="{00000000-0008-0000-0200-00003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 name="Line 325">
          <a:extLst>
            <a:ext uri="{FF2B5EF4-FFF2-40B4-BE49-F238E27FC236}">
              <a16:creationId xmlns:a16="http://schemas.microsoft.com/office/drawing/2014/main" id="{00000000-0008-0000-0200-00004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 name="Line 326">
          <a:extLst>
            <a:ext uri="{FF2B5EF4-FFF2-40B4-BE49-F238E27FC236}">
              <a16:creationId xmlns:a16="http://schemas.microsoft.com/office/drawing/2014/main" id="{00000000-0008-0000-0200-00004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 name="Line 327">
          <a:extLst>
            <a:ext uri="{FF2B5EF4-FFF2-40B4-BE49-F238E27FC236}">
              <a16:creationId xmlns:a16="http://schemas.microsoft.com/office/drawing/2014/main" id="{00000000-0008-0000-0200-00004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 name="Line 328">
          <a:extLst>
            <a:ext uri="{FF2B5EF4-FFF2-40B4-BE49-F238E27FC236}">
              <a16:creationId xmlns:a16="http://schemas.microsoft.com/office/drawing/2014/main" id="{00000000-0008-0000-0200-00004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 name="Line 329">
          <a:extLst>
            <a:ext uri="{FF2B5EF4-FFF2-40B4-BE49-F238E27FC236}">
              <a16:creationId xmlns:a16="http://schemas.microsoft.com/office/drawing/2014/main" id="{00000000-0008-0000-0200-00004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 name="Line 330">
          <a:extLst>
            <a:ext uri="{FF2B5EF4-FFF2-40B4-BE49-F238E27FC236}">
              <a16:creationId xmlns:a16="http://schemas.microsoft.com/office/drawing/2014/main" id="{00000000-0008-0000-0200-00004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 name="Line 331">
          <a:extLst>
            <a:ext uri="{FF2B5EF4-FFF2-40B4-BE49-F238E27FC236}">
              <a16:creationId xmlns:a16="http://schemas.microsoft.com/office/drawing/2014/main" id="{00000000-0008-0000-0200-00004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 name="Line 332">
          <a:extLst>
            <a:ext uri="{FF2B5EF4-FFF2-40B4-BE49-F238E27FC236}">
              <a16:creationId xmlns:a16="http://schemas.microsoft.com/office/drawing/2014/main" id="{00000000-0008-0000-0200-00004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 name="Line 333">
          <a:extLst>
            <a:ext uri="{FF2B5EF4-FFF2-40B4-BE49-F238E27FC236}">
              <a16:creationId xmlns:a16="http://schemas.microsoft.com/office/drawing/2014/main" id="{00000000-0008-0000-0200-00004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 name="Line 334">
          <a:extLst>
            <a:ext uri="{FF2B5EF4-FFF2-40B4-BE49-F238E27FC236}">
              <a16:creationId xmlns:a16="http://schemas.microsoft.com/office/drawing/2014/main" id="{00000000-0008-0000-0200-00004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 name="Line 335">
          <a:extLst>
            <a:ext uri="{FF2B5EF4-FFF2-40B4-BE49-F238E27FC236}">
              <a16:creationId xmlns:a16="http://schemas.microsoft.com/office/drawing/2014/main" id="{00000000-0008-0000-0200-00004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 name="Line 336">
          <a:extLst>
            <a:ext uri="{FF2B5EF4-FFF2-40B4-BE49-F238E27FC236}">
              <a16:creationId xmlns:a16="http://schemas.microsoft.com/office/drawing/2014/main" id="{00000000-0008-0000-0200-00004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 name="Line 337">
          <a:extLst>
            <a:ext uri="{FF2B5EF4-FFF2-40B4-BE49-F238E27FC236}">
              <a16:creationId xmlns:a16="http://schemas.microsoft.com/office/drawing/2014/main" id="{00000000-0008-0000-0200-00004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 name="Line 338">
          <a:extLst>
            <a:ext uri="{FF2B5EF4-FFF2-40B4-BE49-F238E27FC236}">
              <a16:creationId xmlns:a16="http://schemas.microsoft.com/office/drawing/2014/main" id="{00000000-0008-0000-0200-00004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 name="Line 339">
          <a:extLst>
            <a:ext uri="{FF2B5EF4-FFF2-40B4-BE49-F238E27FC236}">
              <a16:creationId xmlns:a16="http://schemas.microsoft.com/office/drawing/2014/main" id="{00000000-0008-0000-0200-00004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 name="Line 340">
          <a:extLst>
            <a:ext uri="{FF2B5EF4-FFF2-40B4-BE49-F238E27FC236}">
              <a16:creationId xmlns:a16="http://schemas.microsoft.com/office/drawing/2014/main" id="{00000000-0008-0000-0200-00004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 name="Line 341">
          <a:extLst>
            <a:ext uri="{FF2B5EF4-FFF2-40B4-BE49-F238E27FC236}">
              <a16:creationId xmlns:a16="http://schemas.microsoft.com/office/drawing/2014/main" id="{00000000-0008-0000-0200-00005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 name="Line 342">
          <a:extLst>
            <a:ext uri="{FF2B5EF4-FFF2-40B4-BE49-F238E27FC236}">
              <a16:creationId xmlns:a16="http://schemas.microsoft.com/office/drawing/2014/main" id="{00000000-0008-0000-0200-00005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 name="Line 343">
          <a:extLst>
            <a:ext uri="{FF2B5EF4-FFF2-40B4-BE49-F238E27FC236}">
              <a16:creationId xmlns:a16="http://schemas.microsoft.com/office/drawing/2014/main" id="{00000000-0008-0000-0200-00005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 name="Line 344">
          <a:extLst>
            <a:ext uri="{FF2B5EF4-FFF2-40B4-BE49-F238E27FC236}">
              <a16:creationId xmlns:a16="http://schemas.microsoft.com/office/drawing/2014/main" id="{00000000-0008-0000-0200-00005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 name="Line 345">
          <a:extLst>
            <a:ext uri="{FF2B5EF4-FFF2-40B4-BE49-F238E27FC236}">
              <a16:creationId xmlns:a16="http://schemas.microsoft.com/office/drawing/2014/main" id="{00000000-0008-0000-0200-00005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 name="Line 346">
          <a:extLst>
            <a:ext uri="{FF2B5EF4-FFF2-40B4-BE49-F238E27FC236}">
              <a16:creationId xmlns:a16="http://schemas.microsoft.com/office/drawing/2014/main" id="{00000000-0008-0000-0200-00005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 name="Line 347">
          <a:extLst>
            <a:ext uri="{FF2B5EF4-FFF2-40B4-BE49-F238E27FC236}">
              <a16:creationId xmlns:a16="http://schemas.microsoft.com/office/drawing/2014/main" id="{00000000-0008-0000-0200-00005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 name="Line 348">
          <a:extLst>
            <a:ext uri="{FF2B5EF4-FFF2-40B4-BE49-F238E27FC236}">
              <a16:creationId xmlns:a16="http://schemas.microsoft.com/office/drawing/2014/main" id="{00000000-0008-0000-0200-00005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 name="Line 349">
          <a:extLst>
            <a:ext uri="{FF2B5EF4-FFF2-40B4-BE49-F238E27FC236}">
              <a16:creationId xmlns:a16="http://schemas.microsoft.com/office/drawing/2014/main" id="{00000000-0008-0000-0200-00005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 name="Line 350">
          <a:extLst>
            <a:ext uri="{FF2B5EF4-FFF2-40B4-BE49-F238E27FC236}">
              <a16:creationId xmlns:a16="http://schemas.microsoft.com/office/drawing/2014/main" id="{00000000-0008-0000-0200-00005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 name="Line 351">
          <a:extLst>
            <a:ext uri="{FF2B5EF4-FFF2-40B4-BE49-F238E27FC236}">
              <a16:creationId xmlns:a16="http://schemas.microsoft.com/office/drawing/2014/main" id="{00000000-0008-0000-0200-00005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 name="Line 352">
          <a:extLst>
            <a:ext uri="{FF2B5EF4-FFF2-40B4-BE49-F238E27FC236}">
              <a16:creationId xmlns:a16="http://schemas.microsoft.com/office/drawing/2014/main" id="{00000000-0008-0000-0200-00005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 name="Line 353">
          <a:extLst>
            <a:ext uri="{FF2B5EF4-FFF2-40B4-BE49-F238E27FC236}">
              <a16:creationId xmlns:a16="http://schemas.microsoft.com/office/drawing/2014/main" id="{00000000-0008-0000-0200-00005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 name="Line 354">
          <a:extLst>
            <a:ext uri="{FF2B5EF4-FFF2-40B4-BE49-F238E27FC236}">
              <a16:creationId xmlns:a16="http://schemas.microsoft.com/office/drawing/2014/main" id="{00000000-0008-0000-0200-00005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 name="Line 355">
          <a:extLst>
            <a:ext uri="{FF2B5EF4-FFF2-40B4-BE49-F238E27FC236}">
              <a16:creationId xmlns:a16="http://schemas.microsoft.com/office/drawing/2014/main" id="{00000000-0008-0000-0200-00005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 name="Line 356">
          <a:extLst>
            <a:ext uri="{FF2B5EF4-FFF2-40B4-BE49-F238E27FC236}">
              <a16:creationId xmlns:a16="http://schemas.microsoft.com/office/drawing/2014/main" id="{00000000-0008-0000-0200-00005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 name="Line 357">
          <a:extLst>
            <a:ext uri="{FF2B5EF4-FFF2-40B4-BE49-F238E27FC236}">
              <a16:creationId xmlns:a16="http://schemas.microsoft.com/office/drawing/2014/main" id="{00000000-0008-0000-0200-00006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 name="Line 358">
          <a:extLst>
            <a:ext uri="{FF2B5EF4-FFF2-40B4-BE49-F238E27FC236}">
              <a16:creationId xmlns:a16="http://schemas.microsoft.com/office/drawing/2014/main" id="{00000000-0008-0000-0200-00006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 name="Line 359">
          <a:extLst>
            <a:ext uri="{FF2B5EF4-FFF2-40B4-BE49-F238E27FC236}">
              <a16:creationId xmlns:a16="http://schemas.microsoft.com/office/drawing/2014/main" id="{00000000-0008-0000-0200-00006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 name="Line 360">
          <a:extLst>
            <a:ext uri="{FF2B5EF4-FFF2-40B4-BE49-F238E27FC236}">
              <a16:creationId xmlns:a16="http://schemas.microsoft.com/office/drawing/2014/main" id="{00000000-0008-0000-0200-00006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 name="Line 361">
          <a:extLst>
            <a:ext uri="{FF2B5EF4-FFF2-40B4-BE49-F238E27FC236}">
              <a16:creationId xmlns:a16="http://schemas.microsoft.com/office/drawing/2014/main" id="{00000000-0008-0000-0200-00006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 name="Line 362">
          <a:extLst>
            <a:ext uri="{FF2B5EF4-FFF2-40B4-BE49-F238E27FC236}">
              <a16:creationId xmlns:a16="http://schemas.microsoft.com/office/drawing/2014/main" id="{00000000-0008-0000-0200-00006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 name="Line 363">
          <a:extLst>
            <a:ext uri="{FF2B5EF4-FFF2-40B4-BE49-F238E27FC236}">
              <a16:creationId xmlns:a16="http://schemas.microsoft.com/office/drawing/2014/main" id="{00000000-0008-0000-0200-00006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 name="Line 364">
          <a:extLst>
            <a:ext uri="{FF2B5EF4-FFF2-40B4-BE49-F238E27FC236}">
              <a16:creationId xmlns:a16="http://schemas.microsoft.com/office/drawing/2014/main" id="{00000000-0008-0000-0200-00006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 name="Line 365">
          <a:extLst>
            <a:ext uri="{FF2B5EF4-FFF2-40B4-BE49-F238E27FC236}">
              <a16:creationId xmlns:a16="http://schemas.microsoft.com/office/drawing/2014/main" id="{00000000-0008-0000-0200-00006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 name="Line 366">
          <a:extLst>
            <a:ext uri="{FF2B5EF4-FFF2-40B4-BE49-F238E27FC236}">
              <a16:creationId xmlns:a16="http://schemas.microsoft.com/office/drawing/2014/main" id="{00000000-0008-0000-0200-00006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 name="Line 367">
          <a:extLst>
            <a:ext uri="{FF2B5EF4-FFF2-40B4-BE49-F238E27FC236}">
              <a16:creationId xmlns:a16="http://schemas.microsoft.com/office/drawing/2014/main" id="{00000000-0008-0000-0200-00006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 name="Line 368">
          <a:extLst>
            <a:ext uri="{FF2B5EF4-FFF2-40B4-BE49-F238E27FC236}">
              <a16:creationId xmlns:a16="http://schemas.microsoft.com/office/drawing/2014/main" id="{00000000-0008-0000-0200-00006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 name="Line 369">
          <a:extLst>
            <a:ext uri="{FF2B5EF4-FFF2-40B4-BE49-F238E27FC236}">
              <a16:creationId xmlns:a16="http://schemas.microsoft.com/office/drawing/2014/main" id="{00000000-0008-0000-0200-00006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 name="Line 370">
          <a:extLst>
            <a:ext uri="{FF2B5EF4-FFF2-40B4-BE49-F238E27FC236}">
              <a16:creationId xmlns:a16="http://schemas.microsoft.com/office/drawing/2014/main" id="{00000000-0008-0000-0200-00006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 name="Line 371">
          <a:extLst>
            <a:ext uri="{FF2B5EF4-FFF2-40B4-BE49-F238E27FC236}">
              <a16:creationId xmlns:a16="http://schemas.microsoft.com/office/drawing/2014/main" id="{00000000-0008-0000-0200-00006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 name="Line 372">
          <a:extLst>
            <a:ext uri="{FF2B5EF4-FFF2-40B4-BE49-F238E27FC236}">
              <a16:creationId xmlns:a16="http://schemas.microsoft.com/office/drawing/2014/main" id="{00000000-0008-0000-0200-00006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 name="Line 373">
          <a:extLst>
            <a:ext uri="{FF2B5EF4-FFF2-40B4-BE49-F238E27FC236}">
              <a16:creationId xmlns:a16="http://schemas.microsoft.com/office/drawing/2014/main" id="{00000000-0008-0000-0200-00007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 name="Line 374">
          <a:extLst>
            <a:ext uri="{FF2B5EF4-FFF2-40B4-BE49-F238E27FC236}">
              <a16:creationId xmlns:a16="http://schemas.microsoft.com/office/drawing/2014/main" id="{00000000-0008-0000-0200-00007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 name="Line 375">
          <a:extLst>
            <a:ext uri="{FF2B5EF4-FFF2-40B4-BE49-F238E27FC236}">
              <a16:creationId xmlns:a16="http://schemas.microsoft.com/office/drawing/2014/main" id="{00000000-0008-0000-0200-00007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 name="Line 376">
          <a:extLst>
            <a:ext uri="{FF2B5EF4-FFF2-40B4-BE49-F238E27FC236}">
              <a16:creationId xmlns:a16="http://schemas.microsoft.com/office/drawing/2014/main" id="{00000000-0008-0000-0200-00007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 name="Line 377">
          <a:extLst>
            <a:ext uri="{FF2B5EF4-FFF2-40B4-BE49-F238E27FC236}">
              <a16:creationId xmlns:a16="http://schemas.microsoft.com/office/drawing/2014/main" id="{00000000-0008-0000-0200-00007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 name="Line 378">
          <a:extLst>
            <a:ext uri="{FF2B5EF4-FFF2-40B4-BE49-F238E27FC236}">
              <a16:creationId xmlns:a16="http://schemas.microsoft.com/office/drawing/2014/main" id="{00000000-0008-0000-0200-00007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 name="Line 379">
          <a:extLst>
            <a:ext uri="{FF2B5EF4-FFF2-40B4-BE49-F238E27FC236}">
              <a16:creationId xmlns:a16="http://schemas.microsoft.com/office/drawing/2014/main" id="{00000000-0008-0000-0200-00007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 name="Line 380">
          <a:extLst>
            <a:ext uri="{FF2B5EF4-FFF2-40B4-BE49-F238E27FC236}">
              <a16:creationId xmlns:a16="http://schemas.microsoft.com/office/drawing/2014/main" id="{00000000-0008-0000-0200-00007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 name="Line 381">
          <a:extLst>
            <a:ext uri="{FF2B5EF4-FFF2-40B4-BE49-F238E27FC236}">
              <a16:creationId xmlns:a16="http://schemas.microsoft.com/office/drawing/2014/main" id="{00000000-0008-0000-0200-00007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 name="Line 382">
          <a:extLst>
            <a:ext uri="{FF2B5EF4-FFF2-40B4-BE49-F238E27FC236}">
              <a16:creationId xmlns:a16="http://schemas.microsoft.com/office/drawing/2014/main" id="{00000000-0008-0000-0200-00007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 name="Line 383">
          <a:extLst>
            <a:ext uri="{FF2B5EF4-FFF2-40B4-BE49-F238E27FC236}">
              <a16:creationId xmlns:a16="http://schemas.microsoft.com/office/drawing/2014/main" id="{00000000-0008-0000-0200-00007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 name="Line 384">
          <a:extLst>
            <a:ext uri="{FF2B5EF4-FFF2-40B4-BE49-F238E27FC236}">
              <a16:creationId xmlns:a16="http://schemas.microsoft.com/office/drawing/2014/main" id="{00000000-0008-0000-0200-00007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 name="Line 385">
          <a:extLst>
            <a:ext uri="{FF2B5EF4-FFF2-40B4-BE49-F238E27FC236}">
              <a16:creationId xmlns:a16="http://schemas.microsoft.com/office/drawing/2014/main" id="{00000000-0008-0000-0200-00007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 name="Line 386">
          <a:extLst>
            <a:ext uri="{FF2B5EF4-FFF2-40B4-BE49-F238E27FC236}">
              <a16:creationId xmlns:a16="http://schemas.microsoft.com/office/drawing/2014/main" id="{00000000-0008-0000-0200-00007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 name="Line 387">
          <a:extLst>
            <a:ext uri="{FF2B5EF4-FFF2-40B4-BE49-F238E27FC236}">
              <a16:creationId xmlns:a16="http://schemas.microsoft.com/office/drawing/2014/main" id="{00000000-0008-0000-0200-00007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 name="Line 388">
          <a:extLst>
            <a:ext uri="{FF2B5EF4-FFF2-40B4-BE49-F238E27FC236}">
              <a16:creationId xmlns:a16="http://schemas.microsoft.com/office/drawing/2014/main" id="{00000000-0008-0000-0200-00007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 name="Line 389">
          <a:extLst>
            <a:ext uri="{FF2B5EF4-FFF2-40B4-BE49-F238E27FC236}">
              <a16:creationId xmlns:a16="http://schemas.microsoft.com/office/drawing/2014/main" id="{00000000-0008-0000-0200-00008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 name="Line 390">
          <a:extLst>
            <a:ext uri="{FF2B5EF4-FFF2-40B4-BE49-F238E27FC236}">
              <a16:creationId xmlns:a16="http://schemas.microsoft.com/office/drawing/2014/main" id="{00000000-0008-0000-0200-00008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 name="Line 391">
          <a:extLst>
            <a:ext uri="{FF2B5EF4-FFF2-40B4-BE49-F238E27FC236}">
              <a16:creationId xmlns:a16="http://schemas.microsoft.com/office/drawing/2014/main" id="{00000000-0008-0000-0200-00008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 name="Line 392">
          <a:extLst>
            <a:ext uri="{FF2B5EF4-FFF2-40B4-BE49-F238E27FC236}">
              <a16:creationId xmlns:a16="http://schemas.microsoft.com/office/drawing/2014/main" id="{00000000-0008-0000-0200-00008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 name="Line 393">
          <a:extLst>
            <a:ext uri="{FF2B5EF4-FFF2-40B4-BE49-F238E27FC236}">
              <a16:creationId xmlns:a16="http://schemas.microsoft.com/office/drawing/2014/main" id="{00000000-0008-0000-0200-00008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 name="Line 394">
          <a:extLst>
            <a:ext uri="{FF2B5EF4-FFF2-40B4-BE49-F238E27FC236}">
              <a16:creationId xmlns:a16="http://schemas.microsoft.com/office/drawing/2014/main" id="{00000000-0008-0000-0200-00008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 name="Line 395">
          <a:extLst>
            <a:ext uri="{FF2B5EF4-FFF2-40B4-BE49-F238E27FC236}">
              <a16:creationId xmlns:a16="http://schemas.microsoft.com/office/drawing/2014/main" id="{00000000-0008-0000-0200-00008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 name="Line 396">
          <a:extLst>
            <a:ext uri="{FF2B5EF4-FFF2-40B4-BE49-F238E27FC236}">
              <a16:creationId xmlns:a16="http://schemas.microsoft.com/office/drawing/2014/main" id="{00000000-0008-0000-0200-00008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 name="Line 397">
          <a:extLst>
            <a:ext uri="{FF2B5EF4-FFF2-40B4-BE49-F238E27FC236}">
              <a16:creationId xmlns:a16="http://schemas.microsoft.com/office/drawing/2014/main" id="{00000000-0008-0000-0200-00008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 name="Line 398">
          <a:extLst>
            <a:ext uri="{FF2B5EF4-FFF2-40B4-BE49-F238E27FC236}">
              <a16:creationId xmlns:a16="http://schemas.microsoft.com/office/drawing/2014/main" id="{00000000-0008-0000-0200-00008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 name="Line 399">
          <a:extLst>
            <a:ext uri="{FF2B5EF4-FFF2-40B4-BE49-F238E27FC236}">
              <a16:creationId xmlns:a16="http://schemas.microsoft.com/office/drawing/2014/main" id="{00000000-0008-0000-0200-00008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 name="Line 400">
          <a:extLst>
            <a:ext uri="{FF2B5EF4-FFF2-40B4-BE49-F238E27FC236}">
              <a16:creationId xmlns:a16="http://schemas.microsoft.com/office/drawing/2014/main" id="{00000000-0008-0000-0200-00008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 name="Line 401">
          <a:extLst>
            <a:ext uri="{FF2B5EF4-FFF2-40B4-BE49-F238E27FC236}">
              <a16:creationId xmlns:a16="http://schemas.microsoft.com/office/drawing/2014/main" id="{00000000-0008-0000-0200-00008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 name="Line 402">
          <a:extLst>
            <a:ext uri="{FF2B5EF4-FFF2-40B4-BE49-F238E27FC236}">
              <a16:creationId xmlns:a16="http://schemas.microsoft.com/office/drawing/2014/main" id="{00000000-0008-0000-0200-00008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 name="Line 403">
          <a:extLst>
            <a:ext uri="{FF2B5EF4-FFF2-40B4-BE49-F238E27FC236}">
              <a16:creationId xmlns:a16="http://schemas.microsoft.com/office/drawing/2014/main" id="{00000000-0008-0000-0200-00008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 name="Line 404">
          <a:extLst>
            <a:ext uri="{FF2B5EF4-FFF2-40B4-BE49-F238E27FC236}">
              <a16:creationId xmlns:a16="http://schemas.microsoft.com/office/drawing/2014/main" id="{00000000-0008-0000-0200-00008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 name="Line 405">
          <a:extLst>
            <a:ext uri="{FF2B5EF4-FFF2-40B4-BE49-F238E27FC236}">
              <a16:creationId xmlns:a16="http://schemas.microsoft.com/office/drawing/2014/main" id="{00000000-0008-0000-0200-00009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 name="Line 406">
          <a:extLst>
            <a:ext uri="{FF2B5EF4-FFF2-40B4-BE49-F238E27FC236}">
              <a16:creationId xmlns:a16="http://schemas.microsoft.com/office/drawing/2014/main" id="{00000000-0008-0000-0200-00009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 name="Line 407">
          <a:extLst>
            <a:ext uri="{FF2B5EF4-FFF2-40B4-BE49-F238E27FC236}">
              <a16:creationId xmlns:a16="http://schemas.microsoft.com/office/drawing/2014/main" id="{00000000-0008-0000-0200-00009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 name="Line 408">
          <a:extLst>
            <a:ext uri="{FF2B5EF4-FFF2-40B4-BE49-F238E27FC236}">
              <a16:creationId xmlns:a16="http://schemas.microsoft.com/office/drawing/2014/main" id="{00000000-0008-0000-0200-00009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 name="Line 409">
          <a:extLst>
            <a:ext uri="{FF2B5EF4-FFF2-40B4-BE49-F238E27FC236}">
              <a16:creationId xmlns:a16="http://schemas.microsoft.com/office/drawing/2014/main" id="{00000000-0008-0000-0200-00009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 name="Line 410">
          <a:extLst>
            <a:ext uri="{FF2B5EF4-FFF2-40B4-BE49-F238E27FC236}">
              <a16:creationId xmlns:a16="http://schemas.microsoft.com/office/drawing/2014/main" id="{00000000-0008-0000-0200-00009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 name="Line 411">
          <a:extLst>
            <a:ext uri="{FF2B5EF4-FFF2-40B4-BE49-F238E27FC236}">
              <a16:creationId xmlns:a16="http://schemas.microsoft.com/office/drawing/2014/main" id="{00000000-0008-0000-0200-00009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 name="Line 412">
          <a:extLst>
            <a:ext uri="{FF2B5EF4-FFF2-40B4-BE49-F238E27FC236}">
              <a16:creationId xmlns:a16="http://schemas.microsoft.com/office/drawing/2014/main" id="{00000000-0008-0000-0200-00009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 name="Line 413">
          <a:extLst>
            <a:ext uri="{FF2B5EF4-FFF2-40B4-BE49-F238E27FC236}">
              <a16:creationId xmlns:a16="http://schemas.microsoft.com/office/drawing/2014/main" id="{00000000-0008-0000-0200-00009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 name="Line 414">
          <a:extLst>
            <a:ext uri="{FF2B5EF4-FFF2-40B4-BE49-F238E27FC236}">
              <a16:creationId xmlns:a16="http://schemas.microsoft.com/office/drawing/2014/main" id="{00000000-0008-0000-0200-00009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 name="Line 415">
          <a:extLst>
            <a:ext uri="{FF2B5EF4-FFF2-40B4-BE49-F238E27FC236}">
              <a16:creationId xmlns:a16="http://schemas.microsoft.com/office/drawing/2014/main" id="{00000000-0008-0000-0200-00009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 name="Line 416">
          <a:extLst>
            <a:ext uri="{FF2B5EF4-FFF2-40B4-BE49-F238E27FC236}">
              <a16:creationId xmlns:a16="http://schemas.microsoft.com/office/drawing/2014/main" id="{00000000-0008-0000-0200-00009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 name="Line 417">
          <a:extLst>
            <a:ext uri="{FF2B5EF4-FFF2-40B4-BE49-F238E27FC236}">
              <a16:creationId xmlns:a16="http://schemas.microsoft.com/office/drawing/2014/main" id="{00000000-0008-0000-0200-00009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 name="Line 418">
          <a:extLst>
            <a:ext uri="{FF2B5EF4-FFF2-40B4-BE49-F238E27FC236}">
              <a16:creationId xmlns:a16="http://schemas.microsoft.com/office/drawing/2014/main" id="{00000000-0008-0000-0200-00009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 name="Line 419">
          <a:extLst>
            <a:ext uri="{FF2B5EF4-FFF2-40B4-BE49-F238E27FC236}">
              <a16:creationId xmlns:a16="http://schemas.microsoft.com/office/drawing/2014/main" id="{00000000-0008-0000-0200-00009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 name="Line 420">
          <a:extLst>
            <a:ext uri="{FF2B5EF4-FFF2-40B4-BE49-F238E27FC236}">
              <a16:creationId xmlns:a16="http://schemas.microsoft.com/office/drawing/2014/main" id="{00000000-0008-0000-0200-00009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 name="Line 421">
          <a:extLst>
            <a:ext uri="{FF2B5EF4-FFF2-40B4-BE49-F238E27FC236}">
              <a16:creationId xmlns:a16="http://schemas.microsoft.com/office/drawing/2014/main" id="{00000000-0008-0000-0200-0000A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 name="Line 422">
          <a:extLst>
            <a:ext uri="{FF2B5EF4-FFF2-40B4-BE49-F238E27FC236}">
              <a16:creationId xmlns:a16="http://schemas.microsoft.com/office/drawing/2014/main" id="{00000000-0008-0000-0200-0000A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 name="Line 423">
          <a:extLst>
            <a:ext uri="{FF2B5EF4-FFF2-40B4-BE49-F238E27FC236}">
              <a16:creationId xmlns:a16="http://schemas.microsoft.com/office/drawing/2014/main" id="{00000000-0008-0000-0200-0000A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 name="Line 424">
          <a:extLst>
            <a:ext uri="{FF2B5EF4-FFF2-40B4-BE49-F238E27FC236}">
              <a16:creationId xmlns:a16="http://schemas.microsoft.com/office/drawing/2014/main" id="{00000000-0008-0000-0200-0000A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 name="Line 425">
          <a:extLst>
            <a:ext uri="{FF2B5EF4-FFF2-40B4-BE49-F238E27FC236}">
              <a16:creationId xmlns:a16="http://schemas.microsoft.com/office/drawing/2014/main" id="{00000000-0008-0000-0200-0000A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 name="Line 426">
          <a:extLst>
            <a:ext uri="{FF2B5EF4-FFF2-40B4-BE49-F238E27FC236}">
              <a16:creationId xmlns:a16="http://schemas.microsoft.com/office/drawing/2014/main" id="{00000000-0008-0000-0200-0000A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 name="Line 427">
          <a:extLst>
            <a:ext uri="{FF2B5EF4-FFF2-40B4-BE49-F238E27FC236}">
              <a16:creationId xmlns:a16="http://schemas.microsoft.com/office/drawing/2014/main" id="{00000000-0008-0000-0200-0000A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 name="Line 428">
          <a:extLst>
            <a:ext uri="{FF2B5EF4-FFF2-40B4-BE49-F238E27FC236}">
              <a16:creationId xmlns:a16="http://schemas.microsoft.com/office/drawing/2014/main" id="{00000000-0008-0000-0200-0000A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 name="Line 429">
          <a:extLst>
            <a:ext uri="{FF2B5EF4-FFF2-40B4-BE49-F238E27FC236}">
              <a16:creationId xmlns:a16="http://schemas.microsoft.com/office/drawing/2014/main" id="{00000000-0008-0000-0200-0000A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 name="Line 430">
          <a:extLst>
            <a:ext uri="{FF2B5EF4-FFF2-40B4-BE49-F238E27FC236}">
              <a16:creationId xmlns:a16="http://schemas.microsoft.com/office/drawing/2014/main" id="{00000000-0008-0000-0200-0000A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 name="Line 431">
          <a:extLst>
            <a:ext uri="{FF2B5EF4-FFF2-40B4-BE49-F238E27FC236}">
              <a16:creationId xmlns:a16="http://schemas.microsoft.com/office/drawing/2014/main" id="{00000000-0008-0000-0200-0000A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 name="Line 432">
          <a:extLst>
            <a:ext uri="{FF2B5EF4-FFF2-40B4-BE49-F238E27FC236}">
              <a16:creationId xmlns:a16="http://schemas.microsoft.com/office/drawing/2014/main" id="{00000000-0008-0000-0200-0000A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 name="Line 433">
          <a:extLst>
            <a:ext uri="{FF2B5EF4-FFF2-40B4-BE49-F238E27FC236}">
              <a16:creationId xmlns:a16="http://schemas.microsoft.com/office/drawing/2014/main" id="{00000000-0008-0000-0200-0000A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 name="Line 434">
          <a:extLst>
            <a:ext uri="{FF2B5EF4-FFF2-40B4-BE49-F238E27FC236}">
              <a16:creationId xmlns:a16="http://schemas.microsoft.com/office/drawing/2014/main" id="{00000000-0008-0000-0200-0000A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 name="Line 435">
          <a:extLst>
            <a:ext uri="{FF2B5EF4-FFF2-40B4-BE49-F238E27FC236}">
              <a16:creationId xmlns:a16="http://schemas.microsoft.com/office/drawing/2014/main" id="{00000000-0008-0000-0200-0000A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 name="Line 436">
          <a:extLst>
            <a:ext uri="{FF2B5EF4-FFF2-40B4-BE49-F238E27FC236}">
              <a16:creationId xmlns:a16="http://schemas.microsoft.com/office/drawing/2014/main" id="{00000000-0008-0000-0200-0000A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 name="Line 437">
          <a:extLst>
            <a:ext uri="{FF2B5EF4-FFF2-40B4-BE49-F238E27FC236}">
              <a16:creationId xmlns:a16="http://schemas.microsoft.com/office/drawing/2014/main" id="{00000000-0008-0000-0200-0000B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 name="Line 438">
          <a:extLst>
            <a:ext uri="{FF2B5EF4-FFF2-40B4-BE49-F238E27FC236}">
              <a16:creationId xmlns:a16="http://schemas.microsoft.com/office/drawing/2014/main" id="{00000000-0008-0000-0200-0000B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 name="Line 439">
          <a:extLst>
            <a:ext uri="{FF2B5EF4-FFF2-40B4-BE49-F238E27FC236}">
              <a16:creationId xmlns:a16="http://schemas.microsoft.com/office/drawing/2014/main" id="{00000000-0008-0000-0200-0000B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 name="Line 440">
          <a:extLst>
            <a:ext uri="{FF2B5EF4-FFF2-40B4-BE49-F238E27FC236}">
              <a16:creationId xmlns:a16="http://schemas.microsoft.com/office/drawing/2014/main" id="{00000000-0008-0000-0200-0000B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 name="Line 441">
          <a:extLst>
            <a:ext uri="{FF2B5EF4-FFF2-40B4-BE49-F238E27FC236}">
              <a16:creationId xmlns:a16="http://schemas.microsoft.com/office/drawing/2014/main" id="{00000000-0008-0000-0200-0000B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 name="Line 442">
          <a:extLst>
            <a:ext uri="{FF2B5EF4-FFF2-40B4-BE49-F238E27FC236}">
              <a16:creationId xmlns:a16="http://schemas.microsoft.com/office/drawing/2014/main" id="{00000000-0008-0000-0200-0000B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 name="Line 443">
          <a:extLst>
            <a:ext uri="{FF2B5EF4-FFF2-40B4-BE49-F238E27FC236}">
              <a16:creationId xmlns:a16="http://schemas.microsoft.com/office/drawing/2014/main" id="{00000000-0008-0000-0200-0000B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 name="Line 444">
          <a:extLst>
            <a:ext uri="{FF2B5EF4-FFF2-40B4-BE49-F238E27FC236}">
              <a16:creationId xmlns:a16="http://schemas.microsoft.com/office/drawing/2014/main" id="{00000000-0008-0000-0200-0000B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 name="Line 445">
          <a:extLst>
            <a:ext uri="{FF2B5EF4-FFF2-40B4-BE49-F238E27FC236}">
              <a16:creationId xmlns:a16="http://schemas.microsoft.com/office/drawing/2014/main" id="{00000000-0008-0000-0200-0000B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 name="Line 446">
          <a:extLst>
            <a:ext uri="{FF2B5EF4-FFF2-40B4-BE49-F238E27FC236}">
              <a16:creationId xmlns:a16="http://schemas.microsoft.com/office/drawing/2014/main" id="{00000000-0008-0000-0200-0000B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 name="Line 447">
          <a:extLst>
            <a:ext uri="{FF2B5EF4-FFF2-40B4-BE49-F238E27FC236}">
              <a16:creationId xmlns:a16="http://schemas.microsoft.com/office/drawing/2014/main" id="{00000000-0008-0000-0200-0000B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 name="Line 448">
          <a:extLst>
            <a:ext uri="{FF2B5EF4-FFF2-40B4-BE49-F238E27FC236}">
              <a16:creationId xmlns:a16="http://schemas.microsoft.com/office/drawing/2014/main" id="{00000000-0008-0000-0200-0000B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 name="Line 449">
          <a:extLst>
            <a:ext uri="{FF2B5EF4-FFF2-40B4-BE49-F238E27FC236}">
              <a16:creationId xmlns:a16="http://schemas.microsoft.com/office/drawing/2014/main" id="{00000000-0008-0000-0200-0000B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 name="Line 450">
          <a:extLst>
            <a:ext uri="{FF2B5EF4-FFF2-40B4-BE49-F238E27FC236}">
              <a16:creationId xmlns:a16="http://schemas.microsoft.com/office/drawing/2014/main" id="{00000000-0008-0000-0200-0000B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 name="Line 451">
          <a:extLst>
            <a:ext uri="{FF2B5EF4-FFF2-40B4-BE49-F238E27FC236}">
              <a16:creationId xmlns:a16="http://schemas.microsoft.com/office/drawing/2014/main" id="{00000000-0008-0000-0200-0000B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 name="Line 452">
          <a:extLst>
            <a:ext uri="{FF2B5EF4-FFF2-40B4-BE49-F238E27FC236}">
              <a16:creationId xmlns:a16="http://schemas.microsoft.com/office/drawing/2014/main" id="{00000000-0008-0000-0200-0000B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 name="Line 453">
          <a:extLst>
            <a:ext uri="{FF2B5EF4-FFF2-40B4-BE49-F238E27FC236}">
              <a16:creationId xmlns:a16="http://schemas.microsoft.com/office/drawing/2014/main" id="{00000000-0008-0000-0200-0000C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 name="Line 454">
          <a:extLst>
            <a:ext uri="{FF2B5EF4-FFF2-40B4-BE49-F238E27FC236}">
              <a16:creationId xmlns:a16="http://schemas.microsoft.com/office/drawing/2014/main" id="{00000000-0008-0000-0200-0000C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 name="Line 455">
          <a:extLst>
            <a:ext uri="{FF2B5EF4-FFF2-40B4-BE49-F238E27FC236}">
              <a16:creationId xmlns:a16="http://schemas.microsoft.com/office/drawing/2014/main" id="{00000000-0008-0000-0200-0000C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 name="Line 456">
          <a:extLst>
            <a:ext uri="{FF2B5EF4-FFF2-40B4-BE49-F238E27FC236}">
              <a16:creationId xmlns:a16="http://schemas.microsoft.com/office/drawing/2014/main" id="{00000000-0008-0000-0200-0000C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 name="Line 457">
          <a:extLst>
            <a:ext uri="{FF2B5EF4-FFF2-40B4-BE49-F238E27FC236}">
              <a16:creationId xmlns:a16="http://schemas.microsoft.com/office/drawing/2014/main" id="{00000000-0008-0000-0200-0000C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 name="Line 458">
          <a:extLst>
            <a:ext uri="{FF2B5EF4-FFF2-40B4-BE49-F238E27FC236}">
              <a16:creationId xmlns:a16="http://schemas.microsoft.com/office/drawing/2014/main" id="{00000000-0008-0000-0200-0000C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 name="Line 459">
          <a:extLst>
            <a:ext uri="{FF2B5EF4-FFF2-40B4-BE49-F238E27FC236}">
              <a16:creationId xmlns:a16="http://schemas.microsoft.com/office/drawing/2014/main" id="{00000000-0008-0000-0200-0000C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 name="Line 460">
          <a:extLst>
            <a:ext uri="{FF2B5EF4-FFF2-40B4-BE49-F238E27FC236}">
              <a16:creationId xmlns:a16="http://schemas.microsoft.com/office/drawing/2014/main" id="{00000000-0008-0000-0200-0000C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 name="Line 461">
          <a:extLst>
            <a:ext uri="{FF2B5EF4-FFF2-40B4-BE49-F238E27FC236}">
              <a16:creationId xmlns:a16="http://schemas.microsoft.com/office/drawing/2014/main" id="{00000000-0008-0000-0200-0000C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 name="Line 462">
          <a:extLst>
            <a:ext uri="{FF2B5EF4-FFF2-40B4-BE49-F238E27FC236}">
              <a16:creationId xmlns:a16="http://schemas.microsoft.com/office/drawing/2014/main" id="{00000000-0008-0000-0200-0000C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 name="Line 463">
          <a:extLst>
            <a:ext uri="{FF2B5EF4-FFF2-40B4-BE49-F238E27FC236}">
              <a16:creationId xmlns:a16="http://schemas.microsoft.com/office/drawing/2014/main" id="{00000000-0008-0000-0200-0000C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 name="Line 464">
          <a:extLst>
            <a:ext uri="{FF2B5EF4-FFF2-40B4-BE49-F238E27FC236}">
              <a16:creationId xmlns:a16="http://schemas.microsoft.com/office/drawing/2014/main" id="{00000000-0008-0000-0200-0000C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 name="Line 465">
          <a:extLst>
            <a:ext uri="{FF2B5EF4-FFF2-40B4-BE49-F238E27FC236}">
              <a16:creationId xmlns:a16="http://schemas.microsoft.com/office/drawing/2014/main" id="{00000000-0008-0000-0200-0000C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 name="Line 466">
          <a:extLst>
            <a:ext uri="{FF2B5EF4-FFF2-40B4-BE49-F238E27FC236}">
              <a16:creationId xmlns:a16="http://schemas.microsoft.com/office/drawing/2014/main" id="{00000000-0008-0000-0200-0000C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 name="Line 467">
          <a:extLst>
            <a:ext uri="{FF2B5EF4-FFF2-40B4-BE49-F238E27FC236}">
              <a16:creationId xmlns:a16="http://schemas.microsoft.com/office/drawing/2014/main" id="{00000000-0008-0000-0200-0000C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 name="Line 468">
          <a:extLst>
            <a:ext uri="{FF2B5EF4-FFF2-40B4-BE49-F238E27FC236}">
              <a16:creationId xmlns:a16="http://schemas.microsoft.com/office/drawing/2014/main" id="{00000000-0008-0000-0200-0000C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 name="Line 469">
          <a:extLst>
            <a:ext uri="{FF2B5EF4-FFF2-40B4-BE49-F238E27FC236}">
              <a16:creationId xmlns:a16="http://schemas.microsoft.com/office/drawing/2014/main" id="{00000000-0008-0000-0200-0000D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 name="Line 470">
          <a:extLst>
            <a:ext uri="{FF2B5EF4-FFF2-40B4-BE49-F238E27FC236}">
              <a16:creationId xmlns:a16="http://schemas.microsoft.com/office/drawing/2014/main" id="{00000000-0008-0000-0200-0000D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 name="Line 471">
          <a:extLst>
            <a:ext uri="{FF2B5EF4-FFF2-40B4-BE49-F238E27FC236}">
              <a16:creationId xmlns:a16="http://schemas.microsoft.com/office/drawing/2014/main" id="{00000000-0008-0000-0200-0000D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 name="Line 472">
          <a:extLst>
            <a:ext uri="{FF2B5EF4-FFF2-40B4-BE49-F238E27FC236}">
              <a16:creationId xmlns:a16="http://schemas.microsoft.com/office/drawing/2014/main" id="{00000000-0008-0000-0200-0000D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 name="Line 473">
          <a:extLst>
            <a:ext uri="{FF2B5EF4-FFF2-40B4-BE49-F238E27FC236}">
              <a16:creationId xmlns:a16="http://schemas.microsoft.com/office/drawing/2014/main" id="{00000000-0008-0000-0200-0000D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 name="Line 474">
          <a:extLst>
            <a:ext uri="{FF2B5EF4-FFF2-40B4-BE49-F238E27FC236}">
              <a16:creationId xmlns:a16="http://schemas.microsoft.com/office/drawing/2014/main" id="{00000000-0008-0000-0200-0000D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 name="Line 475">
          <a:extLst>
            <a:ext uri="{FF2B5EF4-FFF2-40B4-BE49-F238E27FC236}">
              <a16:creationId xmlns:a16="http://schemas.microsoft.com/office/drawing/2014/main" id="{00000000-0008-0000-0200-0000D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 name="Line 476">
          <a:extLst>
            <a:ext uri="{FF2B5EF4-FFF2-40B4-BE49-F238E27FC236}">
              <a16:creationId xmlns:a16="http://schemas.microsoft.com/office/drawing/2014/main" id="{00000000-0008-0000-0200-0000D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 name="Line 477">
          <a:extLst>
            <a:ext uri="{FF2B5EF4-FFF2-40B4-BE49-F238E27FC236}">
              <a16:creationId xmlns:a16="http://schemas.microsoft.com/office/drawing/2014/main" id="{00000000-0008-0000-0200-0000D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 name="Line 478">
          <a:extLst>
            <a:ext uri="{FF2B5EF4-FFF2-40B4-BE49-F238E27FC236}">
              <a16:creationId xmlns:a16="http://schemas.microsoft.com/office/drawing/2014/main" id="{00000000-0008-0000-0200-0000D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 name="Line 479">
          <a:extLst>
            <a:ext uri="{FF2B5EF4-FFF2-40B4-BE49-F238E27FC236}">
              <a16:creationId xmlns:a16="http://schemas.microsoft.com/office/drawing/2014/main" id="{00000000-0008-0000-0200-0000D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 name="Line 480">
          <a:extLst>
            <a:ext uri="{FF2B5EF4-FFF2-40B4-BE49-F238E27FC236}">
              <a16:creationId xmlns:a16="http://schemas.microsoft.com/office/drawing/2014/main" id="{00000000-0008-0000-0200-0000D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 name="Line 481">
          <a:extLst>
            <a:ext uri="{FF2B5EF4-FFF2-40B4-BE49-F238E27FC236}">
              <a16:creationId xmlns:a16="http://schemas.microsoft.com/office/drawing/2014/main" id="{00000000-0008-0000-0200-0000D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 name="Line 482">
          <a:extLst>
            <a:ext uri="{FF2B5EF4-FFF2-40B4-BE49-F238E27FC236}">
              <a16:creationId xmlns:a16="http://schemas.microsoft.com/office/drawing/2014/main" id="{00000000-0008-0000-0200-0000D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 name="Line 483">
          <a:extLst>
            <a:ext uri="{FF2B5EF4-FFF2-40B4-BE49-F238E27FC236}">
              <a16:creationId xmlns:a16="http://schemas.microsoft.com/office/drawing/2014/main" id="{00000000-0008-0000-0200-0000D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 name="Line 484">
          <a:extLst>
            <a:ext uri="{FF2B5EF4-FFF2-40B4-BE49-F238E27FC236}">
              <a16:creationId xmlns:a16="http://schemas.microsoft.com/office/drawing/2014/main" id="{00000000-0008-0000-0200-0000D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 name="Line 485">
          <a:extLst>
            <a:ext uri="{FF2B5EF4-FFF2-40B4-BE49-F238E27FC236}">
              <a16:creationId xmlns:a16="http://schemas.microsoft.com/office/drawing/2014/main" id="{00000000-0008-0000-0200-0000E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 name="Line 486">
          <a:extLst>
            <a:ext uri="{FF2B5EF4-FFF2-40B4-BE49-F238E27FC236}">
              <a16:creationId xmlns:a16="http://schemas.microsoft.com/office/drawing/2014/main" id="{00000000-0008-0000-0200-0000E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 name="Line 487">
          <a:extLst>
            <a:ext uri="{FF2B5EF4-FFF2-40B4-BE49-F238E27FC236}">
              <a16:creationId xmlns:a16="http://schemas.microsoft.com/office/drawing/2014/main" id="{00000000-0008-0000-0200-0000E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 name="Line 488">
          <a:extLst>
            <a:ext uri="{FF2B5EF4-FFF2-40B4-BE49-F238E27FC236}">
              <a16:creationId xmlns:a16="http://schemas.microsoft.com/office/drawing/2014/main" id="{00000000-0008-0000-0200-0000E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 name="Line 489">
          <a:extLst>
            <a:ext uri="{FF2B5EF4-FFF2-40B4-BE49-F238E27FC236}">
              <a16:creationId xmlns:a16="http://schemas.microsoft.com/office/drawing/2014/main" id="{00000000-0008-0000-0200-0000E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 name="Line 490">
          <a:extLst>
            <a:ext uri="{FF2B5EF4-FFF2-40B4-BE49-F238E27FC236}">
              <a16:creationId xmlns:a16="http://schemas.microsoft.com/office/drawing/2014/main" id="{00000000-0008-0000-0200-0000E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 name="Line 491">
          <a:extLst>
            <a:ext uri="{FF2B5EF4-FFF2-40B4-BE49-F238E27FC236}">
              <a16:creationId xmlns:a16="http://schemas.microsoft.com/office/drawing/2014/main" id="{00000000-0008-0000-0200-0000E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 name="Line 492">
          <a:extLst>
            <a:ext uri="{FF2B5EF4-FFF2-40B4-BE49-F238E27FC236}">
              <a16:creationId xmlns:a16="http://schemas.microsoft.com/office/drawing/2014/main" id="{00000000-0008-0000-0200-0000E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 name="Line 493">
          <a:extLst>
            <a:ext uri="{FF2B5EF4-FFF2-40B4-BE49-F238E27FC236}">
              <a16:creationId xmlns:a16="http://schemas.microsoft.com/office/drawing/2014/main" id="{00000000-0008-0000-0200-0000E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 name="Line 494">
          <a:extLst>
            <a:ext uri="{FF2B5EF4-FFF2-40B4-BE49-F238E27FC236}">
              <a16:creationId xmlns:a16="http://schemas.microsoft.com/office/drawing/2014/main" id="{00000000-0008-0000-0200-0000E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 name="Line 495">
          <a:extLst>
            <a:ext uri="{FF2B5EF4-FFF2-40B4-BE49-F238E27FC236}">
              <a16:creationId xmlns:a16="http://schemas.microsoft.com/office/drawing/2014/main" id="{00000000-0008-0000-0200-0000E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 name="Line 496">
          <a:extLst>
            <a:ext uri="{FF2B5EF4-FFF2-40B4-BE49-F238E27FC236}">
              <a16:creationId xmlns:a16="http://schemas.microsoft.com/office/drawing/2014/main" id="{00000000-0008-0000-0200-0000E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 name="Line 497">
          <a:extLst>
            <a:ext uri="{FF2B5EF4-FFF2-40B4-BE49-F238E27FC236}">
              <a16:creationId xmlns:a16="http://schemas.microsoft.com/office/drawing/2014/main" id="{00000000-0008-0000-0200-0000E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 name="Line 498">
          <a:extLst>
            <a:ext uri="{FF2B5EF4-FFF2-40B4-BE49-F238E27FC236}">
              <a16:creationId xmlns:a16="http://schemas.microsoft.com/office/drawing/2014/main" id="{00000000-0008-0000-0200-0000E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 name="Line 499">
          <a:extLst>
            <a:ext uri="{FF2B5EF4-FFF2-40B4-BE49-F238E27FC236}">
              <a16:creationId xmlns:a16="http://schemas.microsoft.com/office/drawing/2014/main" id="{00000000-0008-0000-0200-0000E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 name="Line 500">
          <a:extLst>
            <a:ext uri="{FF2B5EF4-FFF2-40B4-BE49-F238E27FC236}">
              <a16:creationId xmlns:a16="http://schemas.microsoft.com/office/drawing/2014/main" id="{00000000-0008-0000-0200-0000E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 name="Line 501">
          <a:extLst>
            <a:ext uri="{FF2B5EF4-FFF2-40B4-BE49-F238E27FC236}">
              <a16:creationId xmlns:a16="http://schemas.microsoft.com/office/drawing/2014/main" id="{00000000-0008-0000-0200-0000F0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 name="Line 502">
          <a:extLst>
            <a:ext uri="{FF2B5EF4-FFF2-40B4-BE49-F238E27FC236}">
              <a16:creationId xmlns:a16="http://schemas.microsoft.com/office/drawing/2014/main" id="{00000000-0008-0000-0200-0000F1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 name="Line 503">
          <a:extLst>
            <a:ext uri="{FF2B5EF4-FFF2-40B4-BE49-F238E27FC236}">
              <a16:creationId xmlns:a16="http://schemas.microsoft.com/office/drawing/2014/main" id="{00000000-0008-0000-0200-0000F2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 name="Line 504">
          <a:extLst>
            <a:ext uri="{FF2B5EF4-FFF2-40B4-BE49-F238E27FC236}">
              <a16:creationId xmlns:a16="http://schemas.microsoft.com/office/drawing/2014/main" id="{00000000-0008-0000-0200-0000F3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 name="Line 505">
          <a:extLst>
            <a:ext uri="{FF2B5EF4-FFF2-40B4-BE49-F238E27FC236}">
              <a16:creationId xmlns:a16="http://schemas.microsoft.com/office/drawing/2014/main" id="{00000000-0008-0000-0200-0000F4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 name="Line 506">
          <a:extLst>
            <a:ext uri="{FF2B5EF4-FFF2-40B4-BE49-F238E27FC236}">
              <a16:creationId xmlns:a16="http://schemas.microsoft.com/office/drawing/2014/main" id="{00000000-0008-0000-0200-0000F5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 name="Line 507">
          <a:extLst>
            <a:ext uri="{FF2B5EF4-FFF2-40B4-BE49-F238E27FC236}">
              <a16:creationId xmlns:a16="http://schemas.microsoft.com/office/drawing/2014/main" id="{00000000-0008-0000-0200-0000F6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 name="Line 508">
          <a:extLst>
            <a:ext uri="{FF2B5EF4-FFF2-40B4-BE49-F238E27FC236}">
              <a16:creationId xmlns:a16="http://schemas.microsoft.com/office/drawing/2014/main" id="{00000000-0008-0000-0200-0000F7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 name="Line 509">
          <a:extLst>
            <a:ext uri="{FF2B5EF4-FFF2-40B4-BE49-F238E27FC236}">
              <a16:creationId xmlns:a16="http://schemas.microsoft.com/office/drawing/2014/main" id="{00000000-0008-0000-0200-0000F8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 name="Line 510">
          <a:extLst>
            <a:ext uri="{FF2B5EF4-FFF2-40B4-BE49-F238E27FC236}">
              <a16:creationId xmlns:a16="http://schemas.microsoft.com/office/drawing/2014/main" id="{00000000-0008-0000-0200-0000F9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 name="Line 511">
          <a:extLst>
            <a:ext uri="{FF2B5EF4-FFF2-40B4-BE49-F238E27FC236}">
              <a16:creationId xmlns:a16="http://schemas.microsoft.com/office/drawing/2014/main" id="{00000000-0008-0000-0200-0000FA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 name="Line 512">
          <a:extLst>
            <a:ext uri="{FF2B5EF4-FFF2-40B4-BE49-F238E27FC236}">
              <a16:creationId xmlns:a16="http://schemas.microsoft.com/office/drawing/2014/main" id="{00000000-0008-0000-0200-0000FB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 name="Line 513">
          <a:extLst>
            <a:ext uri="{FF2B5EF4-FFF2-40B4-BE49-F238E27FC236}">
              <a16:creationId xmlns:a16="http://schemas.microsoft.com/office/drawing/2014/main" id="{00000000-0008-0000-0200-0000FC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 name="Line 514">
          <a:extLst>
            <a:ext uri="{FF2B5EF4-FFF2-40B4-BE49-F238E27FC236}">
              <a16:creationId xmlns:a16="http://schemas.microsoft.com/office/drawing/2014/main" id="{00000000-0008-0000-0200-0000FD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 name="Line 515">
          <a:extLst>
            <a:ext uri="{FF2B5EF4-FFF2-40B4-BE49-F238E27FC236}">
              <a16:creationId xmlns:a16="http://schemas.microsoft.com/office/drawing/2014/main" id="{00000000-0008-0000-0200-0000FE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 name="Line 516">
          <a:extLst>
            <a:ext uri="{FF2B5EF4-FFF2-40B4-BE49-F238E27FC236}">
              <a16:creationId xmlns:a16="http://schemas.microsoft.com/office/drawing/2014/main" id="{00000000-0008-0000-0200-0000FF00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 name="Line 517">
          <a:extLst>
            <a:ext uri="{FF2B5EF4-FFF2-40B4-BE49-F238E27FC236}">
              <a16:creationId xmlns:a16="http://schemas.microsoft.com/office/drawing/2014/main" id="{00000000-0008-0000-0200-00000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 name="Line 518">
          <a:extLst>
            <a:ext uri="{FF2B5EF4-FFF2-40B4-BE49-F238E27FC236}">
              <a16:creationId xmlns:a16="http://schemas.microsoft.com/office/drawing/2014/main" id="{00000000-0008-0000-0200-00000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 name="Line 519">
          <a:extLst>
            <a:ext uri="{FF2B5EF4-FFF2-40B4-BE49-F238E27FC236}">
              <a16:creationId xmlns:a16="http://schemas.microsoft.com/office/drawing/2014/main" id="{00000000-0008-0000-0200-00000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 name="Line 520">
          <a:extLst>
            <a:ext uri="{FF2B5EF4-FFF2-40B4-BE49-F238E27FC236}">
              <a16:creationId xmlns:a16="http://schemas.microsoft.com/office/drawing/2014/main" id="{00000000-0008-0000-0200-00000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 name="Line 521">
          <a:extLst>
            <a:ext uri="{FF2B5EF4-FFF2-40B4-BE49-F238E27FC236}">
              <a16:creationId xmlns:a16="http://schemas.microsoft.com/office/drawing/2014/main" id="{00000000-0008-0000-0200-00000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 name="Line 522">
          <a:extLst>
            <a:ext uri="{FF2B5EF4-FFF2-40B4-BE49-F238E27FC236}">
              <a16:creationId xmlns:a16="http://schemas.microsoft.com/office/drawing/2014/main" id="{00000000-0008-0000-0200-00000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 name="Line 523">
          <a:extLst>
            <a:ext uri="{FF2B5EF4-FFF2-40B4-BE49-F238E27FC236}">
              <a16:creationId xmlns:a16="http://schemas.microsoft.com/office/drawing/2014/main" id="{00000000-0008-0000-0200-00000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 name="Line 524">
          <a:extLst>
            <a:ext uri="{FF2B5EF4-FFF2-40B4-BE49-F238E27FC236}">
              <a16:creationId xmlns:a16="http://schemas.microsoft.com/office/drawing/2014/main" id="{00000000-0008-0000-0200-00000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 name="Line 525">
          <a:extLst>
            <a:ext uri="{FF2B5EF4-FFF2-40B4-BE49-F238E27FC236}">
              <a16:creationId xmlns:a16="http://schemas.microsoft.com/office/drawing/2014/main" id="{00000000-0008-0000-0200-00000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 name="Line 526">
          <a:extLst>
            <a:ext uri="{FF2B5EF4-FFF2-40B4-BE49-F238E27FC236}">
              <a16:creationId xmlns:a16="http://schemas.microsoft.com/office/drawing/2014/main" id="{00000000-0008-0000-0200-00000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 name="Line 527">
          <a:extLst>
            <a:ext uri="{FF2B5EF4-FFF2-40B4-BE49-F238E27FC236}">
              <a16:creationId xmlns:a16="http://schemas.microsoft.com/office/drawing/2014/main" id="{00000000-0008-0000-0200-00000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 name="Line 528">
          <a:extLst>
            <a:ext uri="{FF2B5EF4-FFF2-40B4-BE49-F238E27FC236}">
              <a16:creationId xmlns:a16="http://schemas.microsoft.com/office/drawing/2014/main" id="{00000000-0008-0000-0200-00000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 name="Line 529">
          <a:extLst>
            <a:ext uri="{FF2B5EF4-FFF2-40B4-BE49-F238E27FC236}">
              <a16:creationId xmlns:a16="http://schemas.microsoft.com/office/drawing/2014/main" id="{00000000-0008-0000-0200-00000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 name="Line 530">
          <a:extLst>
            <a:ext uri="{FF2B5EF4-FFF2-40B4-BE49-F238E27FC236}">
              <a16:creationId xmlns:a16="http://schemas.microsoft.com/office/drawing/2014/main" id="{00000000-0008-0000-0200-00000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 name="Line 531">
          <a:extLst>
            <a:ext uri="{FF2B5EF4-FFF2-40B4-BE49-F238E27FC236}">
              <a16:creationId xmlns:a16="http://schemas.microsoft.com/office/drawing/2014/main" id="{00000000-0008-0000-0200-00000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 name="Line 532">
          <a:extLst>
            <a:ext uri="{FF2B5EF4-FFF2-40B4-BE49-F238E27FC236}">
              <a16:creationId xmlns:a16="http://schemas.microsoft.com/office/drawing/2014/main" id="{00000000-0008-0000-0200-00000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 name="Line 533">
          <a:extLst>
            <a:ext uri="{FF2B5EF4-FFF2-40B4-BE49-F238E27FC236}">
              <a16:creationId xmlns:a16="http://schemas.microsoft.com/office/drawing/2014/main" id="{00000000-0008-0000-0200-00001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 name="Line 534">
          <a:extLst>
            <a:ext uri="{FF2B5EF4-FFF2-40B4-BE49-F238E27FC236}">
              <a16:creationId xmlns:a16="http://schemas.microsoft.com/office/drawing/2014/main" id="{00000000-0008-0000-0200-00001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 name="Line 535">
          <a:extLst>
            <a:ext uri="{FF2B5EF4-FFF2-40B4-BE49-F238E27FC236}">
              <a16:creationId xmlns:a16="http://schemas.microsoft.com/office/drawing/2014/main" id="{00000000-0008-0000-0200-00001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 name="Line 536">
          <a:extLst>
            <a:ext uri="{FF2B5EF4-FFF2-40B4-BE49-F238E27FC236}">
              <a16:creationId xmlns:a16="http://schemas.microsoft.com/office/drawing/2014/main" id="{00000000-0008-0000-0200-00001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 name="Line 537">
          <a:extLst>
            <a:ext uri="{FF2B5EF4-FFF2-40B4-BE49-F238E27FC236}">
              <a16:creationId xmlns:a16="http://schemas.microsoft.com/office/drawing/2014/main" id="{00000000-0008-0000-0200-00001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 name="Line 538">
          <a:extLst>
            <a:ext uri="{FF2B5EF4-FFF2-40B4-BE49-F238E27FC236}">
              <a16:creationId xmlns:a16="http://schemas.microsoft.com/office/drawing/2014/main" id="{00000000-0008-0000-0200-00001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 name="Line 539">
          <a:extLst>
            <a:ext uri="{FF2B5EF4-FFF2-40B4-BE49-F238E27FC236}">
              <a16:creationId xmlns:a16="http://schemas.microsoft.com/office/drawing/2014/main" id="{00000000-0008-0000-0200-00001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 name="Line 540">
          <a:extLst>
            <a:ext uri="{FF2B5EF4-FFF2-40B4-BE49-F238E27FC236}">
              <a16:creationId xmlns:a16="http://schemas.microsoft.com/office/drawing/2014/main" id="{00000000-0008-0000-0200-00001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 name="Line 541">
          <a:extLst>
            <a:ext uri="{FF2B5EF4-FFF2-40B4-BE49-F238E27FC236}">
              <a16:creationId xmlns:a16="http://schemas.microsoft.com/office/drawing/2014/main" id="{00000000-0008-0000-0200-00001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 name="Line 542">
          <a:extLst>
            <a:ext uri="{FF2B5EF4-FFF2-40B4-BE49-F238E27FC236}">
              <a16:creationId xmlns:a16="http://schemas.microsoft.com/office/drawing/2014/main" id="{00000000-0008-0000-0200-00001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 name="Line 543">
          <a:extLst>
            <a:ext uri="{FF2B5EF4-FFF2-40B4-BE49-F238E27FC236}">
              <a16:creationId xmlns:a16="http://schemas.microsoft.com/office/drawing/2014/main" id="{00000000-0008-0000-0200-00001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 name="Line 544">
          <a:extLst>
            <a:ext uri="{FF2B5EF4-FFF2-40B4-BE49-F238E27FC236}">
              <a16:creationId xmlns:a16="http://schemas.microsoft.com/office/drawing/2014/main" id="{00000000-0008-0000-0200-00001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 name="Line 545">
          <a:extLst>
            <a:ext uri="{FF2B5EF4-FFF2-40B4-BE49-F238E27FC236}">
              <a16:creationId xmlns:a16="http://schemas.microsoft.com/office/drawing/2014/main" id="{00000000-0008-0000-0200-00001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 name="Line 546">
          <a:extLst>
            <a:ext uri="{FF2B5EF4-FFF2-40B4-BE49-F238E27FC236}">
              <a16:creationId xmlns:a16="http://schemas.microsoft.com/office/drawing/2014/main" id="{00000000-0008-0000-0200-00001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 name="Line 547">
          <a:extLst>
            <a:ext uri="{FF2B5EF4-FFF2-40B4-BE49-F238E27FC236}">
              <a16:creationId xmlns:a16="http://schemas.microsoft.com/office/drawing/2014/main" id="{00000000-0008-0000-0200-00001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 name="Line 548">
          <a:extLst>
            <a:ext uri="{FF2B5EF4-FFF2-40B4-BE49-F238E27FC236}">
              <a16:creationId xmlns:a16="http://schemas.microsoft.com/office/drawing/2014/main" id="{00000000-0008-0000-0200-00001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 name="Line 549">
          <a:extLst>
            <a:ext uri="{FF2B5EF4-FFF2-40B4-BE49-F238E27FC236}">
              <a16:creationId xmlns:a16="http://schemas.microsoft.com/office/drawing/2014/main" id="{00000000-0008-0000-0200-00002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 name="Line 550">
          <a:extLst>
            <a:ext uri="{FF2B5EF4-FFF2-40B4-BE49-F238E27FC236}">
              <a16:creationId xmlns:a16="http://schemas.microsoft.com/office/drawing/2014/main" id="{00000000-0008-0000-0200-00002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 name="Line 551">
          <a:extLst>
            <a:ext uri="{FF2B5EF4-FFF2-40B4-BE49-F238E27FC236}">
              <a16:creationId xmlns:a16="http://schemas.microsoft.com/office/drawing/2014/main" id="{00000000-0008-0000-0200-00002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 name="Line 552">
          <a:extLst>
            <a:ext uri="{FF2B5EF4-FFF2-40B4-BE49-F238E27FC236}">
              <a16:creationId xmlns:a16="http://schemas.microsoft.com/office/drawing/2014/main" id="{00000000-0008-0000-0200-00002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 name="Line 553">
          <a:extLst>
            <a:ext uri="{FF2B5EF4-FFF2-40B4-BE49-F238E27FC236}">
              <a16:creationId xmlns:a16="http://schemas.microsoft.com/office/drawing/2014/main" id="{00000000-0008-0000-0200-00002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 name="Line 554">
          <a:extLst>
            <a:ext uri="{FF2B5EF4-FFF2-40B4-BE49-F238E27FC236}">
              <a16:creationId xmlns:a16="http://schemas.microsoft.com/office/drawing/2014/main" id="{00000000-0008-0000-0200-00002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 name="Line 555">
          <a:extLst>
            <a:ext uri="{FF2B5EF4-FFF2-40B4-BE49-F238E27FC236}">
              <a16:creationId xmlns:a16="http://schemas.microsoft.com/office/drawing/2014/main" id="{00000000-0008-0000-0200-00002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 name="Line 556">
          <a:extLst>
            <a:ext uri="{FF2B5EF4-FFF2-40B4-BE49-F238E27FC236}">
              <a16:creationId xmlns:a16="http://schemas.microsoft.com/office/drawing/2014/main" id="{00000000-0008-0000-0200-00002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 name="Line 557">
          <a:extLst>
            <a:ext uri="{FF2B5EF4-FFF2-40B4-BE49-F238E27FC236}">
              <a16:creationId xmlns:a16="http://schemas.microsoft.com/office/drawing/2014/main" id="{00000000-0008-0000-0200-00002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 name="Line 558">
          <a:extLst>
            <a:ext uri="{FF2B5EF4-FFF2-40B4-BE49-F238E27FC236}">
              <a16:creationId xmlns:a16="http://schemas.microsoft.com/office/drawing/2014/main" id="{00000000-0008-0000-0200-00002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 name="Line 559">
          <a:extLst>
            <a:ext uri="{FF2B5EF4-FFF2-40B4-BE49-F238E27FC236}">
              <a16:creationId xmlns:a16="http://schemas.microsoft.com/office/drawing/2014/main" id="{00000000-0008-0000-0200-00002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 name="Line 560">
          <a:extLst>
            <a:ext uri="{FF2B5EF4-FFF2-40B4-BE49-F238E27FC236}">
              <a16:creationId xmlns:a16="http://schemas.microsoft.com/office/drawing/2014/main" id="{00000000-0008-0000-0200-00002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 name="Line 561">
          <a:extLst>
            <a:ext uri="{FF2B5EF4-FFF2-40B4-BE49-F238E27FC236}">
              <a16:creationId xmlns:a16="http://schemas.microsoft.com/office/drawing/2014/main" id="{00000000-0008-0000-0200-00002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 name="Line 562">
          <a:extLst>
            <a:ext uri="{FF2B5EF4-FFF2-40B4-BE49-F238E27FC236}">
              <a16:creationId xmlns:a16="http://schemas.microsoft.com/office/drawing/2014/main" id="{00000000-0008-0000-0200-00002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 name="Line 563">
          <a:extLst>
            <a:ext uri="{FF2B5EF4-FFF2-40B4-BE49-F238E27FC236}">
              <a16:creationId xmlns:a16="http://schemas.microsoft.com/office/drawing/2014/main" id="{00000000-0008-0000-0200-00002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 name="Line 564">
          <a:extLst>
            <a:ext uri="{FF2B5EF4-FFF2-40B4-BE49-F238E27FC236}">
              <a16:creationId xmlns:a16="http://schemas.microsoft.com/office/drawing/2014/main" id="{00000000-0008-0000-0200-00002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 name="Line 565">
          <a:extLst>
            <a:ext uri="{FF2B5EF4-FFF2-40B4-BE49-F238E27FC236}">
              <a16:creationId xmlns:a16="http://schemas.microsoft.com/office/drawing/2014/main" id="{00000000-0008-0000-0200-00003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 name="Line 566">
          <a:extLst>
            <a:ext uri="{FF2B5EF4-FFF2-40B4-BE49-F238E27FC236}">
              <a16:creationId xmlns:a16="http://schemas.microsoft.com/office/drawing/2014/main" id="{00000000-0008-0000-0200-00003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 name="Line 567">
          <a:extLst>
            <a:ext uri="{FF2B5EF4-FFF2-40B4-BE49-F238E27FC236}">
              <a16:creationId xmlns:a16="http://schemas.microsoft.com/office/drawing/2014/main" id="{00000000-0008-0000-0200-00003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 name="Line 568">
          <a:extLst>
            <a:ext uri="{FF2B5EF4-FFF2-40B4-BE49-F238E27FC236}">
              <a16:creationId xmlns:a16="http://schemas.microsoft.com/office/drawing/2014/main" id="{00000000-0008-0000-0200-00003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 name="Line 569">
          <a:extLst>
            <a:ext uri="{FF2B5EF4-FFF2-40B4-BE49-F238E27FC236}">
              <a16:creationId xmlns:a16="http://schemas.microsoft.com/office/drawing/2014/main" id="{00000000-0008-0000-0200-00003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 name="Line 570">
          <a:extLst>
            <a:ext uri="{FF2B5EF4-FFF2-40B4-BE49-F238E27FC236}">
              <a16:creationId xmlns:a16="http://schemas.microsoft.com/office/drawing/2014/main" id="{00000000-0008-0000-0200-00003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 name="Line 571">
          <a:extLst>
            <a:ext uri="{FF2B5EF4-FFF2-40B4-BE49-F238E27FC236}">
              <a16:creationId xmlns:a16="http://schemas.microsoft.com/office/drawing/2014/main" id="{00000000-0008-0000-0200-00003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 name="Line 572">
          <a:extLst>
            <a:ext uri="{FF2B5EF4-FFF2-40B4-BE49-F238E27FC236}">
              <a16:creationId xmlns:a16="http://schemas.microsoft.com/office/drawing/2014/main" id="{00000000-0008-0000-0200-00003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 name="Line 573">
          <a:extLst>
            <a:ext uri="{FF2B5EF4-FFF2-40B4-BE49-F238E27FC236}">
              <a16:creationId xmlns:a16="http://schemas.microsoft.com/office/drawing/2014/main" id="{00000000-0008-0000-0200-00003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 name="Line 574">
          <a:extLst>
            <a:ext uri="{FF2B5EF4-FFF2-40B4-BE49-F238E27FC236}">
              <a16:creationId xmlns:a16="http://schemas.microsoft.com/office/drawing/2014/main" id="{00000000-0008-0000-0200-00003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 name="Line 575">
          <a:extLst>
            <a:ext uri="{FF2B5EF4-FFF2-40B4-BE49-F238E27FC236}">
              <a16:creationId xmlns:a16="http://schemas.microsoft.com/office/drawing/2014/main" id="{00000000-0008-0000-0200-00003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 name="Line 576">
          <a:extLst>
            <a:ext uri="{FF2B5EF4-FFF2-40B4-BE49-F238E27FC236}">
              <a16:creationId xmlns:a16="http://schemas.microsoft.com/office/drawing/2014/main" id="{00000000-0008-0000-0200-00003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 name="Line 577">
          <a:extLst>
            <a:ext uri="{FF2B5EF4-FFF2-40B4-BE49-F238E27FC236}">
              <a16:creationId xmlns:a16="http://schemas.microsoft.com/office/drawing/2014/main" id="{00000000-0008-0000-0200-00003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 name="Line 578">
          <a:extLst>
            <a:ext uri="{FF2B5EF4-FFF2-40B4-BE49-F238E27FC236}">
              <a16:creationId xmlns:a16="http://schemas.microsoft.com/office/drawing/2014/main" id="{00000000-0008-0000-0200-00003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 name="Line 579">
          <a:extLst>
            <a:ext uri="{FF2B5EF4-FFF2-40B4-BE49-F238E27FC236}">
              <a16:creationId xmlns:a16="http://schemas.microsoft.com/office/drawing/2014/main" id="{00000000-0008-0000-0200-00003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 name="Line 580">
          <a:extLst>
            <a:ext uri="{FF2B5EF4-FFF2-40B4-BE49-F238E27FC236}">
              <a16:creationId xmlns:a16="http://schemas.microsoft.com/office/drawing/2014/main" id="{00000000-0008-0000-0200-00003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 name="Line 581">
          <a:extLst>
            <a:ext uri="{FF2B5EF4-FFF2-40B4-BE49-F238E27FC236}">
              <a16:creationId xmlns:a16="http://schemas.microsoft.com/office/drawing/2014/main" id="{00000000-0008-0000-0200-00004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 name="Line 582">
          <a:extLst>
            <a:ext uri="{FF2B5EF4-FFF2-40B4-BE49-F238E27FC236}">
              <a16:creationId xmlns:a16="http://schemas.microsoft.com/office/drawing/2014/main" id="{00000000-0008-0000-0200-00004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 name="Line 583">
          <a:extLst>
            <a:ext uri="{FF2B5EF4-FFF2-40B4-BE49-F238E27FC236}">
              <a16:creationId xmlns:a16="http://schemas.microsoft.com/office/drawing/2014/main" id="{00000000-0008-0000-0200-00004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 name="Line 584">
          <a:extLst>
            <a:ext uri="{FF2B5EF4-FFF2-40B4-BE49-F238E27FC236}">
              <a16:creationId xmlns:a16="http://schemas.microsoft.com/office/drawing/2014/main" id="{00000000-0008-0000-0200-00004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 name="Line 585">
          <a:extLst>
            <a:ext uri="{FF2B5EF4-FFF2-40B4-BE49-F238E27FC236}">
              <a16:creationId xmlns:a16="http://schemas.microsoft.com/office/drawing/2014/main" id="{00000000-0008-0000-0200-00004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 name="Line 586">
          <a:extLst>
            <a:ext uri="{FF2B5EF4-FFF2-40B4-BE49-F238E27FC236}">
              <a16:creationId xmlns:a16="http://schemas.microsoft.com/office/drawing/2014/main" id="{00000000-0008-0000-0200-00004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 name="Line 587">
          <a:extLst>
            <a:ext uri="{FF2B5EF4-FFF2-40B4-BE49-F238E27FC236}">
              <a16:creationId xmlns:a16="http://schemas.microsoft.com/office/drawing/2014/main" id="{00000000-0008-0000-0200-00004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 name="Line 588">
          <a:extLst>
            <a:ext uri="{FF2B5EF4-FFF2-40B4-BE49-F238E27FC236}">
              <a16:creationId xmlns:a16="http://schemas.microsoft.com/office/drawing/2014/main" id="{00000000-0008-0000-0200-00004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 name="Line 589">
          <a:extLst>
            <a:ext uri="{FF2B5EF4-FFF2-40B4-BE49-F238E27FC236}">
              <a16:creationId xmlns:a16="http://schemas.microsoft.com/office/drawing/2014/main" id="{00000000-0008-0000-0200-00004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 name="Line 590">
          <a:extLst>
            <a:ext uri="{FF2B5EF4-FFF2-40B4-BE49-F238E27FC236}">
              <a16:creationId xmlns:a16="http://schemas.microsoft.com/office/drawing/2014/main" id="{00000000-0008-0000-0200-00004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 name="Line 591">
          <a:extLst>
            <a:ext uri="{FF2B5EF4-FFF2-40B4-BE49-F238E27FC236}">
              <a16:creationId xmlns:a16="http://schemas.microsoft.com/office/drawing/2014/main" id="{00000000-0008-0000-0200-00004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 name="Line 592">
          <a:extLst>
            <a:ext uri="{FF2B5EF4-FFF2-40B4-BE49-F238E27FC236}">
              <a16:creationId xmlns:a16="http://schemas.microsoft.com/office/drawing/2014/main" id="{00000000-0008-0000-0200-00004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2" name="Line 593">
          <a:extLst>
            <a:ext uri="{FF2B5EF4-FFF2-40B4-BE49-F238E27FC236}">
              <a16:creationId xmlns:a16="http://schemas.microsoft.com/office/drawing/2014/main" id="{00000000-0008-0000-0200-00004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3" name="Line 594">
          <a:extLst>
            <a:ext uri="{FF2B5EF4-FFF2-40B4-BE49-F238E27FC236}">
              <a16:creationId xmlns:a16="http://schemas.microsoft.com/office/drawing/2014/main" id="{00000000-0008-0000-0200-00004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4" name="Line 595">
          <a:extLst>
            <a:ext uri="{FF2B5EF4-FFF2-40B4-BE49-F238E27FC236}">
              <a16:creationId xmlns:a16="http://schemas.microsoft.com/office/drawing/2014/main" id="{00000000-0008-0000-0200-00004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5" name="Line 596">
          <a:extLst>
            <a:ext uri="{FF2B5EF4-FFF2-40B4-BE49-F238E27FC236}">
              <a16:creationId xmlns:a16="http://schemas.microsoft.com/office/drawing/2014/main" id="{00000000-0008-0000-0200-00004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6" name="Line 597">
          <a:extLst>
            <a:ext uri="{FF2B5EF4-FFF2-40B4-BE49-F238E27FC236}">
              <a16:creationId xmlns:a16="http://schemas.microsoft.com/office/drawing/2014/main" id="{00000000-0008-0000-0200-00005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7" name="Line 598">
          <a:extLst>
            <a:ext uri="{FF2B5EF4-FFF2-40B4-BE49-F238E27FC236}">
              <a16:creationId xmlns:a16="http://schemas.microsoft.com/office/drawing/2014/main" id="{00000000-0008-0000-0200-00005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8" name="Line 599">
          <a:extLst>
            <a:ext uri="{FF2B5EF4-FFF2-40B4-BE49-F238E27FC236}">
              <a16:creationId xmlns:a16="http://schemas.microsoft.com/office/drawing/2014/main" id="{00000000-0008-0000-0200-00005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9" name="Line 600">
          <a:extLst>
            <a:ext uri="{FF2B5EF4-FFF2-40B4-BE49-F238E27FC236}">
              <a16:creationId xmlns:a16="http://schemas.microsoft.com/office/drawing/2014/main" id="{00000000-0008-0000-0200-00005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0" name="Line 601">
          <a:extLst>
            <a:ext uri="{FF2B5EF4-FFF2-40B4-BE49-F238E27FC236}">
              <a16:creationId xmlns:a16="http://schemas.microsoft.com/office/drawing/2014/main" id="{00000000-0008-0000-0200-00005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1" name="Line 602">
          <a:extLst>
            <a:ext uri="{FF2B5EF4-FFF2-40B4-BE49-F238E27FC236}">
              <a16:creationId xmlns:a16="http://schemas.microsoft.com/office/drawing/2014/main" id="{00000000-0008-0000-0200-00005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2" name="Line 603">
          <a:extLst>
            <a:ext uri="{FF2B5EF4-FFF2-40B4-BE49-F238E27FC236}">
              <a16:creationId xmlns:a16="http://schemas.microsoft.com/office/drawing/2014/main" id="{00000000-0008-0000-0200-00005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3" name="Line 604">
          <a:extLst>
            <a:ext uri="{FF2B5EF4-FFF2-40B4-BE49-F238E27FC236}">
              <a16:creationId xmlns:a16="http://schemas.microsoft.com/office/drawing/2014/main" id="{00000000-0008-0000-0200-00005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4" name="Line 605">
          <a:extLst>
            <a:ext uri="{FF2B5EF4-FFF2-40B4-BE49-F238E27FC236}">
              <a16:creationId xmlns:a16="http://schemas.microsoft.com/office/drawing/2014/main" id="{00000000-0008-0000-0200-00005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5" name="Line 606">
          <a:extLst>
            <a:ext uri="{FF2B5EF4-FFF2-40B4-BE49-F238E27FC236}">
              <a16:creationId xmlns:a16="http://schemas.microsoft.com/office/drawing/2014/main" id="{00000000-0008-0000-0200-00005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6" name="Line 607">
          <a:extLst>
            <a:ext uri="{FF2B5EF4-FFF2-40B4-BE49-F238E27FC236}">
              <a16:creationId xmlns:a16="http://schemas.microsoft.com/office/drawing/2014/main" id="{00000000-0008-0000-0200-00005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7" name="Line 608">
          <a:extLst>
            <a:ext uri="{FF2B5EF4-FFF2-40B4-BE49-F238E27FC236}">
              <a16:creationId xmlns:a16="http://schemas.microsoft.com/office/drawing/2014/main" id="{00000000-0008-0000-0200-00005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8" name="Line 609">
          <a:extLst>
            <a:ext uri="{FF2B5EF4-FFF2-40B4-BE49-F238E27FC236}">
              <a16:creationId xmlns:a16="http://schemas.microsoft.com/office/drawing/2014/main" id="{00000000-0008-0000-0200-00005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49" name="Line 610">
          <a:extLst>
            <a:ext uri="{FF2B5EF4-FFF2-40B4-BE49-F238E27FC236}">
              <a16:creationId xmlns:a16="http://schemas.microsoft.com/office/drawing/2014/main" id="{00000000-0008-0000-0200-00005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0" name="Line 611">
          <a:extLst>
            <a:ext uri="{FF2B5EF4-FFF2-40B4-BE49-F238E27FC236}">
              <a16:creationId xmlns:a16="http://schemas.microsoft.com/office/drawing/2014/main" id="{00000000-0008-0000-0200-00005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1" name="Line 612">
          <a:extLst>
            <a:ext uri="{FF2B5EF4-FFF2-40B4-BE49-F238E27FC236}">
              <a16:creationId xmlns:a16="http://schemas.microsoft.com/office/drawing/2014/main" id="{00000000-0008-0000-0200-00005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2" name="Line 613">
          <a:extLst>
            <a:ext uri="{FF2B5EF4-FFF2-40B4-BE49-F238E27FC236}">
              <a16:creationId xmlns:a16="http://schemas.microsoft.com/office/drawing/2014/main" id="{00000000-0008-0000-0200-00006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3" name="Line 614">
          <a:extLst>
            <a:ext uri="{FF2B5EF4-FFF2-40B4-BE49-F238E27FC236}">
              <a16:creationId xmlns:a16="http://schemas.microsoft.com/office/drawing/2014/main" id="{00000000-0008-0000-0200-00006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4" name="Line 615">
          <a:extLst>
            <a:ext uri="{FF2B5EF4-FFF2-40B4-BE49-F238E27FC236}">
              <a16:creationId xmlns:a16="http://schemas.microsoft.com/office/drawing/2014/main" id="{00000000-0008-0000-0200-00006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5" name="Line 616">
          <a:extLst>
            <a:ext uri="{FF2B5EF4-FFF2-40B4-BE49-F238E27FC236}">
              <a16:creationId xmlns:a16="http://schemas.microsoft.com/office/drawing/2014/main" id="{00000000-0008-0000-0200-00006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6" name="Line 617">
          <a:extLst>
            <a:ext uri="{FF2B5EF4-FFF2-40B4-BE49-F238E27FC236}">
              <a16:creationId xmlns:a16="http://schemas.microsoft.com/office/drawing/2014/main" id="{00000000-0008-0000-0200-00006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7" name="Line 618">
          <a:extLst>
            <a:ext uri="{FF2B5EF4-FFF2-40B4-BE49-F238E27FC236}">
              <a16:creationId xmlns:a16="http://schemas.microsoft.com/office/drawing/2014/main" id="{00000000-0008-0000-0200-00006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8" name="Line 619">
          <a:extLst>
            <a:ext uri="{FF2B5EF4-FFF2-40B4-BE49-F238E27FC236}">
              <a16:creationId xmlns:a16="http://schemas.microsoft.com/office/drawing/2014/main" id="{00000000-0008-0000-0200-00006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59" name="Line 620">
          <a:extLst>
            <a:ext uri="{FF2B5EF4-FFF2-40B4-BE49-F238E27FC236}">
              <a16:creationId xmlns:a16="http://schemas.microsoft.com/office/drawing/2014/main" id="{00000000-0008-0000-0200-00006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0" name="Line 621">
          <a:extLst>
            <a:ext uri="{FF2B5EF4-FFF2-40B4-BE49-F238E27FC236}">
              <a16:creationId xmlns:a16="http://schemas.microsoft.com/office/drawing/2014/main" id="{00000000-0008-0000-0200-00006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1" name="Line 622">
          <a:extLst>
            <a:ext uri="{FF2B5EF4-FFF2-40B4-BE49-F238E27FC236}">
              <a16:creationId xmlns:a16="http://schemas.microsoft.com/office/drawing/2014/main" id="{00000000-0008-0000-0200-00006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2" name="Line 623">
          <a:extLst>
            <a:ext uri="{FF2B5EF4-FFF2-40B4-BE49-F238E27FC236}">
              <a16:creationId xmlns:a16="http://schemas.microsoft.com/office/drawing/2014/main" id="{00000000-0008-0000-0200-00006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3" name="Line 624">
          <a:extLst>
            <a:ext uri="{FF2B5EF4-FFF2-40B4-BE49-F238E27FC236}">
              <a16:creationId xmlns:a16="http://schemas.microsoft.com/office/drawing/2014/main" id="{00000000-0008-0000-0200-00006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4" name="Line 625">
          <a:extLst>
            <a:ext uri="{FF2B5EF4-FFF2-40B4-BE49-F238E27FC236}">
              <a16:creationId xmlns:a16="http://schemas.microsoft.com/office/drawing/2014/main" id="{00000000-0008-0000-0200-00006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5" name="Line 626">
          <a:extLst>
            <a:ext uri="{FF2B5EF4-FFF2-40B4-BE49-F238E27FC236}">
              <a16:creationId xmlns:a16="http://schemas.microsoft.com/office/drawing/2014/main" id="{00000000-0008-0000-0200-00006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6" name="Line 627">
          <a:extLst>
            <a:ext uri="{FF2B5EF4-FFF2-40B4-BE49-F238E27FC236}">
              <a16:creationId xmlns:a16="http://schemas.microsoft.com/office/drawing/2014/main" id="{00000000-0008-0000-0200-00006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7" name="Line 628">
          <a:extLst>
            <a:ext uri="{FF2B5EF4-FFF2-40B4-BE49-F238E27FC236}">
              <a16:creationId xmlns:a16="http://schemas.microsoft.com/office/drawing/2014/main" id="{00000000-0008-0000-0200-00006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8" name="Line 629">
          <a:extLst>
            <a:ext uri="{FF2B5EF4-FFF2-40B4-BE49-F238E27FC236}">
              <a16:creationId xmlns:a16="http://schemas.microsoft.com/office/drawing/2014/main" id="{00000000-0008-0000-0200-00007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69" name="Line 630">
          <a:extLst>
            <a:ext uri="{FF2B5EF4-FFF2-40B4-BE49-F238E27FC236}">
              <a16:creationId xmlns:a16="http://schemas.microsoft.com/office/drawing/2014/main" id="{00000000-0008-0000-0200-00007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0" name="Line 631">
          <a:extLst>
            <a:ext uri="{FF2B5EF4-FFF2-40B4-BE49-F238E27FC236}">
              <a16:creationId xmlns:a16="http://schemas.microsoft.com/office/drawing/2014/main" id="{00000000-0008-0000-0200-00007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1" name="Line 632">
          <a:extLst>
            <a:ext uri="{FF2B5EF4-FFF2-40B4-BE49-F238E27FC236}">
              <a16:creationId xmlns:a16="http://schemas.microsoft.com/office/drawing/2014/main" id="{00000000-0008-0000-0200-00007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2" name="Line 633">
          <a:extLst>
            <a:ext uri="{FF2B5EF4-FFF2-40B4-BE49-F238E27FC236}">
              <a16:creationId xmlns:a16="http://schemas.microsoft.com/office/drawing/2014/main" id="{00000000-0008-0000-0200-00007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3" name="Line 634">
          <a:extLst>
            <a:ext uri="{FF2B5EF4-FFF2-40B4-BE49-F238E27FC236}">
              <a16:creationId xmlns:a16="http://schemas.microsoft.com/office/drawing/2014/main" id="{00000000-0008-0000-0200-00007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4" name="Line 635">
          <a:extLst>
            <a:ext uri="{FF2B5EF4-FFF2-40B4-BE49-F238E27FC236}">
              <a16:creationId xmlns:a16="http://schemas.microsoft.com/office/drawing/2014/main" id="{00000000-0008-0000-0200-00007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5" name="Line 636">
          <a:extLst>
            <a:ext uri="{FF2B5EF4-FFF2-40B4-BE49-F238E27FC236}">
              <a16:creationId xmlns:a16="http://schemas.microsoft.com/office/drawing/2014/main" id="{00000000-0008-0000-0200-00007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6" name="Line 637">
          <a:extLst>
            <a:ext uri="{FF2B5EF4-FFF2-40B4-BE49-F238E27FC236}">
              <a16:creationId xmlns:a16="http://schemas.microsoft.com/office/drawing/2014/main" id="{00000000-0008-0000-0200-00007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7" name="Line 638">
          <a:extLst>
            <a:ext uri="{FF2B5EF4-FFF2-40B4-BE49-F238E27FC236}">
              <a16:creationId xmlns:a16="http://schemas.microsoft.com/office/drawing/2014/main" id="{00000000-0008-0000-0200-00007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8" name="Line 639">
          <a:extLst>
            <a:ext uri="{FF2B5EF4-FFF2-40B4-BE49-F238E27FC236}">
              <a16:creationId xmlns:a16="http://schemas.microsoft.com/office/drawing/2014/main" id="{00000000-0008-0000-0200-00007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79" name="Line 640">
          <a:extLst>
            <a:ext uri="{FF2B5EF4-FFF2-40B4-BE49-F238E27FC236}">
              <a16:creationId xmlns:a16="http://schemas.microsoft.com/office/drawing/2014/main" id="{00000000-0008-0000-0200-00007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0" name="Line 641">
          <a:extLst>
            <a:ext uri="{FF2B5EF4-FFF2-40B4-BE49-F238E27FC236}">
              <a16:creationId xmlns:a16="http://schemas.microsoft.com/office/drawing/2014/main" id="{00000000-0008-0000-0200-00007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1" name="Line 642">
          <a:extLst>
            <a:ext uri="{FF2B5EF4-FFF2-40B4-BE49-F238E27FC236}">
              <a16:creationId xmlns:a16="http://schemas.microsoft.com/office/drawing/2014/main" id="{00000000-0008-0000-0200-00007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2" name="Line 643">
          <a:extLst>
            <a:ext uri="{FF2B5EF4-FFF2-40B4-BE49-F238E27FC236}">
              <a16:creationId xmlns:a16="http://schemas.microsoft.com/office/drawing/2014/main" id="{00000000-0008-0000-0200-00007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3" name="Line 644">
          <a:extLst>
            <a:ext uri="{FF2B5EF4-FFF2-40B4-BE49-F238E27FC236}">
              <a16:creationId xmlns:a16="http://schemas.microsoft.com/office/drawing/2014/main" id="{00000000-0008-0000-0200-00007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4" name="Line 645">
          <a:extLst>
            <a:ext uri="{FF2B5EF4-FFF2-40B4-BE49-F238E27FC236}">
              <a16:creationId xmlns:a16="http://schemas.microsoft.com/office/drawing/2014/main" id="{00000000-0008-0000-0200-00008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5" name="Line 646">
          <a:extLst>
            <a:ext uri="{FF2B5EF4-FFF2-40B4-BE49-F238E27FC236}">
              <a16:creationId xmlns:a16="http://schemas.microsoft.com/office/drawing/2014/main" id="{00000000-0008-0000-0200-00008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6" name="Line 647">
          <a:extLst>
            <a:ext uri="{FF2B5EF4-FFF2-40B4-BE49-F238E27FC236}">
              <a16:creationId xmlns:a16="http://schemas.microsoft.com/office/drawing/2014/main" id="{00000000-0008-0000-0200-00008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7" name="Line 648">
          <a:extLst>
            <a:ext uri="{FF2B5EF4-FFF2-40B4-BE49-F238E27FC236}">
              <a16:creationId xmlns:a16="http://schemas.microsoft.com/office/drawing/2014/main" id="{00000000-0008-0000-0200-00008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8" name="Line 649">
          <a:extLst>
            <a:ext uri="{FF2B5EF4-FFF2-40B4-BE49-F238E27FC236}">
              <a16:creationId xmlns:a16="http://schemas.microsoft.com/office/drawing/2014/main" id="{00000000-0008-0000-0200-00008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89" name="Line 650">
          <a:extLst>
            <a:ext uri="{FF2B5EF4-FFF2-40B4-BE49-F238E27FC236}">
              <a16:creationId xmlns:a16="http://schemas.microsoft.com/office/drawing/2014/main" id="{00000000-0008-0000-0200-00008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0" name="Line 651">
          <a:extLst>
            <a:ext uri="{FF2B5EF4-FFF2-40B4-BE49-F238E27FC236}">
              <a16:creationId xmlns:a16="http://schemas.microsoft.com/office/drawing/2014/main" id="{00000000-0008-0000-0200-00008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1" name="Line 652">
          <a:extLst>
            <a:ext uri="{FF2B5EF4-FFF2-40B4-BE49-F238E27FC236}">
              <a16:creationId xmlns:a16="http://schemas.microsoft.com/office/drawing/2014/main" id="{00000000-0008-0000-0200-00008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2" name="Line 653">
          <a:extLst>
            <a:ext uri="{FF2B5EF4-FFF2-40B4-BE49-F238E27FC236}">
              <a16:creationId xmlns:a16="http://schemas.microsoft.com/office/drawing/2014/main" id="{00000000-0008-0000-0200-00008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3" name="Line 654">
          <a:extLst>
            <a:ext uri="{FF2B5EF4-FFF2-40B4-BE49-F238E27FC236}">
              <a16:creationId xmlns:a16="http://schemas.microsoft.com/office/drawing/2014/main" id="{00000000-0008-0000-0200-00008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4" name="Line 655">
          <a:extLst>
            <a:ext uri="{FF2B5EF4-FFF2-40B4-BE49-F238E27FC236}">
              <a16:creationId xmlns:a16="http://schemas.microsoft.com/office/drawing/2014/main" id="{00000000-0008-0000-0200-00008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5" name="Line 656">
          <a:extLst>
            <a:ext uri="{FF2B5EF4-FFF2-40B4-BE49-F238E27FC236}">
              <a16:creationId xmlns:a16="http://schemas.microsoft.com/office/drawing/2014/main" id="{00000000-0008-0000-0200-00008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6" name="Line 657">
          <a:extLst>
            <a:ext uri="{FF2B5EF4-FFF2-40B4-BE49-F238E27FC236}">
              <a16:creationId xmlns:a16="http://schemas.microsoft.com/office/drawing/2014/main" id="{00000000-0008-0000-0200-00008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7" name="Line 658">
          <a:extLst>
            <a:ext uri="{FF2B5EF4-FFF2-40B4-BE49-F238E27FC236}">
              <a16:creationId xmlns:a16="http://schemas.microsoft.com/office/drawing/2014/main" id="{00000000-0008-0000-0200-00008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8" name="Line 659">
          <a:extLst>
            <a:ext uri="{FF2B5EF4-FFF2-40B4-BE49-F238E27FC236}">
              <a16:creationId xmlns:a16="http://schemas.microsoft.com/office/drawing/2014/main" id="{00000000-0008-0000-0200-00008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99" name="Line 660">
          <a:extLst>
            <a:ext uri="{FF2B5EF4-FFF2-40B4-BE49-F238E27FC236}">
              <a16:creationId xmlns:a16="http://schemas.microsoft.com/office/drawing/2014/main" id="{00000000-0008-0000-0200-00008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0" name="Line 661">
          <a:extLst>
            <a:ext uri="{FF2B5EF4-FFF2-40B4-BE49-F238E27FC236}">
              <a16:creationId xmlns:a16="http://schemas.microsoft.com/office/drawing/2014/main" id="{00000000-0008-0000-0200-00009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1" name="Line 662">
          <a:extLst>
            <a:ext uri="{FF2B5EF4-FFF2-40B4-BE49-F238E27FC236}">
              <a16:creationId xmlns:a16="http://schemas.microsoft.com/office/drawing/2014/main" id="{00000000-0008-0000-0200-00009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2" name="Line 663">
          <a:extLst>
            <a:ext uri="{FF2B5EF4-FFF2-40B4-BE49-F238E27FC236}">
              <a16:creationId xmlns:a16="http://schemas.microsoft.com/office/drawing/2014/main" id="{00000000-0008-0000-0200-00009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3" name="Line 664">
          <a:extLst>
            <a:ext uri="{FF2B5EF4-FFF2-40B4-BE49-F238E27FC236}">
              <a16:creationId xmlns:a16="http://schemas.microsoft.com/office/drawing/2014/main" id="{00000000-0008-0000-0200-00009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4" name="Line 665">
          <a:extLst>
            <a:ext uri="{FF2B5EF4-FFF2-40B4-BE49-F238E27FC236}">
              <a16:creationId xmlns:a16="http://schemas.microsoft.com/office/drawing/2014/main" id="{00000000-0008-0000-0200-00009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5" name="Line 666">
          <a:extLst>
            <a:ext uri="{FF2B5EF4-FFF2-40B4-BE49-F238E27FC236}">
              <a16:creationId xmlns:a16="http://schemas.microsoft.com/office/drawing/2014/main" id="{00000000-0008-0000-0200-00009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6" name="Line 667">
          <a:extLst>
            <a:ext uri="{FF2B5EF4-FFF2-40B4-BE49-F238E27FC236}">
              <a16:creationId xmlns:a16="http://schemas.microsoft.com/office/drawing/2014/main" id="{00000000-0008-0000-0200-00009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7" name="Line 668">
          <a:extLst>
            <a:ext uri="{FF2B5EF4-FFF2-40B4-BE49-F238E27FC236}">
              <a16:creationId xmlns:a16="http://schemas.microsoft.com/office/drawing/2014/main" id="{00000000-0008-0000-0200-00009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8" name="Line 669">
          <a:extLst>
            <a:ext uri="{FF2B5EF4-FFF2-40B4-BE49-F238E27FC236}">
              <a16:creationId xmlns:a16="http://schemas.microsoft.com/office/drawing/2014/main" id="{00000000-0008-0000-0200-00009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09" name="Line 670">
          <a:extLst>
            <a:ext uri="{FF2B5EF4-FFF2-40B4-BE49-F238E27FC236}">
              <a16:creationId xmlns:a16="http://schemas.microsoft.com/office/drawing/2014/main" id="{00000000-0008-0000-0200-00009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0" name="Line 671">
          <a:extLst>
            <a:ext uri="{FF2B5EF4-FFF2-40B4-BE49-F238E27FC236}">
              <a16:creationId xmlns:a16="http://schemas.microsoft.com/office/drawing/2014/main" id="{00000000-0008-0000-0200-00009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1" name="Line 672">
          <a:extLst>
            <a:ext uri="{FF2B5EF4-FFF2-40B4-BE49-F238E27FC236}">
              <a16:creationId xmlns:a16="http://schemas.microsoft.com/office/drawing/2014/main" id="{00000000-0008-0000-0200-00009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2" name="Line 673">
          <a:extLst>
            <a:ext uri="{FF2B5EF4-FFF2-40B4-BE49-F238E27FC236}">
              <a16:creationId xmlns:a16="http://schemas.microsoft.com/office/drawing/2014/main" id="{00000000-0008-0000-0200-00009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3" name="Line 674">
          <a:extLst>
            <a:ext uri="{FF2B5EF4-FFF2-40B4-BE49-F238E27FC236}">
              <a16:creationId xmlns:a16="http://schemas.microsoft.com/office/drawing/2014/main" id="{00000000-0008-0000-0200-00009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4" name="Line 675">
          <a:extLst>
            <a:ext uri="{FF2B5EF4-FFF2-40B4-BE49-F238E27FC236}">
              <a16:creationId xmlns:a16="http://schemas.microsoft.com/office/drawing/2014/main" id="{00000000-0008-0000-0200-00009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5" name="Line 676">
          <a:extLst>
            <a:ext uri="{FF2B5EF4-FFF2-40B4-BE49-F238E27FC236}">
              <a16:creationId xmlns:a16="http://schemas.microsoft.com/office/drawing/2014/main" id="{00000000-0008-0000-0200-00009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6" name="Line 677">
          <a:extLst>
            <a:ext uri="{FF2B5EF4-FFF2-40B4-BE49-F238E27FC236}">
              <a16:creationId xmlns:a16="http://schemas.microsoft.com/office/drawing/2014/main" id="{00000000-0008-0000-0200-0000A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7" name="Line 678">
          <a:extLst>
            <a:ext uri="{FF2B5EF4-FFF2-40B4-BE49-F238E27FC236}">
              <a16:creationId xmlns:a16="http://schemas.microsoft.com/office/drawing/2014/main" id="{00000000-0008-0000-0200-0000A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8" name="Line 679">
          <a:extLst>
            <a:ext uri="{FF2B5EF4-FFF2-40B4-BE49-F238E27FC236}">
              <a16:creationId xmlns:a16="http://schemas.microsoft.com/office/drawing/2014/main" id="{00000000-0008-0000-0200-0000A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19" name="Line 680">
          <a:extLst>
            <a:ext uri="{FF2B5EF4-FFF2-40B4-BE49-F238E27FC236}">
              <a16:creationId xmlns:a16="http://schemas.microsoft.com/office/drawing/2014/main" id="{00000000-0008-0000-0200-0000A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0" name="Line 681">
          <a:extLst>
            <a:ext uri="{FF2B5EF4-FFF2-40B4-BE49-F238E27FC236}">
              <a16:creationId xmlns:a16="http://schemas.microsoft.com/office/drawing/2014/main" id="{00000000-0008-0000-0200-0000A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1" name="Line 682">
          <a:extLst>
            <a:ext uri="{FF2B5EF4-FFF2-40B4-BE49-F238E27FC236}">
              <a16:creationId xmlns:a16="http://schemas.microsoft.com/office/drawing/2014/main" id="{00000000-0008-0000-0200-0000A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2" name="Line 683">
          <a:extLst>
            <a:ext uri="{FF2B5EF4-FFF2-40B4-BE49-F238E27FC236}">
              <a16:creationId xmlns:a16="http://schemas.microsoft.com/office/drawing/2014/main" id="{00000000-0008-0000-0200-0000A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3" name="Line 684">
          <a:extLst>
            <a:ext uri="{FF2B5EF4-FFF2-40B4-BE49-F238E27FC236}">
              <a16:creationId xmlns:a16="http://schemas.microsoft.com/office/drawing/2014/main" id="{00000000-0008-0000-0200-0000A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4" name="Line 685">
          <a:extLst>
            <a:ext uri="{FF2B5EF4-FFF2-40B4-BE49-F238E27FC236}">
              <a16:creationId xmlns:a16="http://schemas.microsoft.com/office/drawing/2014/main" id="{00000000-0008-0000-0200-0000A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5" name="Line 686">
          <a:extLst>
            <a:ext uri="{FF2B5EF4-FFF2-40B4-BE49-F238E27FC236}">
              <a16:creationId xmlns:a16="http://schemas.microsoft.com/office/drawing/2014/main" id="{00000000-0008-0000-0200-0000A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6" name="Line 687">
          <a:extLst>
            <a:ext uri="{FF2B5EF4-FFF2-40B4-BE49-F238E27FC236}">
              <a16:creationId xmlns:a16="http://schemas.microsoft.com/office/drawing/2014/main" id="{00000000-0008-0000-0200-0000A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7" name="Line 688">
          <a:extLst>
            <a:ext uri="{FF2B5EF4-FFF2-40B4-BE49-F238E27FC236}">
              <a16:creationId xmlns:a16="http://schemas.microsoft.com/office/drawing/2014/main" id="{00000000-0008-0000-0200-0000A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8" name="Line 689">
          <a:extLst>
            <a:ext uri="{FF2B5EF4-FFF2-40B4-BE49-F238E27FC236}">
              <a16:creationId xmlns:a16="http://schemas.microsoft.com/office/drawing/2014/main" id="{00000000-0008-0000-0200-0000A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29" name="Line 690">
          <a:extLst>
            <a:ext uri="{FF2B5EF4-FFF2-40B4-BE49-F238E27FC236}">
              <a16:creationId xmlns:a16="http://schemas.microsoft.com/office/drawing/2014/main" id="{00000000-0008-0000-0200-0000A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0" name="Line 691">
          <a:extLst>
            <a:ext uri="{FF2B5EF4-FFF2-40B4-BE49-F238E27FC236}">
              <a16:creationId xmlns:a16="http://schemas.microsoft.com/office/drawing/2014/main" id="{00000000-0008-0000-0200-0000A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1" name="Line 692">
          <a:extLst>
            <a:ext uri="{FF2B5EF4-FFF2-40B4-BE49-F238E27FC236}">
              <a16:creationId xmlns:a16="http://schemas.microsoft.com/office/drawing/2014/main" id="{00000000-0008-0000-0200-0000A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2" name="Line 693">
          <a:extLst>
            <a:ext uri="{FF2B5EF4-FFF2-40B4-BE49-F238E27FC236}">
              <a16:creationId xmlns:a16="http://schemas.microsoft.com/office/drawing/2014/main" id="{00000000-0008-0000-0200-0000B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3" name="Line 694">
          <a:extLst>
            <a:ext uri="{FF2B5EF4-FFF2-40B4-BE49-F238E27FC236}">
              <a16:creationId xmlns:a16="http://schemas.microsoft.com/office/drawing/2014/main" id="{00000000-0008-0000-0200-0000B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4" name="Line 695">
          <a:extLst>
            <a:ext uri="{FF2B5EF4-FFF2-40B4-BE49-F238E27FC236}">
              <a16:creationId xmlns:a16="http://schemas.microsoft.com/office/drawing/2014/main" id="{00000000-0008-0000-0200-0000B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5" name="Line 696">
          <a:extLst>
            <a:ext uri="{FF2B5EF4-FFF2-40B4-BE49-F238E27FC236}">
              <a16:creationId xmlns:a16="http://schemas.microsoft.com/office/drawing/2014/main" id="{00000000-0008-0000-0200-0000B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6" name="Line 697">
          <a:extLst>
            <a:ext uri="{FF2B5EF4-FFF2-40B4-BE49-F238E27FC236}">
              <a16:creationId xmlns:a16="http://schemas.microsoft.com/office/drawing/2014/main" id="{00000000-0008-0000-0200-0000B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7" name="Line 698">
          <a:extLst>
            <a:ext uri="{FF2B5EF4-FFF2-40B4-BE49-F238E27FC236}">
              <a16:creationId xmlns:a16="http://schemas.microsoft.com/office/drawing/2014/main" id="{00000000-0008-0000-0200-0000B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8" name="Line 699">
          <a:extLst>
            <a:ext uri="{FF2B5EF4-FFF2-40B4-BE49-F238E27FC236}">
              <a16:creationId xmlns:a16="http://schemas.microsoft.com/office/drawing/2014/main" id="{00000000-0008-0000-0200-0000B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39" name="Line 700">
          <a:extLst>
            <a:ext uri="{FF2B5EF4-FFF2-40B4-BE49-F238E27FC236}">
              <a16:creationId xmlns:a16="http://schemas.microsoft.com/office/drawing/2014/main" id="{00000000-0008-0000-0200-0000B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0" name="Line 701">
          <a:extLst>
            <a:ext uri="{FF2B5EF4-FFF2-40B4-BE49-F238E27FC236}">
              <a16:creationId xmlns:a16="http://schemas.microsoft.com/office/drawing/2014/main" id="{00000000-0008-0000-0200-0000B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1" name="Line 702">
          <a:extLst>
            <a:ext uri="{FF2B5EF4-FFF2-40B4-BE49-F238E27FC236}">
              <a16:creationId xmlns:a16="http://schemas.microsoft.com/office/drawing/2014/main" id="{00000000-0008-0000-0200-0000B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2" name="Line 703">
          <a:extLst>
            <a:ext uri="{FF2B5EF4-FFF2-40B4-BE49-F238E27FC236}">
              <a16:creationId xmlns:a16="http://schemas.microsoft.com/office/drawing/2014/main" id="{00000000-0008-0000-0200-0000B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3" name="Line 704">
          <a:extLst>
            <a:ext uri="{FF2B5EF4-FFF2-40B4-BE49-F238E27FC236}">
              <a16:creationId xmlns:a16="http://schemas.microsoft.com/office/drawing/2014/main" id="{00000000-0008-0000-0200-0000B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4" name="Line 705">
          <a:extLst>
            <a:ext uri="{FF2B5EF4-FFF2-40B4-BE49-F238E27FC236}">
              <a16:creationId xmlns:a16="http://schemas.microsoft.com/office/drawing/2014/main" id="{00000000-0008-0000-0200-0000B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5" name="Line 706">
          <a:extLst>
            <a:ext uri="{FF2B5EF4-FFF2-40B4-BE49-F238E27FC236}">
              <a16:creationId xmlns:a16="http://schemas.microsoft.com/office/drawing/2014/main" id="{00000000-0008-0000-0200-0000B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6" name="Line 707">
          <a:extLst>
            <a:ext uri="{FF2B5EF4-FFF2-40B4-BE49-F238E27FC236}">
              <a16:creationId xmlns:a16="http://schemas.microsoft.com/office/drawing/2014/main" id="{00000000-0008-0000-0200-0000B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7" name="Line 708">
          <a:extLst>
            <a:ext uri="{FF2B5EF4-FFF2-40B4-BE49-F238E27FC236}">
              <a16:creationId xmlns:a16="http://schemas.microsoft.com/office/drawing/2014/main" id="{00000000-0008-0000-0200-0000B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8" name="Line 709">
          <a:extLst>
            <a:ext uri="{FF2B5EF4-FFF2-40B4-BE49-F238E27FC236}">
              <a16:creationId xmlns:a16="http://schemas.microsoft.com/office/drawing/2014/main" id="{00000000-0008-0000-0200-0000C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49" name="Line 710">
          <a:extLst>
            <a:ext uri="{FF2B5EF4-FFF2-40B4-BE49-F238E27FC236}">
              <a16:creationId xmlns:a16="http://schemas.microsoft.com/office/drawing/2014/main" id="{00000000-0008-0000-0200-0000C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0" name="Line 711">
          <a:extLst>
            <a:ext uri="{FF2B5EF4-FFF2-40B4-BE49-F238E27FC236}">
              <a16:creationId xmlns:a16="http://schemas.microsoft.com/office/drawing/2014/main" id="{00000000-0008-0000-0200-0000C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1" name="Line 712">
          <a:extLst>
            <a:ext uri="{FF2B5EF4-FFF2-40B4-BE49-F238E27FC236}">
              <a16:creationId xmlns:a16="http://schemas.microsoft.com/office/drawing/2014/main" id="{00000000-0008-0000-0200-0000C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2" name="Line 713">
          <a:extLst>
            <a:ext uri="{FF2B5EF4-FFF2-40B4-BE49-F238E27FC236}">
              <a16:creationId xmlns:a16="http://schemas.microsoft.com/office/drawing/2014/main" id="{00000000-0008-0000-0200-0000C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3" name="Line 714">
          <a:extLst>
            <a:ext uri="{FF2B5EF4-FFF2-40B4-BE49-F238E27FC236}">
              <a16:creationId xmlns:a16="http://schemas.microsoft.com/office/drawing/2014/main" id="{00000000-0008-0000-0200-0000C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4" name="Line 715">
          <a:extLst>
            <a:ext uri="{FF2B5EF4-FFF2-40B4-BE49-F238E27FC236}">
              <a16:creationId xmlns:a16="http://schemas.microsoft.com/office/drawing/2014/main" id="{00000000-0008-0000-0200-0000C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5" name="Line 716">
          <a:extLst>
            <a:ext uri="{FF2B5EF4-FFF2-40B4-BE49-F238E27FC236}">
              <a16:creationId xmlns:a16="http://schemas.microsoft.com/office/drawing/2014/main" id="{00000000-0008-0000-0200-0000C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6" name="Line 717">
          <a:extLst>
            <a:ext uri="{FF2B5EF4-FFF2-40B4-BE49-F238E27FC236}">
              <a16:creationId xmlns:a16="http://schemas.microsoft.com/office/drawing/2014/main" id="{00000000-0008-0000-0200-0000C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7" name="Line 718">
          <a:extLst>
            <a:ext uri="{FF2B5EF4-FFF2-40B4-BE49-F238E27FC236}">
              <a16:creationId xmlns:a16="http://schemas.microsoft.com/office/drawing/2014/main" id="{00000000-0008-0000-0200-0000C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8" name="Line 719">
          <a:extLst>
            <a:ext uri="{FF2B5EF4-FFF2-40B4-BE49-F238E27FC236}">
              <a16:creationId xmlns:a16="http://schemas.microsoft.com/office/drawing/2014/main" id="{00000000-0008-0000-0200-0000C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59" name="Line 720">
          <a:extLst>
            <a:ext uri="{FF2B5EF4-FFF2-40B4-BE49-F238E27FC236}">
              <a16:creationId xmlns:a16="http://schemas.microsoft.com/office/drawing/2014/main" id="{00000000-0008-0000-0200-0000C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0" name="Line 721">
          <a:extLst>
            <a:ext uri="{FF2B5EF4-FFF2-40B4-BE49-F238E27FC236}">
              <a16:creationId xmlns:a16="http://schemas.microsoft.com/office/drawing/2014/main" id="{00000000-0008-0000-0200-0000C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1" name="Line 722">
          <a:extLst>
            <a:ext uri="{FF2B5EF4-FFF2-40B4-BE49-F238E27FC236}">
              <a16:creationId xmlns:a16="http://schemas.microsoft.com/office/drawing/2014/main" id="{00000000-0008-0000-0200-0000C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2" name="Line 723">
          <a:extLst>
            <a:ext uri="{FF2B5EF4-FFF2-40B4-BE49-F238E27FC236}">
              <a16:creationId xmlns:a16="http://schemas.microsoft.com/office/drawing/2014/main" id="{00000000-0008-0000-0200-0000C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3" name="Line 724">
          <a:extLst>
            <a:ext uri="{FF2B5EF4-FFF2-40B4-BE49-F238E27FC236}">
              <a16:creationId xmlns:a16="http://schemas.microsoft.com/office/drawing/2014/main" id="{00000000-0008-0000-0200-0000C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4" name="Line 725">
          <a:extLst>
            <a:ext uri="{FF2B5EF4-FFF2-40B4-BE49-F238E27FC236}">
              <a16:creationId xmlns:a16="http://schemas.microsoft.com/office/drawing/2014/main" id="{00000000-0008-0000-0200-0000D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5" name="Line 726">
          <a:extLst>
            <a:ext uri="{FF2B5EF4-FFF2-40B4-BE49-F238E27FC236}">
              <a16:creationId xmlns:a16="http://schemas.microsoft.com/office/drawing/2014/main" id="{00000000-0008-0000-0200-0000D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6" name="Line 727">
          <a:extLst>
            <a:ext uri="{FF2B5EF4-FFF2-40B4-BE49-F238E27FC236}">
              <a16:creationId xmlns:a16="http://schemas.microsoft.com/office/drawing/2014/main" id="{00000000-0008-0000-0200-0000D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7" name="Line 728">
          <a:extLst>
            <a:ext uri="{FF2B5EF4-FFF2-40B4-BE49-F238E27FC236}">
              <a16:creationId xmlns:a16="http://schemas.microsoft.com/office/drawing/2014/main" id="{00000000-0008-0000-0200-0000D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8" name="Line 729">
          <a:extLst>
            <a:ext uri="{FF2B5EF4-FFF2-40B4-BE49-F238E27FC236}">
              <a16:creationId xmlns:a16="http://schemas.microsoft.com/office/drawing/2014/main" id="{00000000-0008-0000-0200-0000D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69" name="Line 730">
          <a:extLst>
            <a:ext uri="{FF2B5EF4-FFF2-40B4-BE49-F238E27FC236}">
              <a16:creationId xmlns:a16="http://schemas.microsoft.com/office/drawing/2014/main" id="{00000000-0008-0000-0200-0000D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0" name="Line 731">
          <a:extLst>
            <a:ext uri="{FF2B5EF4-FFF2-40B4-BE49-F238E27FC236}">
              <a16:creationId xmlns:a16="http://schemas.microsoft.com/office/drawing/2014/main" id="{00000000-0008-0000-0200-0000D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1" name="Line 732">
          <a:extLst>
            <a:ext uri="{FF2B5EF4-FFF2-40B4-BE49-F238E27FC236}">
              <a16:creationId xmlns:a16="http://schemas.microsoft.com/office/drawing/2014/main" id="{00000000-0008-0000-0200-0000D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2" name="Line 733">
          <a:extLst>
            <a:ext uri="{FF2B5EF4-FFF2-40B4-BE49-F238E27FC236}">
              <a16:creationId xmlns:a16="http://schemas.microsoft.com/office/drawing/2014/main" id="{00000000-0008-0000-0200-0000D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3" name="Line 734">
          <a:extLst>
            <a:ext uri="{FF2B5EF4-FFF2-40B4-BE49-F238E27FC236}">
              <a16:creationId xmlns:a16="http://schemas.microsoft.com/office/drawing/2014/main" id="{00000000-0008-0000-0200-0000D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4" name="Line 735">
          <a:extLst>
            <a:ext uri="{FF2B5EF4-FFF2-40B4-BE49-F238E27FC236}">
              <a16:creationId xmlns:a16="http://schemas.microsoft.com/office/drawing/2014/main" id="{00000000-0008-0000-0200-0000D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5" name="Line 736">
          <a:extLst>
            <a:ext uri="{FF2B5EF4-FFF2-40B4-BE49-F238E27FC236}">
              <a16:creationId xmlns:a16="http://schemas.microsoft.com/office/drawing/2014/main" id="{00000000-0008-0000-0200-0000D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6" name="Line 737">
          <a:extLst>
            <a:ext uri="{FF2B5EF4-FFF2-40B4-BE49-F238E27FC236}">
              <a16:creationId xmlns:a16="http://schemas.microsoft.com/office/drawing/2014/main" id="{00000000-0008-0000-0200-0000D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7" name="Line 738">
          <a:extLst>
            <a:ext uri="{FF2B5EF4-FFF2-40B4-BE49-F238E27FC236}">
              <a16:creationId xmlns:a16="http://schemas.microsoft.com/office/drawing/2014/main" id="{00000000-0008-0000-0200-0000D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8" name="Line 739">
          <a:extLst>
            <a:ext uri="{FF2B5EF4-FFF2-40B4-BE49-F238E27FC236}">
              <a16:creationId xmlns:a16="http://schemas.microsoft.com/office/drawing/2014/main" id="{00000000-0008-0000-0200-0000D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79" name="Line 740">
          <a:extLst>
            <a:ext uri="{FF2B5EF4-FFF2-40B4-BE49-F238E27FC236}">
              <a16:creationId xmlns:a16="http://schemas.microsoft.com/office/drawing/2014/main" id="{00000000-0008-0000-0200-0000D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0" name="Line 741">
          <a:extLst>
            <a:ext uri="{FF2B5EF4-FFF2-40B4-BE49-F238E27FC236}">
              <a16:creationId xmlns:a16="http://schemas.microsoft.com/office/drawing/2014/main" id="{00000000-0008-0000-0200-0000E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1" name="Line 742">
          <a:extLst>
            <a:ext uri="{FF2B5EF4-FFF2-40B4-BE49-F238E27FC236}">
              <a16:creationId xmlns:a16="http://schemas.microsoft.com/office/drawing/2014/main" id="{00000000-0008-0000-0200-0000E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2" name="Line 743">
          <a:extLst>
            <a:ext uri="{FF2B5EF4-FFF2-40B4-BE49-F238E27FC236}">
              <a16:creationId xmlns:a16="http://schemas.microsoft.com/office/drawing/2014/main" id="{00000000-0008-0000-0200-0000E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3" name="Line 744">
          <a:extLst>
            <a:ext uri="{FF2B5EF4-FFF2-40B4-BE49-F238E27FC236}">
              <a16:creationId xmlns:a16="http://schemas.microsoft.com/office/drawing/2014/main" id="{00000000-0008-0000-0200-0000E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4" name="Line 745">
          <a:extLst>
            <a:ext uri="{FF2B5EF4-FFF2-40B4-BE49-F238E27FC236}">
              <a16:creationId xmlns:a16="http://schemas.microsoft.com/office/drawing/2014/main" id="{00000000-0008-0000-0200-0000E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5" name="Line 746">
          <a:extLst>
            <a:ext uri="{FF2B5EF4-FFF2-40B4-BE49-F238E27FC236}">
              <a16:creationId xmlns:a16="http://schemas.microsoft.com/office/drawing/2014/main" id="{00000000-0008-0000-0200-0000E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6" name="Line 747">
          <a:extLst>
            <a:ext uri="{FF2B5EF4-FFF2-40B4-BE49-F238E27FC236}">
              <a16:creationId xmlns:a16="http://schemas.microsoft.com/office/drawing/2014/main" id="{00000000-0008-0000-0200-0000E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7" name="Line 748">
          <a:extLst>
            <a:ext uri="{FF2B5EF4-FFF2-40B4-BE49-F238E27FC236}">
              <a16:creationId xmlns:a16="http://schemas.microsoft.com/office/drawing/2014/main" id="{00000000-0008-0000-0200-0000E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8" name="Line 749">
          <a:extLst>
            <a:ext uri="{FF2B5EF4-FFF2-40B4-BE49-F238E27FC236}">
              <a16:creationId xmlns:a16="http://schemas.microsoft.com/office/drawing/2014/main" id="{00000000-0008-0000-0200-0000E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89" name="Line 750">
          <a:extLst>
            <a:ext uri="{FF2B5EF4-FFF2-40B4-BE49-F238E27FC236}">
              <a16:creationId xmlns:a16="http://schemas.microsoft.com/office/drawing/2014/main" id="{00000000-0008-0000-0200-0000E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0" name="Line 751">
          <a:extLst>
            <a:ext uri="{FF2B5EF4-FFF2-40B4-BE49-F238E27FC236}">
              <a16:creationId xmlns:a16="http://schemas.microsoft.com/office/drawing/2014/main" id="{00000000-0008-0000-0200-0000E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1" name="Line 752">
          <a:extLst>
            <a:ext uri="{FF2B5EF4-FFF2-40B4-BE49-F238E27FC236}">
              <a16:creationId xmlns:a16="http://schemas.microsoft.com/office/drawing/2014/main" id="{00000000-0008-0000-0200-0000E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2" name="Line 753">
          <a:extLst>
            <a:ext uri="{FF2B5EF4-FFF2-40B4-BE49-F238E27FC236}">
              <a16:creationId xmlns:a16="http://schemas.microsoft.com/office/drawing/2014/main" id="{00000000-0008-0000-0200-0000E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3" name="Line 754">
          <a:extLst>
            <a:ext uri="{FF2B5EF4-FFF2-40B4-BE49-F238E27FC236}">
              <a16:creationId xmlns:a16="http://schemas.microsoft.com/office/drawing/2014/main" id="{00000000-0008-0000-0200-0000E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4" name="Line 755">
          <a:extLst>
            <a:ext uri="{FF2B5EF4-FFF2-40B4-BE49-F238E27FC236}">
              <a16:creationId xmlns:a16="http://schemas.microsoft.com/office/drawing/2014/main" id="{00000000-0008-0000-0200-0000E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5" name="Line 756">
          <a:extLst>
            <a:ext uri="{FF2B5EF4-FFF2-40B4-BE49-F238E27FC236}">
              <a16:creationId xmlns:a16="http://schemas.microsoft.com/office/drawing/2014/main" id="{00000000-0008-0000-0200-0000E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6" name="Line 757">
          <a:extLst>
            <a:ext uri="{FF2B5EF4-FFF2-40B4-BE49-F238E27FC236}">
              <a16:creationId xmlns:a16="http://schemas.microsoft.com/office/drawing/2014/main" id="{00000000-0008-0000-0200-0000F0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7" name="Line 758">
          <a:extLst>
            <a:ext uri="{FF2B5EF4-FFF2-40B4-BE49-F238E27FC236}">
              <a16:creationId xmlns:a16="http://schemas.microsoft.com/office/drawing/2014/main" id="{00000000-0008-0000-0200-0000F1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8" name="Line 759">
          <a:extLst>
            <a:ext uri="{FF2B5EF4-FFF2-40B4-BE49-F238E27FC236}">
              <a16:creationId xmlns:a16="http://schemas.microsoft.com/office/drawing/2014/main" id="{00000000-0008-0000-0200-0000F2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499" name="Line 760">
          <a:extLst>
            <a:ext uri="{FF2B5EF4-FFF2-40B4-BE49-F238E27FC236}">
              <a16:creationId xmlns:a16="http://schemas.microsoft.com/office/drawing/2014/main" id="{00000000-0008-0000-0200-0000F3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0" name="Line 761">
          <a:extLst>
            <a:ext uri="{FF2B5EF4-FFF2-40B4-BE49-F238E27FC236}">
              <a16:creationId xmlns:a16="http://schemas.microsoft.com/office/drawing/2014/main" id="{00000000-0008-0000-0200-0000F4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1" name="Line 762">
          <a:extLst>
            <a:ext uri="{FF2B5EF4-FFF2-40B4-BE49-F238E27FC236}">
              <a16:creationId xmlns:a16="http://schemas.microsoft.com/office/drawing/2014/main" id="{00000000-0008-0000-0200-0000F5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2" name="Line 763">
          <a:extLst>
            <a:ext uri="{FF2B5EF4-FFF2-40B4-BE49-F238E27FC236}">
              <a16:creationId xmlns:a16="http://schemas.microsoft.com/office/drawing/2014/main" id="{00000000-0008-0000-0200-0000F6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3" name="Line 764">
          <a:extLst>
            <a:ext uri="{FF2B5EF4-FFF2-40B4-BE49-F238E27FC236}">
              <a16:creationId xmlns:a16="http://schemas.microsoft.com/office/drawing/2014/main" id="{00000000-0008-0000-0200-0000F7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4" name="Line 765">
          <a:extLst>
            <a:ext uri="{FF2B5EF4-FFF2-40B4-BE49-F238E27FC236}">
              <a16:creationId xmlns:a16="http://schemas.microsoft.com/office/drawing/2014/main" id="{00000000-0008-0000-0200-0000F8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5" name="Line 766">
          <a:extLst>
            <a:ext uri="{FF2B5EF4-FFF2-40B4-BE49-F238E27FC236}">
              <a16:creationId xmlns:a16="http://schemas.microsoft.com/office/drawing/2014/main" id="{00000000-0008-0000-0200-0000F9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6" name="Line 767">
          <a:extLst>
            <a:ext uri="{FF2B5EF4-FFF2-40B4-BE49-F238E27FC236}">
              <a16:creationId xmlns:a16="http://schemas.microsoft.com/office/drawing/2014/main" id="{00000000-0008-0000-0200-0000FA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7" name="Line 768">
          <a:extLst>
            <a:ext uri="{FF2B5EF4-FFF2-40B4-BE49-F238E27FC236}">
              <a16:creationId xmlns:a16="http://schemas.microsoft.com/office/drawing/2014/main" id="{00000000-0008-0000-0200-0000FB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8" name="Line 769">
          <a:extLst>
            <a:ext uri="{FF2B5EF4-FFF2-40B4-BE49-F238E27FC236}">
              <a16:creationId xmlns:a16="http://schemas.microsoft.com/office/drawing/2014/main" id="{00000000-0008-0000-0200-0000FC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09" name="Line 770">
          <a:extLst>
            <a:ext uri="{FF2B5EF4-FFF2-40B4-BE49-F238E27FC236}">
              <a16:creationId xmlns:a16="http://schemas.microsoft.com/office/drawing/2014/main" id="{00000000-0008-0000-0200-0000FD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0" name="Line 771">
          <a:extLst>
            <a:ext uri="{FF2B5EF4-FFF2-40B4-BE49-F238E27FC236}">
              <a16:creationId xmlns:a16="http://schemas.microsoft.com/office/drawing/2014/main" id="{00000000-0008-0000-0200-0000FE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1" name="Line 772">
          <a:extLst>
            <a:ext uri="{FF2B5EF4-FFF2-40B4-BE49-F238E27FC236}">
              <a16:creationId xmlns:a16="http://schemas.microsoft.com/office/drawing/2014/main" id="{00000000-0008-0000-0200-0000FF01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2" name="Line 773">
          <a:extLst>
            <a:ext uri="{FF2B5EF4-FFF2-40B4-BE49-F238E27FC236}">
              <a16:creationId xmlns:a16="http://schemas.microsoft.com/office/drawing/2014/main" id="{00000000-0008-0000-0200-00000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3" name="Line 774">
          <a:extLst>
            <a:ext uri="{FF2B5EF4-FFF2-40B4-BE49-F238E27FC236}">
              <a16:creationId xmlns:a16="http://schemas.microsoft.com/office/drawing/2014/main" id="{00000000-0008-0000-0200-00000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4" name="Line 775">
          <a:extLst>
            <a:ext uri="{FF2B5EF4-FFF2-40B4-BE49-F238E27FC236}">
              <a16:creationId xmlns:a16="http://schemas.microsoft.com/office/drawing/2014/main" id="{00000000-0008-0000-0200-00000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5" name="Line 776">
          <a:extLst>
            <a:ext uri="{FF2B5EF4-FFF2-40B4-BE49-F238E27FC236}">
              <a16:creationId xmlns:a16="http://schemas.microsoft.com/office/drawing/2014/main" id="{00000000-0008-0000-0200-00000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6" name="Line 777">
          <a:extLst>
            <a:ext uri="{FF2B5EF4-FFF2-40B4-BE49-F238E27FC236}">
              <a16:creationId xmlns:a16="http://schemas.microsoft.com/office/drawing/2014/main" id="{00000000-0008-0000-0200-00000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7" name="Line 778">
          <a:extLst>
            <a:ext uri="{FF2B5EF4-FFF2-40B4-BE49-F238E27FC236}">
              <a16:creationId xmlns:a16="http://schemas.microsoft.com/office/drawing/2014/main" id="{00000000-0008-0000-0200-00000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8" name="Line 779">
          <a:extLst>
            <a:ext uri="{FF2B5EF4-FFF2-40B4-BE49-F238E27FC236}">
              <a16:creationId xmlns:a16="http://schemas.microsoft.com/office/drawing/2014/main" id="{00000000-0008-0000-0200-00000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19" name="Line 780">
          <a:extLst>
            <a:ext uri="{FF2B5EF4-FFF2-40B4-BE49-F238E27FC236}">
              <a16:creationId xmlns:a16="http://schemas.microsoft.com/office/drawing/2014/main" id="{00000000-0008-0000-0200-00000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0" name="Line 781">
          <a:extLst>
            <a:ext uri="{FF2B5EF4-FFF2-40B4-BE49-F238E27FC236}">
              <a16:creationId xmlns:a16="http://schemas.microsoft.com/office/drawing/2014/main" id="{00000000-0008-0000-0200-00000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1" name="Line 782">
          <a:extLst>
            <a:ext uri="{FF2B5EF4-FFF2-40B4-BE49-F238E27FC236}">
              <a16:creationId xmlns:a16="http://schemas.microsoft.com/office/drawing/2014/main" id="{00000000-0008-0000-0200-00000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2" name="Line 783">
          <a:extLst>
            <a:ext uri="{FF2B5EF4-FFF2-40B4-BE49-F238E27FC236}">
              <a16:creationId xmlns:a16="http://schemas.microsoft.com/office/drawing/2014/main" id="{00000000-0008-0000-0200-00000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3" name="Line 784">
          <a:extLst>
            <a:ext uri="{FF2B5EF4-FFF2-40B4-BE49-F238E27FC236}">
              <a16:creationId xmlns:a16="http://schemas.microsoft.com/office/drawing/2014/main" id="{00000000-0008-0000-0200-00000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4" name="Line 785">
          <a:extLst>
            <a:ext uri="{FF2B5EF4-FFF2-40B4-BE49-F238E27FC236}">
              <a16:creationId xmlns:a16="http://schemas.microsoft.com/office/drawing/2014/main" id="{00000000-0008-0000-0200-00000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5" name="Line 786">
          <a:extLst>
            <a:ext uri="{FF2B5EF4-FFF2-40B4-BE49-F238E27FC236}">
              <a16:creationId xmlns:a16="http://schemas.microsoft.com/office/drawing/2014/main" id="{00000000-0008-0000-0200-00000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6" name="Line 787">
          <a:extLst>
            <a:ext uri="{FF2B5EF4-FFF2-40B4-BE49-F238E27FC236}">
              <a16:creationId xmlns:a16="http://schemas.microsoft.com/office/drawing/2014/main" id="{00000000-0008-0000-0200-00000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7" name="Line 788">
          <a:extLst>
            <a:ext uri="{FF2B5EF4-FFF2-40B4-BE49-F238E27FC236}">
              <a16:creationId xmlns:a16="http://schemas.microsoft.com/office/drawing/2014/main" id="{00000000-0008-0000-0200-00000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8" name="Line 789">
          <a:extLst>
            <a:ext uri="{FF2B5EF4-FFF2-40B4-BE49-F238E27FC236}">
              <a16:creationId xmlns:a16="http://schemas.microsoft.com/office/drawing/2014/main" id="{00000000-0008-0000-0200-00001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29" name="Line 790">
          <a:extLst>
            <a:ext uri="{FF2B5EF4-FFF2-40B4-BE49-F238E27FC236}">
              <a16:creationId xmlns:a16="http://schemas.microsoft.com/office/drawing/2014/main" id="{00000000-0008-0000-0200-00001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0" name="Line 791">
          <a:extLst>
            <a:ext uri="{FF2B5EF4-FFF2-40B4-BE49-F238E27FC236}">
              <a16:creationId xmlns:a16="http://schemas.microsoft.com/office/drawing/2014/main" id="{00000000-0008-0000-0200-00001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1" name="Line 792">
          <a:extLst>
            <a:ext uri="{FF2B5EF4-FFF2-40B4-BE49-F238E27FC236}">
              <a16:creationId xmlns:a16="http://schemas.microsoft.com/office/drawing/2014/main" id="{00000000-0008-0000-0200-00001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2" name="Line 793">
          <a:extLst>
            <a:ext uri="{FF2B5EF4-FFF2-40B4-BE49-F238E27FC236}">
              <a16:creationId xmlns:a16="http://schemas.microsoft.com/office/drawing/2014/main" id="{00000000-0008-0000-0200-00001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3" name="Line 794">
          <a:extLst>
            <a:ext uri="{FF2B5EF4-FFF2-40B4-BE49-F238E27FC236}">
              <a16:creationId xmlns:a16="http://schemas.microsoft.com/office/drawing/2014/main" id="{00000000-0008-0000-0200-00001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4" name="Line 795">
          <a:extLst>
            <a:ext uri="{FF2B5EF4-FFF2-40B4-BE49-F238E27FC236}">
              <a16:creationId xmlns:a16="http://schemas.microsoft.com/office/drawing/2014/main" id="{00000000-0008-0000-0200-00001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5" name="Line 796">
          <a:extLst>
            <a:ext uri="{FF2B5EF4-FFF2-40B4-BE49-F238E27FC236}">
              <a16:creationId xmlns:a16="http://schemas.microsoft.com/office/drawing/2014/main" id="{00000000-0008-0000-0200-00001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6" name="Line 797">
          <a:extLst>
            <a:ext uri="{FF2B5EF4-FFF2-40B4-BE49-F238E27FC236}">
              <a16:creationId xmlns:a16="http://schemas.microsoft.com/office/drawing/2014/main" id="{00000000-0008-0000-0200-00001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7" name="Line 798">
          <a:extLst>
            <a:ext uri="{FF2B5EF4-FFF2-40B4-BE49-F238E27FC236}">
              <a16:creationId xmlns:a16="http://schemas.microsoft.com/office/drawing/2014/main" id="{00000000-0008-0000-0200-00001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8" name="Line 799">
          <a:extLst>
            <a:ext uri="{FF2B5EF4-FFF2-40B4-BE49-F238E27FC236}">
              <a16:creationId xmlns:a16="http://schemas.microsoft.com/office/drawing/2014/main" id="{00000000-0008-0000-0200-00001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39" name="Line 800">
          <a:extLst>
            <a:ext uri="{FF2B5EF4-FFF2-40B4-BE49-F238E27FC236}">
              <a16:creationId xmlns:a16="http://schemas.microsoft.com/office/drawing/2014/main" id="{00000000-0008-0000-0200-00001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0" name="Line 801">
          <a:extLst>
            <a:ext uri="{FF2B5EF4-FFF2-40B4-BE49-F238E27FC236}">
              <a16:creationId xmlns:a16="http://schemas.microsoft.com/office/drawing/2014/main" id="{00000000-0008-0000-0200-00001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1" name="Line 802">
          <a:extLst>
            <a:ext uri="{FF2B5EF4-FFF2-40B4-BE49-F238E27FC236}">
              <a16:creationId xmlns:a16="http://schemas.microsoft.com/office/drawing/2014/main" id="{00000000-0008-0000-0200-00001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2" name="Line 803">
          <a:extLst>
            <a:ext uri="{FF2B5EF4-FFF2-40B4-BE49-F238E27FC236}">
              <a16:creationId xmlns:a16="http://schemas.microsoft.com/office/drawing/2014/main" id="{00000000-0008-0000-0200-00001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3" name="Line 804">
          <a:extLst>
            <a:ext uri="{FF2B5EF4-FFF2-40B4-BE49-F238E27FC236}">
              <a16:creationId xmlns:a16="http://schemas.microsoft.com/office/drawing/2014/main" id="{00000000-0008-0000-0200-00001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4" name="Line 805">
          <a:extLst>
            <a:ext uri="{FF2B5EF4-FFF2-40B4-BE49-F238E27FC236}">
              <a16:creationId xmlns:a16="http://schemas.microsoft.com/office/drawing/2014/main" id="{00000000-0008-0000-0200-00002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5" name="Line 806">
          <a:extLst>
            <a:ext uri="{FF2B5EF4-FFF2-40B4-BE49-F238E27FC236}">
              <a16:creationId xmlns:a16="http://schemas.microsoft.com/office/drawing/2014/main" id="{00000000-0008-0000-0200-00002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6" name="Line 807">
          <a:extLst>
            <a:ext uri="{FF2B5EF4-FFF2-40B4-BE49-F238E27FC236}">
              <a16:creationId xmlns:a16="http://schemas.microsoft.com/office/drawing/2014/main" id="{00000000-0008-0000-0200-00002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7" name="Line 808">
          <a:extLst>
            <a:ext uri="{FF2B5EF4-FFF2-40B4-BE49-F238E27FC236}">
              <a16:creationId xmlns:a16="http://schemas.microsoft.com/office/drawing/2014/main" id="{00000000-0008-0000-0200-00002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8" name="Line 809">
          <a:extLst>
            <a:ext uri="{FF2B5EF4-FFF2-40B4-BE49-F238E27FC236}">
              <a16:creationId xmlns:a16="http://schemas.microsoft.com/office/drawing/2014/main" id="{00000000-0008-0000-0200-00002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49" name="Line 810">
          <a:extLst>
            <a:ext uri="{FF2B5EF4-FFF2-40B4-BE49-F238E27FC236}">
              <a16:creationId xmlns:a16="http://schemas.microsoft.com/office/drawing/2014/main" id="{00000000-0008-0000-0200-00002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0" name="Line 811">
          <a:extLst>
            <a:ext uri="{FF2B5EF4-FFF2-40B4-BE49-F238E27FC236}">
              <a16:creationId xmlns:a16="http://schemas.microsoft.com/office/drawing/2014/main" id="{00000000-0008-0000-0200-00002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1" name="Line 812">
          <a:extLst>
            <a:ext uri="{FF2B5EF4-FFF2-40B4-BE49-F238E27FC236}">
              <a16:creationId xmlns:a16="http://schemas.microsoft.com/office/drawing/2014/main" id="{00000000-0008-0000-0200-00002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2" name="Line 813">
          <a:extLst>
            <a:ext uri="{FF2B5EF4-FFF2-40B4-BE49-F238E27FC236}">
              <a16:creationId xmlns:a16="http://schemas.microsoft.com/office/drawing/2014/main" id="{00000000-0008-0000-0200-00002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3" name="Line 814">
          <a:extLst>
            <a:ext uri="{FF2B5EF4-FFF2-40B4-BE49-F238E27FC236}">
              <a16:creationId xmlns:a16="http://schemas.microsoft.com/office/drawing/2014/main" id="{00000000-0008-0000-0200-00002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4" name="Line 815">
          <a:extLst>
            <a:ext uri="{FF2B5EF4-FFF2-40B4-BE49-F238E27FC236}">
              <a16:creationId xmlns:a16="http://schemas.microsoft.com/office/drawing/2014/main" id="{00000000-0008-0000-0200-00002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5" name="Line 816">
          <a:extLst>
            <a:ext uri="{FF2B5EF4-FFF2-40B4-BE49-F238E27FC236}">
              <a16:creationId xmlns:a16="http://schemas.microsoft.com/office/drawing/2014/main" id="{00000000-0008-0000-0200-00002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6" name="Line 817">
          <a:extLst>
            <a:ext uri="{FF2B5EF4-FFF2-40B4-BE49-F238E27FC236}">
              <a16:creationId xmlns:a16="http://schemas.microsoft.com/office/drawing/2014/main" id="{00000000-0008-0000-0200-00002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7" name="Line 818">
          <a:extLst>
            <a:ext uri="{FF2B5EF4-FFF2-40B4-BE49-F238E27FC236}">
              <a16:creationId xmlns:a16="http://schemas.microsoft.com/office/drawing/2014/main" id="{00000000-0008-0000-0200-00002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8" name="Line 819">
          <a:extLst>
            <a:ext uri="{FF2B5EF4-FFF2-40B4-BE49-F238E27FC236}">
              <a16:creationId xmlns:a16="http://schemas.microsoft.com/office/drawing/2014/main" id="{00000000-0008-0000-0200-00002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59" name="Line 820">
          <a:extLst>
            <a:ext uri="{FF2B5EF4-FFF2-40B4-BE49-F238E27FC236}">
              <a16:creationId xmlns:a16="http://schemas.microsoft.com/office/drawing/2014/main" id="{00000000-0008-0000-0200-00002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0" name="Line 821">
          <a:extLst>
            <a:ext uri="{FF2B5EF4-FFF2-40B4-BE49-F238E27FC236}">
              <a16:creationId xmlns:a16="http://schemas.microsoft.com/office/drawing/2014/main" id="{00000000-0008-0000-0200-00003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1" name="Line 822">
          <a:extLst>
            <a:ext uri="{FF2B5EF4-FFF2-40B4-BE49-F238E27FC236}">
              <a16:creationId xmlns:a16="http://schemas.microsoft.com/office/drawing/2014/main" id="{00000000-0008-0000-0200-00003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2" name="Line 823">
          <a:extLst>
            <a:ext uri="{FF2B5EF4-FFF2-40B4-BE49-F238E27FC236}">
              <a16:creationId xmlns:a16="http://schemas.microsoft.com/office/drawing/2014/main" id="{00000000-0008-0000-0200-00003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3" name="Line 824">
          <a:extLst>
            <a:ext uri="{FF2B5EF4-FFF2-40B4-BE49-F238E27FC236}">
              <a16:creationId xmlns:a16="http://schemas.microsoft.com/office/drawing/2014/main" id="{00000000-0008-0000-0200-00003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4" name="Line 825">
          <a:extLst>
            <a:ext uri="{FF2B5EF4-FFF2-40B4-BE49-F238E27FC236}">
              <a16:creationId xmlns:a16="http://schemas.microsoft.com/office/drawing/2014/main" id="{00000000-0008-0000-0200-00003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5" name="Line 826">
          <a:extLst>
            <a:ext uri="{FF2B5EF4-FFF2-40B4-BE49-F238E27FC236}">
              <a16:creationId xmlns:a16="http://schemas.microsoft.com/office/drawing/2014/main" id="{00000000-0008-0000-0200-00003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6" name="Line 827">
          <a:extLst>
            <a:ext uri="{FF2B5EF4-FFF2-40B4-BE49-F238E27FC236}">
              <a16:creationId xmlns:a16="http://schemas.microsoft.com/office/drawing/2014/main" id="{00000000-0008-0000-0200-00003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7" name="Line 828">
          <a:extLst>
            <a:ext uri="{FF2B5EF4-FFF2-40B4-BE49-F238E27FC236}">
              <a16:creationId xmlns:a16="http://schemas.microsoft.com/office/drawing/2014/main" id="{00000000-0008-0000-0200-00003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8" name="Line 829">
          <a:extLst>
            <a:ext uri="{FF2B5EF4-FFF2-40B4-BE49-F238E27FC236}">
              <a16:creationId xmlns:a16="http://schemas.microsoft.com/office/drawing/2014/main" id="{00000000-0008-0000-0200-00003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69" name="Line 830">
          <a:extLst>
            <a:ext uri="{FF2B5EF4-FFF2-40B4-BE49-F238E27FC236}">
              <a16:creationId xmlns:a16="http://schemas.microsoft.com/office/drawing/2014/main" id="{00000000-0008-0000-0200-00003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0" name="Line 831">
          <a:extLst>
            <a:ext uri="{FF2B5EF4-FFF2-40B4-BE49-F238E27FC236}">
              <a16:creationId xmlns:a16="http://schemas.microsoft.com/office/drawing/2014/main" id="{00000000-0008-0000-0200-00003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1" name="Line 832">
          <a:extLst>
            <a:ext uri="{FF2B5EF4-FFF2-40B4-BE49-F238E27FC236}">
              <a16:creationId xmlns:a16="http://schemas.microsoft.com/office/drawing/2014/main" id="{00000000-0008-0000-0200-00003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2" name="Line 833">
          <a:extLst>
            <a:ext uri="{FF2B5EF4-FFF2-40B4-BE49-F238E27FC236}">
              <a16:creationId xmlns:a16="http://schemas.microsoft.com/office/drawing/2014/main" id="{00000000-0008-0000-0200-00003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3" name="Line 834">
          <a:extLst>
            <a:ext uri="{FF2B5EF4-FFF2-40B4-BE49-F238E27FC236}">
              <a16:creationId xmlns:a16="http://schemas.microsoft.com/office/drawing/2014/main" id="{00000000-0008-0000-0200-00003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4" name="Line 835">
          <a:extLst>
            <a:ext uri="{FF2B5EF4-FFF2-40B4-BE49-F238E27FC236}">
              <a16:creationId xmlns:a16="http://schemas.microsoft.com/office/drawing/2014/main" id="{00000000-0008-0000-0200-00003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5" name="Line 836">
          <a:extLst>
            <a:ext uri="{FF2B5EF4-FFF2-40B4-BE49-F238E27FC236}">
              <a16:creationId xmlns:a16="http://schemas.microsoft.com/office/drawing/2014/main" id="{00000000-0008-0000-0200-00003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6" name="Line 837">
          <a:extLst>
            <a:ext uri="{FF2B5EF4-FFF2-40B4-BE49-F238E27FC236}">
              <a16:creationId xmlns:a16="http://schemas.microsoft.com/office/drawing/2014/main" id="{00000000-0008-0000-0200-00004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7" name="Line 838">
          <a:extLst>
            <a:ext uri="{FF2B5EF4-FFF2-40B4-BE49-F238E27FC236}">
              <a16:creationId xmlns:a16="http://schemas.microsoft.com/office/drawing/2014/main" id="{00000000-0008-0000-0200-00004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8" name="Line 839">
          <a:extLst>
            <a:ext uri="{FF2B5EF4-FFF2-40B4-BE49-F238E27FC236}">
              <a16:creationId xmlns:a16="http://schemas.microsoft.com/office/drawing/2014/main" id="{00000000-0008-0000-0200-00004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79" name="Line 840">
          <a:extLst>
            <a:ext uri="{FF2B5EF4-FFF2-40B4-BE49-F238E27FC236}">
              <a16:creationId xmlns:a16="http://schemas.microsoft.com/office/drawing/2014/main" id="{00000000-0008-0000-0200-00004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0" name="Line 841">
          <a:extLst>
            <a:ext uri="{FF2B5EF4-FFF2-40B4-BE49-F238E27FC236}">
              <a16:creationId xmlns:a16="http://schemas.microsoft.com/office/drawing/2014/main" id="{00000000-0008-0000-0200-00004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1" name="Line 842">
          <a:extLst>
            <a:ext uri="{FF2B5EF4-FFF2-40B4-BE49-F238E27FC236}">
              <a16:creationId xmlns:a16="http://schemas.microsoft.com/office/drawing/2014/main" id="{00000000-0008-0000-0200-00004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2" name="Line 843">
          <a:extLst>
            <a:ext uri="{FF2B5EF4-FFF2-40B4-BE49-F238E27FC236}">
              <a16:creationId xmlns:a16="http://schemas.microsoft.com/office/drawing/2014/main" id="{00000000-0008-0000-0200-00004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3" name="Line 844">
          <a:extLst>
            <a:ext uri="{FF2B5EF4-FFF2-40B4-BE49-F238E27FC236}">
              <a16:creationId xmlns:a16="http://schemas.microsoft.com/office/drawing/2014/main" id="{00000000-0008-0000-0200-00004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4" name="Line 845">
          <a:extLst>
            <a:ext uri="{FF2B5EF4-FFF2-40B4-BE49-F238E27FC236}">
              <a16:creationId xmlns:a16="http://schemas.microsoft.com/office/drawing/2014/main" id="{00000000-0008-0000-0200-00004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5" name="Line 846">
          <a:extLst>
            <a:ext uri="{FF2B5EF4-FFF2-40B4-BE49-F238E27FC236}">
              <a16:creationId xmlns:a16="http://schemas.microsoft.com/office/drawing/2014/main" id="{00000000-0008-0000-0200-00004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6" name="Line 847">
          <a:extLst>
            <a:ext uri="{FF2B5EF4-FFF2-40B4-BE49-F238E27FC236}">
              <a16:creationId xmlns:a16="http://schemas.microsoft.com/office/drawing/2014/main" id="{00000000-0008-0000-0200-00004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7" name="Line 848">
          <a:extLst>
            <a:ext uri="{FF2B5EF4-FFF2-40B4-BE49-F238E27FC236}">
              <a16:creationId xmlns:a16="http://schemas.microsoft.com/office/drawing/2014/main" id="{00000000-0008-0000-0200-00004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8" name="Line 849">
          <a:extLst>
            <a:ext uri="{FF2B5EF4-FFF2-40B4-BE49-F238E27FC236}">
              <a16:creationId xmlns:a16="http://schemas.microsoft.com/office/drawing/2014/main" id="{00000000-0008-0000-0200-00004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89" name="Line 850">
          <a:extLst>
            <a:ext uri="{FF2B5EF4-FFF2-40B4-BE49-F238E27FC236}">
              <a16:creationId xmlns:a16="http://schemas.microsoft.com/office/drawing/2014/main" id="{00000000-0008-0000-0200-00004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0" name="Line 851">
          <a:extLst>
            <a:ext uri="{FF2B5EF4-FFF2-40B4-BE49-F238E27FC236}">
              <a16:creationId xmlns:a16="http://schemas.microsoft.com/office/drawing/2014/main" id="{00000000-0008-0000-0200-00004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1" name="Line 852">
          <a:extLst>
            <a:ext uri="{FF2B5EF4-FFF2-40B4-BE49-F238E27FC236}">
              <a16:creationId xmlns:a16="http://schemas.microsoft.com/office/drawing/2014/main" id="{00000000-0008-0000-0200-00004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2" name="Line 853">
          <a:extLst>
            <a:ext uri="{FF2B5EF4-FFF2-40B4-BE49-F238E27FC236}">
              <a16:creationId xmlns:a16="http://schemas.microsoft.com/office/drawing/2014/main" id="{00000000-0008-0000-0200-00005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3" name="Line 854">
          <a:extLst>
            <a:ext uri="{FF2B5EF4-FFF2-40B4-BE49-F238E27FC236}">
              <a16:creationId xmlns:a16="http://schemas.microsoft.com/office/drawing/2014/main" id="{00000000-0008-0000-0200-00005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4" name="Line 855">
          <a:extLst>
            <a:ext uri="{FF2B5EF4-FFF2-40B4-BE49-F238E27FC236}">
              <a16:creationId xmlns:a16="http://schemas.microsoft.com/office/drawing/2014/main" id="{00000000-0008-0000-0200-00005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5" name="Line 856">
          <a:extLst>
            <a:ext uri="{FF2B5EF4-FFF2-40B4-BE49-F238E27FC236}">
              <a16:creationId xmlns:a16="http://schemas.microsoft.com/office/drawing/2014/main" id="{00000000-0008-0000-0200-00005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6" name="Line 857">
          <a:extLst>
            <a:ext uri="{FF2B5EF4-FFF2-40B4-BE49-F238E27FC236}">
              <a16:creationId xmlns:a16="http://schemas.microsoft.com/office/drawing/2014/main" id="{00000000-0008-0000-0200-00005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7" name="Line 858">
          <a:extLst>
            <a:ext uri="{FF2B5EF4-FFF2-40B4-BE49-F238E27FC236}">
              <a16:creationId xmlns:a16="http://schemas.microsoft.com/office/drawing/2014/main" id="{00000000-0008-0000-0200-00005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8" name="Line 859">
          <a:extLst>
            <a:ext uri="{FF2B5EF4-FFF2-40B4-BE49-F238E27FC236}">
              <a16:creationId xmlns:a16="http://schemas.microsoft.com/office/drawing/2014/main" id="{00000000-0008-0000-0200-00005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599" name="Line 860">
          <a:extLst>
            <a:ext uri="{FF2B5EF4-FFF2-40B4-BE49-F238E27FC236}">
              <a16:creationId xmlns:a16="http://schemas.microsoft.com/office/drawing/2014/main" id="{00000000-0008-0000-0200-00005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0" name="Line 861">
          <a:extLst>
            <a:ext uri="{FF2B5EF4-FFF2-40B4-BE49-F238E27FC236}">
              <a16:creationId xmlns:a16="http://schemas.microsoft.com/office/drawing/2014/main" id="{00000000-0008-0000-0200-00005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1" name="Line 862">
          <a:extLst>
            <a:ext uri="{FF2B5EF4-FFF2-40B4-BE49-F238E27FC236}">
              <a16:creationId xmlns:a16="http://schemas.microsoft.com/office/drawing/2014/main" id="{00000000-0008-0000-0200-00005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2" name="Line 863">
          <a:extLst>
            <a:ext uri="{FF2B5EF4-FFF2-40B4-BE49-F238E27FC236}">
              <a16:creationId xmlns:a16="http://schemas.microsoft.com/office/drawing/2014/main" id="{00000000-0008-0000-0200-00005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3" name="Line 864">
          <a:extLst>
            <a:ext uri="{FF2B5EF4-FFF2-40B4-BE49-F238E27FC236}">
              <a16:creationId xmlns:a16="http://schemas.microsoft.com/office/drawing/2014/main" id="{00000000-0008-0000-0200-00005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4" name="Line 865">
          <a:extLst>
            <a:ext uri="{FF2B5EF4-FFF2-40B4-BE49-F238E27FC236}">
              <a16:creationId xmlns:a16="http://schemas.microsoft.com/office/drawing/2014/main" id="{00000000-0008-0000-0200-00005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5" name="Line 866">
          <a:extLst>
            <a:ext uri="{FF2B5EF4-FFF2-40B4-BE49-F238E27FC236}">
              <a16:creationId xmlns:a16="http://schemas.microsoft.com/office/drawing/2014/main" id="{00000000-0008-0000-0200-00005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6" name="Line 867">
          <a:extLst>
            <a:ext uri="{FF2B5EF4-FFF2-40B4-BE49-F238E27FC236}">
              <a16:creationId xmlns:a16="http://schemas.microsoft.com/office/drawing/2014/main" id="{00000000-0008-0000-0200-00005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7" name="Line 868">
          <a:extLst>
            <a:ext uri="{FF2B5EF4-FFF2-40B4-BE49-F238E27FC236}">
              <a16:creationId xmlns:a16="http://schemas.microsoft.com/office/drawing/2014/main" id="{00000000-0008-0000-0200-00005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8" name="Line 869">
          <a:extLst>
            <a:ext uri="{FF2B5EF4-FFF2-40B4-BE49-F238E27FC236}">
              <a16:creationId xmlns:a16="http://schemas.microsoft.com/office/drawing/2014/main" id="{00000000-0008-0000-0200-00006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09" name="Line 870">
          <a:extLst>
            <a:ext uri="{FF2B5EF4-FFF2-40B4-BE49-F238E27FC236}">
              <a16:creationId xmlns:a16="http://schemas.microsoft.com/office/drawing/2014/main" id="{00000000-0008-0000-0200-00006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0" name="Line 871">
          <a:extLst>
            <a:ext uri="{FF2B5EF4-FFF2-40B4-BE49-F238E27FC236}">
              <a16:creationId xmlns:a16="http://schemas.microsoft.com/office/drawing/2014/main" id="{00000000-0008-0000-0200-00006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1" name="Line 872">
          <a:extLst>
            <a:ext uri="{FF2B5EF4-FFF2-40B4-BE49-F238E27FC236}">
              <a16:creationId xmlns:a16="http://schemas.microsoft.com/office/drawing/2014/main" id="{00000000-0008-0000-0200-00006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2" name="Line 873">
          <a:extLst>
            <a:ext uri="{FF2B5EF4-FFF2-40B4-BE49-F238E27FC236}">
              <a16:creationId xmlns:a16="http://schemas.microsoft.com/office/drawing/2014/main" id="{00000000-0008-0000-0200-00006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3" name="Line 874">
          <a:extLst>
            <a:ext uri="{FF2B5EF4-FFF2-40B4-BE49-F238E27FC236}">
              <a16:creationId xmlns:a16="http://schemas.microsoft.com/office/drawing/2014/main" id="{00000000-0008-0000-0200-00006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4" name="Line 875">
          <a:extLst>
            <a:ext uri="{FF2B5EF4-FFF2-40B4-BE49-F238E27FC236}">
              <a16:creationId xmlns:a16="http://schemas.microsoft.com/office/drawing/2014/main" id="{00000000-0008-0000-0200-00006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5" name="Line 876">
          <a:extLst>
            <a:ext uri="{FF2B5EF4-FFF2-40B4-BE49-F238E27FC236}">
              <a16:creationId xmlns:a16="http://schemas.microsoft.com/office/drawing/2014/main" id="{00000000-0008-0000-0200-00006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6" name="Line 877">
          <a:extLst>
            <a:ext uri="{FF2B5EF4-FFF2-40B4-BE49-F238E27FC236}">
              <a16:creationId xmlns:a16="http://schemas.microsoft.com/office/drawing/2014/main" id="{00000000-0008-0000-0200-00006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7" name="Line 878">
          <a:extLst>
            <a:ext uri="{FF2B5EF4-FFF2-40B4-BE49-F238E27FC236}">
              <a16:creationId xmlns:a16="http://schemas.microsoft.com/office/drawing/2014/main" id="{00000000-0008-0000-0200-00006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8" name="Line 879">
          <a:extLst>
            <a:ext uri="{FF2B5EF4-FFF2-40B4-BE49-F238E27FC236}">
              <a16:creationId xmlns:a16="http://schemas.microsoft.com/office/drawing/2014/main" id="{00000000-0008-0000-0200-00006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19" name="Line 880">
          <a:extLst>
            <a:ext uri="{FF2B5EF4-FFF2-40B4-BE49-F238E27FC236}">
              <a16:creationId xmlns:a16="http://schemas.microsoft.com/office/drawing/2014/main" id="{00000000-0008-0000-0200-00006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0" name="Line 881">
          <a:extLst>
            <a:ext uri="{FF2B5EF4-FFF2-40B4-BE49-F238E27FC236}">
              <a16:creationId xmlns:a16="http://schemas.microsoft.com/office/drawing/2014/main" id="{00000000-0008-0000-0200-00006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1" name="Line 882">
          <a:extLst>
            <a:ext uri="{FF2B5EF4-FFF2-40B4-BE49-F238E27FC236}">
              <a16:creationId xmlns:a16="http://schemas.microsoft.com/office/drawing/2014/main" id="{00000000-0008-0000-0200-00006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2" name="Line 883">
          <a:extLst>
            <a:ext uri="{FF2B5EF4-FFF2-40B4-BE49-F238E27FC236}">
              <a16:creationId xmlns:a16="http://schemas.microsoft.com/office/drawing/2014/main" id="{00000000-0008-0000-0200-00006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3" name="Line 884">
          <a:extLst>
            <a:ext uri="{FF2B5EF4-FFF2-40B4-BE49-F238E27FC236}">
              <a16:creationId xmlns:a16="http://schemas.microsoft.com/office/drawing/2014/main" id="{00000000-0008-0000-0200-00006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4" name="Line 885">
          <a:extLst>
            <a:ext uri="{FF2B5EF4-FFF2-40B4-BE49-F238E27FC236}">
              <a16:creationId xmlns:a16="http://schemas.microsoft.com/office/drawing/2014/main" id="{00000000-0008-0000-0200-00007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5" name="Line 886">
          <a:extLst>
            <a:ext uri="{FF2B5EF4-FFF2-40B4-BE49-F238E27FC236}">
              <a16:creationId xmlns:a16="http://schemas.microsoft.com/office/drawing/2014/main" id="{00000000-0008-0000-0200-00007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6" name="Line 887">
          <a:extLst>
            <a:ext uri="{FF2B5EF4-FFF2-40B4-BE49-F238E27FC236}">
              <a16:creationId xmlns:a16="http://schemas.microsoft.com/office/drawing/2014/main" id="{00000000-0008-0000-0200-00007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7" name="Line 888">
          <a:extLst>
            <a:ext uri="{FF2B5EF4-FFF2-40B4-BE49-F238E27FC236}">
              <a16:creationId xmlns:a16="http://schemas.microsoft.com/office/drawing/2014/main" id="{00000000-0008-0000-0200-00007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8" name="Line 889">
          <a:extLst>
            <a:ext uri="{FF2B5EF4-FFF2-40B4-BE49-F238E27FC236}">
              <a16:creationId xmlns:a16="http://schemas.microsoft.com/office/drawing/2014/main" id="{00000000-0008-0000-0200-00007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29" name="Line 890">
          <a:extLst>
            <a:ext uri="{FF2B5EF4-FFF2-40B4-BE49-F238E27FC236}">
              <a16:creationId xmlns:a16="http://schemas.microsoft.com/office/drawing/2014/main" id="{00000000-0008-0000-0200-00007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0" name="Line 891">
          <a:extLst>
            <a:ext uri="{FF2B5EF4-FFF2-40B4-BE49-F238E27FC236}">
              <a16:creationId xmlns:a16="http://schemas.microsoft.com/office/drawing/2014/main" id="{00000000-0008-0000-0200-00007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1" name="Line 892">
          <a:extLst>
            <a:ext uri="{FF2B5EF4-FFF2-40B4-BE49-F238E27FC236}">
              <a16:creationId xmlns:a16="http://schemas.microsoft.com/office/drawing/2014/main" id="{00000000-0008-0000-0200-00007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2" name="Line 893">
          <a:extLst>
            <a:ext uri="{FF2B5EF4-FFF2-40B4-BE49-F238E27FC236}">
              <a16:creationId xmlns:a16="http://schemas.microsoft.com/office/drawing/2014/main" id="{00000000-0008-0000-0200-00007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3" name="Line 894">
          <a:extLst>
            <a:ext uri="{FF2B5EF4-FFF2-40B4-BE49-F238E27FC236}">
              <a16:creationId xmlns:a16="http://schemas.microsoft.com/office/drawing/2014/main" id="{00000000-0008-0000-0200-00007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4" name="Line 895">
          <a:extLst>
            <a:ext uri="{FF2B5EF4-FFF2-40B4-BE49-F238E27FC236}">
              <a16:creationId xmlns:a16="http://schemas.microsoft.com/office/drawing/2014/main" id="{00000000-0008-0000-0200-00007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5" name="Line 896">
          <a:extLst>
            <a:ext uri="{FF2B5EF4-FFF2-40B4-BE49-F238E27FC236}">
              <a16:creationId xmlns:a16="http://schemas.microsoft.com/office/drawing/2014/main" id="{00000000-0008-0000-0200-00007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6" name="Line 897">
          <a:extLst>
            <a:ext uri="{FF2B5EF4-FFF2-40B4-BE49-F238E27FC236}">
              <a16:creationId xmlns:a16="http://schemas.microsoft.com/office/drawing/2014/main" id="{00000000-0008-0000-0200-00007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7" name="Line 898">
          <a:extLst>
            <a:ext uri="{FF2B5EF4-FFF2-40B4-BE49-F238E27FC236}">
              <a16:creationId xmlns:a16="http://schemas.microsoft.com/office/drawing/2014/main" id="{00000000-0008-0000-0200-00007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8" name="Line 899">
          <a:extLst>
            <a:ext uri="{FF2B5EF4-FFF2-40B4-BE49-F238E27FC236}">
              <a16:creationId xmlns:a16="http://schemas.microsoft.com/office/drawing/2014/main" id="{00000000-0008-0000-0200-00007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39" name="Line 900">
          <a:extLst>
            <a:ext uri="{FF2B5EF4-FFF2-40B4-BE49-F238E27FC236}">
              <a16:creationId xmlns:a16="http://schemas.microsoft.com/office/drawing/2014/main" id="{00000000-0008-0000-0200-00007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0" name="Line 901">
          <a:extLst>
            <a:ext uri="{FF2B5EF4-FFF2-40B4-BE49-F238E27FC236}">
              <a16:creationId xmlns:a16="http://schemas.microsoft.com/office/drawing/2014/main" id="{00000000-0008-0000-0200-00008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1" name="Line 902">
          <a:extLst>
            <a:ext uri="{FF2B5EF4-FFF2-40B4-BE49-F238E27FC236}">
              <a16:creationId xmlns:a16="http://schemas.microsoft.com/office/drawing/2014/main" id="{00000000-0008-0000-0200-00008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2" name="Line 903">
          <a:extLst>
            <a:ext uri="{FF2B5EF4-FFF2-40B4-BE49-F238E27FC236}">
              <a16:creationId xmlns:a16="http://schemas.microsoft.com/office/drawing/2014/main" id="{00000000-0008-0000-0200-00008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3" name="Line 904">
          <a:extLst>
            <a:ext uri="{FF2B5EF4-FFF2-40B4-BE49-F238E27FC236}">
              <a16:creationId xmlns:a16="http://schemas.microsoft.com/office/drawing/2014/main" id="{00000000-0008-0000-0200-00008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4" name="Line 905">
          <a:extLst>
            <a:ext uri="{FF2B5EF4-FFF2-40B4-BE49-F238E27FC236}">
              <a16:creationId xmlns:a16="http://schemas.microsoft.com/office/drawing/2014/main" id="{00000000-0008-0000-0200-00008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5" name="Line 906">
          <a:extLst>
            <a:ext uri="{FF2B5EF4-FFF2-40B4-BE49-F238E27FC236}">
              <a16:creationId xmlns:a16="http://schemas.microsoft.com/office/drawing/2014/main" id="{00000000-0008-0000-0200-00008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6" name="Line 907">
          <a:extLst>
            <a:ext uri="{FF2B5EF4-FFF2-40B4-BE49-F238E27FC236}">
              <a16:creationId xmlns:a16="http://schemas.microsoft.com/office/drawing/2014/main" id="{00000000-0008-0000-0200-00008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7" name="Line 908">
          <a:extLst>
            <a:ext uri="{FF2B5EF4-FFF2-40B4-BE49-F238E27FC236}">
              <a16:creationId xmlns:a16="http://schemas.microsoft.com/office/drawing/2014/main" id="{00000000-0008-0000-0200-00008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8" name="Line 909">
          <a:extLst>
            <a:ext uri="{FF2B5EF4-FFF2-40B4-BE49-F238E27FC236}">
              <a16:creationId xmlns:a16="http://schemas.microsoft.com/office/drawing/2014/main" id="{00000000-0008-0000-0200-00008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49" name="Line 910">
          <a:extLst>
            <a:ext uri="{FF2B5EF4-FFF2-40B4-BE49-F238E27FC236}">
              <a16:creationId xmlns:a16="http://schemas.microsoft.com/office/drawing/2014/main" id="{00000000-0008-0000-0200-00008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0" name="Line 911">
          <a:extLst>
            <a:ext uri="{FF2B5EF4-FFF2-40B4-BE49-F238E27FC236}">
              <a16:creationId xmlns:a16="http://schemas.microsoft.com/office/drawing/2014/main" id="{00000000-0008-0000-0200-00008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1" name="Line 912">
          <a:extLst>
            <a:ext uri="{FF2B5EF4-FFF2-40B4-BE49-F238E27FC236}">
              <a16:creationId xmlns:a16="http://schemas.microsoft.com/office/drawing/2014/main" id="{00000000-0008-0000-0200-00008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2" name="Line 913">
          <a:extLst>
            <a:ext uri="{FF2B5EF4-FFF2-40B4-BE49-F238E27FC236}">
              <a16:creationId xmlns:a16="http://schemas.microsoft.com/office/drawing/2014/main" id="{00000000-0008-0000-0200-00008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3" name="Line 914">
          <a:extLst>
            <a:ext uri="{FF2B5EF4-FFF2-40B4-BE49-F238E27FC236}">
              <a16:creationId xmlns:a16="http://schemas.microsoft.com/office/drawing/2014/main" id="{00000000-0008-0000-0200-00008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4" name="Line 915">
          <a:extLst>
            <a:ext uri="{FF2B5EF4-FFF2-40B4-BE49-F238E27FC236}">
              <a16:creationId xmlns:a16="http://schemas.microsoft.com/office/drawing/2014/main" id="{00000000-0008-0000-0200-00008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5" name="Line 916">
          <a:extLst>
            <a:ext uri="{FF2B5EF4-FFF2-40B4-BE49-F238E27FC236}">
              <a16:creationId xmlns:a16="http://schemas.microsoft.com/office/drawing/2014/main" id="{00000000-0008-0000-0200-00008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6" name="Line 917">
          <a:extLst>
            <a:ext uri="{FF2B5EF4-FFF2-40B4-BE49-F238E27FC236}">
              <a16:creationId xmlns:a16="http://schemas.microsoft.com/office/drawing/2014/main" id="{00000000-0008-0000-0200-00009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7" name="Line 918">
          <a:extLst>
            <a:ext uri="{FF2B5EF4-FFF2-40B4-BE49-F238E27FC236}">
              <a16:creationId xmlns:a16="http://schemas.microsoft.com/office/drawing/2014/main" id="{00000000-0008-0000-0200-00009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8" name="Line 919">
          <a:extLst>
            <a:ext uri="{FF2B5EF4-FFF2-40B4-BE49-F238E27FC236}">
              <a16:creationId xmlns:a16="http://schemas.microsoft.com/office/drawing/2014/main" id="{00000000-0008-0000-0200-00009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59" name="Line 920">
          <a:extLst>
            <a:ext uri="{FF2B5EF4-FFF2-40B4-BE49-F238E27FC236}">
              <a16:creationId xmlns:a16="http://schemas.microsoft.com/office/drawing/2014/main" id="{00000000-0008-0000-0200-00009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0" name="Line 921">
          <a:extLst>
            <a:ext uri="{FF2B5EF4-FFF2-40B4-BE49-F238E27FC236}">
              <a16:creationId xmlns:a16="http://schemas.microsoft.com/office/drawing/2014/main" id="{00000000-0008-0000-0200-00009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1" name="Line 922">
          <a:extLst>
            <a:ext uri="{FF2B5EF4-FFF2-40B4-BE49-F238E27FC236}">
              <a16:creationId xmlns:a16="http://schemas.microsoft.com/office/drawing/2014/main" id="{00000000-0008-0000-0200-00009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2" name="Line 923">
          <a:extLst>
            <a:ext uri="{FF2B5EF4-FFF2-40B4-BE49-F238E27FC236}">
              <a16:creationId xmlns:a16="http://schemas.microsoft.com/office/drawing/2014/main" id="{00000000-0008-0000-0200-00009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3" name="Line 924">
          <a:extLst>
            <a:ext uri="{FF2B5EF4-FFF2-40B4-BE49-F238E27FC236}">
              <a16:creationId xmlns:a16="http://schemas.microsoft.com/office/drawing/2014/main" id="{00000000-0008-0000-0200-00009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4" name="Line 925">
          <a:extLst>
            <a:ext uri="{FF2B5EF4-FFF2-40B4-BE49-F238E27FC236}">
              <a16:creationId xmlns:a16="http://schemas.microsoft.com/office/drawing/2014/main" id="{00000000-0008-0000-0200-00009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5" name="Line 926">
          <a:extLst>
            <a:ext uri="{FF2B5EF4-FFF2-40B4-BE49-F238E27FC236}">
              <a16:creationId xmlns:a16="http://schemas.microsoft.com/office/drawing/2014/main" id="{00000000-0008-0000-0200-00009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6" name="Line 927">
          <a:extLst>
            <a:ext uri="{FF2B5EF4-FFF2-40B4-BE49-F238E27FC236}">
              <a16:creationId xmlns:a16="http://schemas.microsoft.com/office/drawing/2014/main" id="{00000000-0008-0000-0200-00009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7" name="Line 928">
          <a:extLst>
            <a:ext uri="{FF2B5EF4-FFF2-40B4-BE49-F238E27FC236}">
              <a16:creationId xmlns:a16="http://schemas.microsoft.com/office/drawing/2014/main" id="{00000000-0008-0000-0200-00009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8" name="Line 929">
          <a:extLst>
            <a:ext uri="{FF2B5EF4-FFF2-40B4-BE49-F238E27FC236}">
              <a16:creationId xmlns:a16="http://schemas.microsoft.com/office/drawing/2014/main" id="{00000000-0008-0000-0200-00009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69" name="Line 930">
          <a:extLst>
            <a:ext uri="{FF2B5EF4-FFF2-40B4-BE49-F238E27FC236}">
              <a16:creationId xmlns:a16="http://schemas.microsoft.com/office/drawing/2014/main" id="{00000000-0008-0000-0200-00009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0" name="Line 931">
          <a:extLst>
            <a:ext uri="{FF2B5EF4-FFF2-40B4-BE49-F238E27FC236}">
              <a16:creationId xmlns:a16="http://schemas.microsoft.com/office/drawing/2014/main" id="{00000000-0008-0000-0200-00009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1" name="Line 932">
          <a:extLst>
            <a:ext uri="{FF2B5EF4-FFF2-40B4-BE49-F238E27FC236}">
              <a16:creationId xmlns:a16="http://schemas.microsoft.com/office/drawing/2014/main" id="{00000000-0008-0000-0200-00009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2" name="Line 933">
          <a:extLst>
            <a:ext uri="{FF2B5EF4-FFF2-40B4-BE49-F238E27FC236}">
              <a16:creationId xmlns:a16="http://schemas.microsoft.com/office/drawing/2014/main" id="{00000000-0008-0000-0200-0000A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3" name="Line 934">
          <a:extLst>
            <a:ext uri="{FF2B5EF4-FFF2-40B4-BE49-F238E27FC236}">
              <a16:creationId xmlns:a16="http://schemas.microsoft.com/office/drawing/2014/main" id="{00000000-0008-0000-0200-0000A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4" name="Line 935">
          <a:extLst>
            <a:ext uri="{FF2B5EF4-FFF2-40B4-BE49-F238E27FC236}">
              <a16:creationId xmlns:a16="http://schemas.microsoft.com/office/drawing/2014/main" id="{00000000-0008-0000-0200-0000A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5" name="Line 936">
          <a:extLst>
            <a:ext uri="{FF2B5EF4-FFF2-40B4-BE49-F238E27FC236}">
              <a16:creationId xmlns:a16="http://schemas.microsoft.com/office/drawing/2014/main" id="{00000000-0008-0000-0200-0000A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6" name="Line 937">
          <a:extLst>
            <a:ext uri="{FF2B5EF4-FFF2-40B4-BE49-F238E27FC236}">
              <a16:creationId xmlns:a16="http://schemas.microsoft.com/office/drawing/2014/main" id="{00000000-0008-0000-0200-0000A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7" name="Line 938">
          <a:extLst>
            <a:ext uri="{FF2B5EF4-FFF2-40B4-BE49-F238E27FC236}">
              <a16:creationId xmlns:a16="http://schemas.microsoft.com/office/drawing/2014/main" id="{00000000-0008-0000-0200-0000A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8" name="Line 939">
          <a:extLst>
            <a:ext uri="{FF2B5EF4-FFF2-40B4-BE49-F238E27FC236}">
              <a16:creationId xmlns:a16="http://schemas.microsoft.com/office/drawing/2014/main" id="{00000000-0008-0000-0200-0000A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79" name="Line 940">
          <a:extLst>
            <a:ext uri="{FF2B5EF4-FFF2-40B4-BE49-F238E27FC236}">
              <a16:creationId xmlns:a16="http://schemas.microsoft.com/office/drawing/2014/main" id="{00000000-0008-0000-0200-0000A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0" name="Line 941">
          <a:extLst>
            <a:ext uri="{FF2B5EF4-FFF2-40B4-BE49-F238E27FC236}">
              <a16:creationId xmlns:a16="http://schemas.microsoft.com/office/drawing/2014/main" id="{00000000-0008-0000-0200-0000A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1" name="Line 942">
          <a:extLst>
            <a:ext uri="{FF2B5EF4-FFF2-40B4-BE49-F238E27FC236}">
              <a16:creationId xmlns:a16="http://schemas.microsoft.com/office/drawing/2014/main" id="{00000000-0008-0000-0200-0000A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2" name="Line 943">
          <a:extLst>
            <a:ext uri="{FF2B5EF4-FFF2-40B4-BE49-F238E27FC236}">
              <a16:creationId xmlns:a16="http://schemas.microsoft.com/office/drawing/2014/main" id="{00000000-0008-0000-0200-0000A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3" name="Line 944">
          <a:extLst>
            <a:ext uri="{FF2B5EF4-FFF2-40B4-BE49-F238E27FC236}">
              <a16:creationId xmlns:a16="http://schemas.microsoft.com/office/drawing/2014/main" id="{00000000-0008-0000-0200-0000A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4" name="Line 945">
          <a:extLst>
            <a:ext uri="{FF2B5EF4-FFF2-40B4-BE49-F238E27FC236}">
              <a16:creationId xmlns:a16="http://schemas.microsoft.com/office/drawing/2014/main" id="{00000000-0008-0000-0200-0000A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5" name="Line 946">
          <a:extLst>
            <a:ext uri="{FF2B5EF4-FFF2-40B4-BE49-F238E27FC236}">
              <a16:creationId xmlns:a16="http://schemas.microsoft.com/office/drawing/2014/main" id="{00000000-0008-0000-0200-0000A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6" name="Line 947">
          <a:extLst>
            <a:ext uri="{FF2B5EF4-FFF2-40B4-BE49-F238E27FC236}">
              <a16:creationId xmlns:a16="http://schemas.microsoft.com/office/drawing/2014/main" id="{00000000-0008-0000-0200-0000A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7" name="Line 948">
          <a:extLst>
            <a:ext uri="{FF2B5EF4-FFF2-40B4-BE49-F238E27FC236}">
              <a16:creationId xmlns:a16="http://schemas.microsoft.com/office/drawing/2014/main" id="{00000000-0008-0000-0200-0000A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8" name="Line 949">
          <a:extLst>
            <a:ext uri="{FF2B5EF4-FFF2-40B4-BE49-F238E27FC236}">
              <a16:creationId xmlns:a16="http://schemas.microsoft.com/office/drawing/2014/main" id="{00000000-0008-0000-0200-0000B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89" name="Line 950">
          <a:extLst>
            <a:ext uri="{FF2B5EF4-FFF2-40B4-BE49-F238E27FC236}">
              <a16:creationId xmlns:a16="http://schemas.microsoft.com/office/drawing/2014/main" id="{00000000-0008-0000-0200-0000B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0" name="Line 951">
          <a:extLst>
            <a:ext uri="{FF2B5EF4-FFF2-40B4-BE49-F238E27FC236}">
              <a16:creationId xmlns:a16="http://schemas.microsoft.com/office/drawing/2014/main" id="{00000000-0008-0000-0200-0000B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1" name="Line 952">
          <a:extLst>
            <a:ext uri="{FF2B5EF4-FFF2-40B4-BE49-F238E27FC236}">
              <a16:creationId xmlns:a16="http://schemas.microsoft.com/office/drawing/2014/main" id="{00000000-0008-0000-0200-0000B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2" name="Line 953">
          <a:extLst>
            <a:ext uri="{FF2B5EF4-FFF2-40B4-BE49-F238E27FC236}">
              <a16:creationId xmlns:a16="http://schemas.microsoft.com/office/drawing/2014/main" id="{00000000-0008-0000-0200-0000B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3" name="Line 954">
          <a:extLst>
            <a:ext uri="{FF2B5EF4-FFF2-40B4-BE49-F238E27FC236}">
              <a16:creationId xmlns:a16="http://schemas.microsoft.com/office/drawing/2014/main" id="{00000000-0008-0000-0200-0000B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4" name="Line 955">
          <a:extLst>
            <a:ext uri="{FF2B5EF4-FFF2-40B4-BE49-F238E27FC236}">
              <a16:creationId xmlns:a16="http://schemas.microsoft.com/office/drawing/2014/main" id="{00000000-0008-0000-0200-0000B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5" name="Line 956">
          <a:extLst>
            <a:ext uri="{FF2B5EF4-FFF2-40B4-BE49-F238E27FC236}">
              <a16:creationId xmlns:a16="http://schemas.microsoft.com/office/drawing/2014/main" id="{00000000-0008-0000-0200-0000B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6" name="Line 957">
          <a:extLst>
            <a:ext uri="{FF2B5EF4-FFF2-40B4-BE49-F238E27FC236}">
              <a16:creationId xmlns:a16="http://schemas.microsoft.com/office/drawing/2014/main" id="{00000000-0008-0000-0200-0000B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7" name="Line 958">
          <a:extLst>
            <a:ext uri="{FF2B5EF4-FFF2-40B4-BE49-F238E27FC236}">
              <a16:creationId xmlns:a16="http://schemas.microsoft.com/office/drawing/2014/main" id="{00000000-0008-0000-0200-0000B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8" name="Line 959">
          <a:extLst>
            <a:ext uri="{FF2B5EF4-FFF2-40B4-BE49-F238E27FC236}">
              <a16:creationId xmlns:a16="http://schemas.microsoft.com/office/drawing/2014/main" id="{00000000-0008-0000-0200-0000B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699" name="Line 960">
          <a:extLst>
            <a:ext uri="{FF2B5EF4-FFF2-40B4-BE49-F238E27FC236}">
              <a16:creationId xmlns:a16="http://schemas.microsoft.com/office/drawing/2014/main" id="{00000000-0008-0000-0200-0000B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0" name="Line 961">
          <a:extLst>
            <a:ext uri="{FF2B5EF4-FFF2-40B4-BE49-F238E27FC236}">
              <a16:creationId xmlns:a16="http://schemas.microsoft.com/office/drawing/2014/main" id="{00000000-0008-0000-0200-0000B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1" name="Line 962">
          <a:extLst>
            <a:ext uri="{FF2B5EF4-FFF2-40B4-BE49-F238E27FC236}">
              <a16:creationId xmlns:a16="http://schemas.microsoft.com/office/drawing/2014/main" id="{00000000-0008-0000-0200-0000B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2" name="Line 963">
          <a:extLst>
            <a:ext uri="{FF2B5EF4-FFF2-40B4-BE49-F238E27FC236}">
              <a16:creationId xmlns:a16="http://schemas.microsoft.com/office/drawing/2014/main" id="{00000000-0008-0000-0200-0000B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3" name="Line 964">
          <a:extLst>
            <a:ext uri="{FF2B5EF4-FFF2-40B4-BE49-F238E27FC236}">
              <a16:creationId xmlns:a16="http://schemas.microsoft.com/office/drawing/2014/main" id="{00000000-0008-0000-0200-0000B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4" name="Line 965">
          <a:extLst>
            <a:ext uri="{FF2B5EF4-FFF2-40B4-BE49-F238E27FC236}">
              <a16:creationId xmlns:a16="http://schemas.microsoft.com/office/drawing/2014/main" id="{00000000-0008-0000-0200-0000C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5" name="Line 966">
          <a:extLst>
            <a:ext uri="{FF2B5EF4-FFF2-40B4-BE49-F238E27FC236}">
              <a16:creationId xmlns:a16="http://schemas.microsoft.com/office/drawing/2014/main" id="{00000000-0008-0000-0200-0000C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6" name="Line 967">
          <a:extLst>
            <a:ext uri="{FF2B5EF4-FFF2-40B4-BE49-F238E27FC236}">
              <a16:creationId xmlns:a16="http://schemas.microsoft.com/office/drawing/2014/main" id="{00000000-0008-0000-0200-0000C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7" name="Line 968">
          <a:extLst>
            <a:ext uri="{FF2B5EF4-FFF2-40B4-BE49-F238E27FC236}">
              <a16:creationId xmlns:a16="http://schemas.microsoft.com/office/drawing/2014/main" id="{00000000-0008-0000-0200-0000C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8" name="Line 969">
          <a:extLst>
            <a:ext uri="{FF2B5EF4-FFF2-40B4-BE49-F238E27FC236}">
              <a16:creationId xmlns:a16="http://schemas.microsoft.com/office/drawing/2014/main" id="{00000000-0008-0000-0200-0000C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09" name="Line 970">
          <a:extLst>
            <a:ext uri="{FF2B5EF4-FFF2-40B4-BE49-F238E27FC236}">
              <a16:creationId xmlns:a16="http://schemas.microsoft.com/office/drawing/2014/main" id="{00000000-0008-0000-0200-0000C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0" name="Line 971">
          <a:extLst>
            <a:ext uri="{FF2B5EF4-FFF2-40B4-BE49-F238E27FC236}">
              <a16:creationId xmlns:a16="http://schemas.microsoft.com/office/drawing/2014/main" id="{00000000-0008-0000-0200-0000C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1" name="Line 972">
          <a:extLst>
            <a:ext uri="{FF2B5EF4-FFF2-40B4-BE49-F238E27FC236}">
              <a16:creationId xmlns:a16="http://schemas.microsoft.com/office/drawing/2014/main" id="{00000000-0008-0000-0200-0000C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2" name="Line 973">
          <a:extLst>
            <a:ext uri="{FF2B5EF4-FFF2-40B4-BE49-F238E27FC236}">
              <a16:creationId xmlns:a16="http://schemas.microsoft.com/office/drawing/2014/main" id="{00000000-0008-0000-0200-0000C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3" name="Line 974">
          <a:extLst>
            <a:ext uri="{FF2B5EF4-FFF2-40B4-BE49-F238E27FC236}">
              <a16:creationId xmlns:a16="http://schemas.microsoft.com/office/drawing/2014/main" id="{00000000-0008-0000-0200-0000C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4" name="Line 975">
          <a:extLst>
            <a:ext uri="{FF2B5EF4-FFF2-40B4-BE49-F238E27FC236}">
              <a16:creationId xmlns:a16="http://schemas.microsoft.com/office/drawing/2014/main" id="{00000000-0008-0000-0200-0000C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5" name="Line 976">
          <a:extLst>
            <a:ext uri="{FF2B5EF4-FFF2-40B4-BE49-F238E27FC236}">
              <a16:creationId xmlns:a16="http://schemas.microsoft.com/office/drawing/2014/main" id="{00000000-0008-0000-0200-0000C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6" name="Line 977">
          <a:extLst>
            <a:ext uri="{FF2B5EF4-FFF2-40B4-BE49-F238E27FC236}">
              <a16:creationId xmlns:a16="http://schemas.microsoft.com/office/drawing/2014/main" id="{00000000-0008-0000-0200-0000C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7" name="Line 978">
          <a:extLst>
            <a:ext uri="{FF2B5EF4-FFF2-40B4-BE49-F238E27FC236}">
              <a16:creationId xmlns:a16="http://schemas.microsoft.com/office/drawing/2014/main" id="{00000000-0008-0000-0200-0000C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8" name="Line 979">
          <a:extLst>
            <a:ext uri="{FF2B5EF4-FFF2-40B4-BE49-F238E27FC236}">
              <a16:creationId xmlns:a16="http://schemas.microsoft.com/office/drawing/2014/main" id="{00000000-0008-0000-0200-0000C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19" name="Line 980">
          <a:extLst>
            <a:ext uri="{FF2B5EF4-FFF2-40B4-BE49-F238E27FC236}">
              <a16:creationId xmlns:a16="http://schemas.microsoft.com/office/drawing/2014/main" id="{00000000-0008-0000-0200-0000C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0" name="Line 981">
          <a:extLst>
            <a:ext uri="{FF2B5EF4-FFF2-40B4-BE49-F238E27FC236}">
              <a16:creationId xmlns:a16="http://schemas.microsoft.com/office/drawing/2014/main" id="{00000000-0008-0000-0200-0000D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1" name="Line 982">
          <a:extLst>
            <a:ext uri="{FF2B5EF4-FFF2-40B4-BE49-F238E27FC236}">
              <a16:creationId xmlns:a16="http://schemas.microsoft.com/office/drawing/2014/main" id="{00000000-0008-0000-0200-0000D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2" name="Line 983">
          <a:extLst>
            <a:ext uri="{FF2B5EF4-FFF2-40B4-BE49-F238E27FC236}">
              <a16:creationId xmlns:a16="http://schemas.microsoft.com/office/drawing/2014/main" id="{00000000-0008-0000-0200-0000D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3" name="Line 984">
          <a:extLst>
            <a:ext uri="{FF2B5EF4-FFF2-40B4-BE49-F238E27FC236}">
              <a16:creationId xmlns:a16="http://schemas.microsoft.com/office/drawing/2014/main" id="{00000000-0008-0000-0200-0000D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4" name="Line 985">
          <a:extLst>
            <a:ext uri="{FF2B5EF4-FFF2-40B4-BE49-F238E27FC236}">
              <a16:creationId xmlns:a16="http://schemas.microsoft.com/office/drawing/2014/main" id="{00000000-0008-0000-0200-0000D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5" name="Line 986">
          <a:extLst>
            <a:ext uri="{FF2B5EF4-FFF2-40B4-BE49-F238E27FC236}">
              <a16:creationId xmlns:a16="http://schemas.microsoft.com/office/drawing/2014/main" id="{00000000-0008-0000-0200-0000D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6" name="Line 987">
          <a:extLst>
            <a:ext uri="{FF2B5EF4-FFF2-40B4-BE49-F238E27FC236}">
              <a16:creationId xmlns:a16="http://schemas.microsoft.com/office/drawing/2014/main" id="{00000000-0008-0000-0200-0000D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7" name="Line 988">
          <a:extLst>
            <a:ext uri="{FF2B5EF4-FFF2-40B4-BE49-F238E27FC236}">
              <a16:creationId xmlns:a16="http://schemas.microsoft.com/office/drawing/2014/main" id="{00000000-0008-0000-0200-0000D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8" name="Line 989">
          <a:extLst>
            <a:ext uri="{FF2B5EF4-FFF2-40B4-BE49-F238E27FC236}">
              <a16:creationId xmlns:a16="http://schemas.microsoft.com/office/drawing/2014/main" id="{00000000-0008-0000-0200-0000D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29" name="Line 990">
          <a:extLst>
            <a:ext uri="{FF2B5EF4-FFF2-40B4-BE49-F238E27FC236}">
              <a16:creationId xmlns:a16="http://schemas.microsoft.com/office/drawing/2014/main" id="{00000000-0008-0000-0200-0000D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0" name="Line 991">
          <a:extLst>
            <a:ext uri="{FF2B5EF4-FFF2-40B4-BE49-F238E27FC236}">
              <a16:creationId xmlns:a16="http://schemas.microsoft.com/office/drawing/2014/main" id="{00000000-0008-0000-0200-0000D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1" name="Line 992">
          <a:extLst>
            <a:ext uri="{FF2B5EF4-FFF2-40B4-BE49-F238E27FC236}">
              <a16:creationId xmlns:a16="http://schemas.microsoft.com/office/drawing/2014/main" id="{00000000-0008-0000-0200-0000D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2" name="Line 993">
          <a:extLst>
            <a:ext uri="{FF2B5EF4-FFF2-40B4-BE49-F238E27FC236}">
              <a16:creationId xmlns:a16="http://schemas.microsoft.com/office/drawing/2014/main" id="{00000000-0008-0000-0200-0000D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3" name="Line 994">
          <a:extLst>
            <a:ext uri="{FF2B5EF4-FFF2-40B4-BE49-F238E27FC236}">
              <a16:creationId xmlns:a16="http://schemas.microsoft.com/office/drawing/2014/main" id="{00000000-0008-0000-0200-0000D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4" name="Line 995">
          <a:extLst>
            <a:ext uri="{FF2B5EF4-FFF2-40B4-BE49-F238E27FC236}">
              <a16:creationId xmlns:a16="http://schemas.microsoft.com/office/drawing/2014/main" id="{00000000-0008-0000-0200-0000D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5" name="Line 996">
          <a:extLst>
            <a:ext uri="{FF2B5EF4-FFF2-40B4-BE49-F238E27FC236}">
              <a16:creationId xmlns:a16="http://schemas.microsoft.com/office/drawing/2014/main" id="{00000000-0008-0000-0200-0000D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6" name="Line 997">
          <a:extLst>
            <a:ext uri="{FF2B5EF4-FFF2-40B4-BE49-F238E27FC236}">
              <a16:creationId xmlns:a16="http://schemas.microsoft.com/office/drawing/2014/main" id="{00000000-0008-0000-0200-0000E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7" name="Line 998">
          <a:extLst>
            <a:ext uri="{FF2B5EF4-FFF2-40B4-BE49-F238E27FC236}">
              <a16:creationId xmlns:a16="http://schemas.microsoft.com/office/drawing/2014/main" id="{00000000-0008-0000-0200-0000E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8" name="Line 999">
          <a:extLst>
            <a:ext uri="{FF2B5EF4-FFF2-40B4-BE49-F238E27FC236}">
              <a16:creationId xmlns:a16="http://schemas.microsoft.com/office/drawing/2014/main" id="{00000000-0008-0000-0200-0000E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39" name="Line 1000">
          <a:extLst>
            <a:ext uri="{FF2B5EF4-FFF2-40B4-BE49-F238E27FC236}">
              <a16:creationId xmlns:a16="http://schemas.microsoft.com/office/drawing/2014/main" id="{00000000-0008-0000-0200-0000E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0" name="Line 1001">
          <a:extLst>
            <a:ext uri="{FF2B5EF4-FFF2-40B4-BE49-F238E27FC236}">
              <a16:creationId xmlns:a16="http://schemas.microsoft.com/office/drawing/2014/main" id="{00000000-0008-0000-0200-0000E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1" name="Line 1002">
          <a:extLst>
            <a:ext uri="{FF2B5EF4-FFF2-40B4-BE49-F238E27FC236}">
              <a16:creationId xmlns:a16="http://schemas.microsoft.com/office/drawing/2014/main" id="{00000000-0008-0000-0200-0000E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2" name="Line 1003">
          <a:extLst>
            <a:ext uri="{FF2B5EF4-FFF2-40B4-BE49-F238E27FC236}">
              <a16:creationId xmlns:a16="http://schemas.microsoft.com/office/drawing/2014/main" id="{00000000-0008-0000-0200-0000E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3" name="Line 1004">
          <a:extLst>
            <a:ext uri="{FF2B5EF4-FFF2-40B4-BE49-F238E27FC236}">
              <a16:creationId xmlns:a16="http://schemas.microsoft.com/office/drawing/2014/main" id="{00000000-0008-0000-0200-0000E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4" name="Line 1005">
          <a:extLst>
            <a:ext uri="{FF2B5EF4-FFF2-40B4-BE49-F238E27FC236}">
              <a16:creationId xmlns:a16="http://schemas.microsoft.com/office/drawing/2014/main" id="{00000000-0008-0000-0200-0000E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5" name="Line 1006">
          <a:extLst>
            <a:ext uri="{FF2B5EF4-FFF2-40B4-BE49-F238E27FC236}">
              <a16:creationId xmlns:a16="http://schemas.microsoft.com/office/drawing/2014/main" id="{00000000-0008-0000-0200-0000E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6" name="Line 1007">
          <a:extLst>
            <a:ext uri="{FF2B5EF4-FFF2-40B4-BE49-F238E27FC236}">
              <a16:creationId xmlns:a16="http://schemas.microsoft.com/office/drawing/2014/main" id="{00000000-0008-0000-0200-0000E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7" name="Line 1008">
          <a:extLst>
            <a:ext uri="{FF2B5EF4-FFF2-40B4-BE49-F238E27FC236}">
              <a16:creationId xmlns:a16="http://schemas.microsoft.com/office/drawing/2014/main" id="{00000000-0008-0000-0200-0000E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8" name="Line 1009">
          <a:extLst>
            <a:ext uri="{FF2B5EF4-FFF2-40B4-BE49-F238E27FC236}">
              <a16:creationId xmlns:a16="http://schemas.microsoft.com/office/drawing/2014/main" id="{00000000-0008-0000-0200-0000E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49" name="Line 1010">
          <a:extLst>
            <a:ext uri="{FF2B5EF4-FFF2-40B4-BE49-F238E27FC236}">
              <a16:creationId xmlns:a16="http://schemas.microsoft.com/office/drawing/2014/main" id="{00000000-0008-0000-0200-0000E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0" name="Line 1011">
          <a:extLst>
            <a:ext uri="{FF2B5EF4-FFF2-40B4-BE49-F238E27FC236}">
              <a16:creationId xmlns:a16="http://schemas.microsoft.com/office/drawing/2014/main" id="{00000000-0008-0000-0200-0000E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1" name="Line 1012">
          <a:extLst>
            <a:ext uri="{FF2B5EF4-FFF2-40B4-BE49-F238E27FC236}">
              <a16:creationId xmlns:a16="http://schemas.microsoft.com/office/drawing/2014/main" id="{00000000-0008-0000-0200-0000E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2" name="Line 1013">
          <a:extLst>
            <a:ext uri="{FF2B5EF4-FFF2-40B4-BE49-F238E27FC236}">
              <a16:creationId xmlns:a16="http://schemas.microsoft.com/office/drawing/2014/main" id="{00000000-0008-0000-0200-0000F0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3" name="Line 1014">
          <a:extLst>
            <a:ext uri="{FF2B5EF4-FFF2-40B4-BE49-F238E27FC236}">
              <a16:creationId xmlns:a16="http://schemas.microsoft.com/office/drawing/2014/main" id="{00000000-0008-0000-0200-0000F1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4" name="Line 1015">
          <a:extLst>
            <a:ext uri="{FF2B5EF4-FFF2-40B4-BE49-F238E27FC236}">
              <a16:creationId xmlns:a16="http://schemas.microsoft.com/office/drawing/2014/main" id="{00000000-0008-0000-0200-0000F2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5" name="Line 1016">
          <a:extLst>
            <a:ext uri="{FF2B5EF4-FFF2-40B4-BE49-F238E27FC236}">
              <a16:creationId xmlns:a16="http://schemas.microsoft.com/office/drawing/2014/main" id="{00000000-0008-0000-0200-0000F3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6" name="Line 1017">
          <a:extLst>
            <a:ext uri="{FF2B5EF4-FFF2-40B4-BE49-F238E27FC236}">
              <a16:creationId xmlns:a16="http://schemas.microsoft.com/office/drawing/2014/main" id="{00000000-0008-0000-0200-0000F4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7" name="Line 1018">
          <a:extLst>
            <a:ext uri="{FF2B5EF4-FFF2-40B4-BE49-F238E27FC236}">
              <a16:creationId xmlns:a16="http://schemas.microsoft.com/office/drawing/2014/main" id="{00000000-0008-0000-0200-0000F5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8" name="Line 1019">
          <a:extLst>
            <a:ext uri="{FF2B5EF4-FFF2-40B4-BE49-F238E27FC236}">
              <a16:creationId xmlns:a16="http://schemas.microsoft.com/office/drawing/2014/main" id="{00000000-0008-0000-0200-0000F6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59" name="Line 1020">
          <a:extLst>
            <a:ext uri="{FF2B5EF4-FFF2-40B4-BE49-F238E27FC236}">
              <a16:creationId xmlns:a16="http://schemas.microsoft.com/office/drawing/2014/main" id="{00000000-0008-0000-0200-0000F7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0" name="Line 1021">
          <a:extLst>
            <a:ext uri="{FF2B5EF4-FFF2-40B4-BE49-F238E27FC236}">
              <a16:creationId xmlns:a16="http://schemas.microsoft.com/office/drawing/2014/main" id="{00000000-0008-0000-0200-0000F8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1" name="Line 1022">
          <a:extLst>
            <a:ext uri="{FF2B5EF4-FFF2-40B4-BE49-F238E27FC236}">
              <a16:creationId xmlns:a16="http://schemas.microsoft.com/office/drawing/2014/main" id="{00000000-0008-0000-0200-0000F9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2" name="Line 1023">
          <a:extLst>
            <a:ext uri="{FF2B5EF4-FFF2-40B4-BE49-F238E27FC236}">
              <a16:creationId xmlns:a16="http://schemas.microsoft.com/office/drawing/2014/main" id="{00000000-0008-0000-0200-0000FA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3" name="Line 1024">
          <a:extLst>
            <a:ext uri="{FF2B5EF4-FFF2-40B4-BE49-F238E27FC236}">
              <a16:creationId xmlns:a16="http://schemas.microsoft.com/office/drawing/2014/main" id="{00000000-0008-0000-0200-0000FB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4" name="Line 1025">
          <a:extLst>
            <a:ext uri="{FF2B5EF4-FFF2-40B4-BE49-F238E27FC236}">
              <a16:creationId xmlns:a16="http://schemas.microsoft.com/office/drawing/2014/main" id="{00000000-0008-0000-0200-0000FC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5" name="Line 1026">
          <a:extLst>
            <a:ext uri="{FF2B5EF4-FFF2-40B4-BE49-F238E27FC236}">
              <a16:creationId xmlns:a16="http://schemas.microsoft.com/office/drawing/2014/main" id="{00000000-0008-0000-0200-0000FD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6" name="Line 1027">
          <a:extLst>
            <a:ext uri="{FF2B5EF4-FFF2-40B4-BE49-F238E27FC236}">
              <a16:creationId xmlns:a16="http://schemas.microsoft.com/office/drawing/2014/main" id="{00000000-0008-0000-0200-0000FE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7" name="Line 1028">
          <a:extLst>
            <a:ext uri="{FF2B5EF4-FFF2-40B4-BE49-F238E27FC236}">
              <a16:creationId xmlns:a16="http://schemas.microsoft.com/office/drawing/2014/main" id="{00000000-0008-0000-0200-0000FF02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8" name="Line 1029">
          <a:extLst>
            <a:ext uri="{FF2B5EF4-FFF2-40B4-BE49-F238E27FC236}">
              <a16:creationId xmlns:a16="http://schemas.microsoft.com/office/drawing/2014/main" id="{00000000-0008-0000-0200-00000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69" name="Line 1030">
          <a:extLst>
            <a:ext uri="{FF2B5EF4-FFF2-40B4-BE49-F238E27FC236}">
              <a16:creationId xmlns:a16="http://schemas.microsoft.com/office/drawing/2014/main" id="{00000000-0008-0000-0200-00000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0" name="Line 1031">
          <a:extLst>
            <a:ext uri="{FF2B5EF4-FFF2-40B4-BE49-F238E27FC236}">
              <a16:creationId xmlns:a16="http://schemas.microsoft.com/office/drawing/2014/main" id="{00000000-0008-0000-0200-00000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1" name="Line 1032">
          <a:extLst>
            <a:ext uri="{FF2B5EF4-FFF2-40B4-BE49-F238E27FC236}">
              <a16:creationId xmlns:a16="http://schemas.microsoft.com/office/drawing/2014/main" id="{00000000-0008-0000-0200-00000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2" name="Line 1033">
          <a:extLst>
            <a:ext uri="{FF2B5EF4-FFF2-40B4-BE49-F238E27FC236}">
              <a16:creationId xmlns:a16="http://schemas.microsoft.com/office/drawing/2014/main" id="{00000000-0008-0000-0200-00000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3" name="Line 1034">
          <a:extLst>
            <a:ext uri="{FF2B5EF4-FFF2-40B4-BE49-F238E27FC236}">
              <a16:creationId xmlns:a16="http://schemas.microsoft.com/office/drawing/2014/main" id="{00000000-0008-0000-0200-00000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4" name="Line 1035">
          <a:extLst>
            <a:ext uri="{FF2B5EF4-FFF2-40B4-BE49-F238E27FC236}">
              <a16:creationId xmlns:a16="http://schemas.microsoft.com/office/drawing/2014/main" id="{00000000-0008-0000-0200-00000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5" name="Line 1036">
          <a:extLst>
            <a:ext uri="{FF2B5EF4-FFF2-40B4-BE49-F238E27FC236}">
              <a16:creationId xmlns:a16="http://schemas.microsoft.com/office/drawing/2014/main" id="{00000000-0008-0000-0200-00000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6" name="Line 1037">
          <a:extLst>
            <a:ext uri="{FF2B5EF4-FFF2-40B4-BE49-F238E27FC236}">
              <a16:creationId xmlns:a16="http://schemas.microsoft.com/office/drawing/2014/main" id="{00000000-0008-0000-0200-00000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7" name="Line 1038">
          <a:extLst>
            <a:ext uri="{FF2B5EF4-FFF2-40B4-BE49-F238E27FC236}">
              <a16:creationId xmlns:a16="http://schemas.microsoft.com/office/drawing/2014/main" id="{00000000-0008-0000-0200-00000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8" name="Line 1039">
          <a:extLst>
            <a:ext uri="{FF2B5EF4-FFF2-40B4-BE49-F238E27FC236}">
              <a16:creationId xmlns:a16="http://schemas.microsoft.com/office/drawing/2014/main" id="{00000000-0008-0000-0200-00000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79" name="Line 1040">
          <a:extLst>
            <a:ext uri="{FF2B5EF4-FFF2-40B4-BE49-F238E27FC236}">
              <a16:creationId xmlns:a16="http://schemas.microsoft.com/office/drawing/2014/main" id="{00000000-0008-0000-0200-00000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0" name="Line 1041">
          <a:extLst>
            <a:ext uri="{FF2B5EF4-FFF2-40B4-BE49-F238E27FC236}">
              <a16:creationId xmlns:a16="http://schemas.microsoft.com/office/drawing/2014/main" id="{00000000-0008-0000-0200-00000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1" name="Line 1042">
          <a:extLst>
            <a:ext uri="{FF2B5EF4-FFF2-40B4-BE49-F238E27FC236}">
              <a16:creationId xmlns:a16="http://schemas.microsoft.com/office/drawing/2014/main" id="{00000000-0008-0000-0200-00000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2" name="Line 1043">
          <a:extLst>
            <a:ext uri="{FF2B5EF4-FFF2-40B4-BE49-F238E27FC236}">
              <a16:creationId xmlns:a16="http://schemas.microsoft.com/office/drawing/2014/main" id="{00000000-0008-0000-0200-00000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3" name="Line 1044">
          <a:extLst>
            <a:ext uri="{FF2B5EF4-FFF2-40B4-BE49-F238E27FC236}">
              <a16:creationId xmlns:a16="http://schemas.microsoft.com/office/drawing/2014/main" id="{00000000-0008-0000-0200-00000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4" name="Line 1045">
          <a:extLst>
            <a:ext uri="{FF2B5EF4-FFF2-40B4-BE49-F238E27FC236}">
              <a16:creationId xmlns:a16="http://schemas.microsoft.com/office/drawing/2014/main" id="{00000000-0008-0000-0200-00001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5" name="Line 1046">
          <a:extLst>
            <a:ext uri="{FF2B5EF4-FFF2-40B4-BE49-F238E27FC236}">
              <a16:creationId xmlns:a16="http://schemas.microsoft.com/office/drawing/2014/main" id="{00000000-0008-0000-0200-00001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6" name="Line 1047">
          <a:extLst>
            <a:ext uri="{FF2B5EF4-FFF2-40B4-BE49-F238E27FC236}">
              <a16:creationId xmlns:a16="http://schemas.microsoft.com/office/drawing/2014/main" id="{00000000-0008-0000-0200-00001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7" name="Line 1048">
          <a:extLst>
            <a:ext uri="{FF2B5EF4-FFF2-40B4-BE49-F238E27FC236}">
              <a16:creationId xmlns:a16="http://schemas.microsoft.com/office/drawing/2014/main" id="{00000000-0008-0000-0200-00001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8" name="Line 1049">
          <a:extLst>
            <a:ext uri="{FF2B5EF4-FFF2-40B4-BE49-F238E27FC236}">
              <a16:creationId xmlns:a16="http://schemas.microsoft.com/office/drawing/2014/main" id="{00000000-0008-0000-0200-00001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89" name="Line 1050">
          <a:extLst>
            <a:ext uri="{FF2B5EF4-FFF2-40B4-BE49-F238E27FC236}">
              <a16:creationId xmlns:a16="http://schemas.microsoft.com/office/drawing/2014/main" id="{00000000-0008-0000-0200-00001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0" name="Line 1051">
          <a:extLst>
            <a:ext uri="{FF2B5EF4-FFF2-40B4-BE49-F238E27FC236}">
              <a16:creationId xmlns:a16="http://schemas.microsoft.com/office/drawing/2014/main" id="{00000000-0008-0000-0200-00001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1" name="Line 1052">
          <a:extLst>
            <a:ext uri="{FF2B5EF4-FFF2-40B4-BE49-F238E27FC236}">
              <a16:creationId xmlns:a16="http://schemas.microsoft.com/office/drawing/2014/main" id="{00000000-0008-0000-0200-00001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2" name="Line 1053">
          <a:extLst>
            <a:ext uri="{FF2B5EF4-FFF2-40B4-BE49-F238E27FC236}">
              <a16:creationId xmlns:a16="http://schemas.microsoft.com/office/drawing/2014/main" id="{00000000-0008-0000-0200-00001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3" name="Line 1054">
          <a:extLst>
            <a:ext uri="{FF2B5EF4-FFF2-40B4-BE49-F238E27FC236}">
              <a16:creationId xmlns:a16="http://schemas.microsoft.com/office/drawing/2014/main" id="{00000000-0008-0000-0200-00001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4" name="Line 1055">
          <a:extLst>
            <a:ext uri="{FF2B5EF4-FFF2-40B4-BE49-F238E27FC236}">
              <a16:creationId xmlns:a16="http://schemas.microsoft.com/office/drawing/2014/main" id="{00000000-0008-0000-0200-00001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5" name="Line 1056">
          <a:extLst>
            <a:ext uri="{FF2B5EF4-FFF2-40B4-BE49-F238E27FC236}">
              <a16:creationId xmlns:a16="http://schemas.microsoft.com/office/drawing/2014/main" id="{00000000-0008-0000-0200-00001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6" name="Line 1057">
          <a:extLst>
            <a:ext uri="{FF2B5EF4-FFF2-40B4-BE49-F238E27FC236}">
              <a16:creationId xmlns:a16="http://schemas.microsoft.com/office/drawing/2014/main" id="{00000000-0008-0000-0200-00001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7" name="Line 1058">
          <a:extLst>
            <a:ext uri="{FF2B5EF4-FFF2-40B4-BE49-F238E27FC236}">
              <a16:creationId xmlns:a16="http://schemas.microsoft.com/office/drawing/2014/main" id="{00000000-0008-0000-0200-00001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8" name="Line 1059">
          <a:extLst>
            <a:ext uri="{FF2B5EF4-FFF2-40B4-BE49-F238E27FC236}">
              <a16:creationId xmlns:a16="http://schemas.microsoft.com/office/drawing/2014/main" id="{00000000-0008-0000-0200-00001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799" name="Line 1060">
          <a:extLst>
            <a:ext uri="{FF2B5EF4-FFF2-40B4-BE49-F238E27FC236}">
              <a16:creationId xmlns:a16="http://schemas.microsoft.com/office/drawing/2014/main" id="{00000000-0008-0000-0200-00001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0" name="Line 1061">
          <a:extLst>
            <a:ext uri="{FF2B5EF4-FFF2-40B4-BE49-F238E27FC236}">
              <a16:creationId xmlns:a16="http://schemas.microsoft.com/office/drawing/2014/main" id="{00000000-0008-0000-0200-00002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1" name="Line 1062">
          <a:extLst>
            <a:ext uri="{FF2B5EF4-FFF2-40B4-BE49-F238E27FC236}">
              <a16:creationId xmlns:a16="http://schemas.microsoft.com/office/drawing/2014/main" id="{00000000-0008-0000-0200-00002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2" name="Line 1063">
          <a:extLst>
            <a:ext uri="{FF2B5EF4-FFF2-40B4-BE49-F238E27FC236}">
              <a16:creationId xmlns:a16="http://schemas.microsoft.com/office/drawing/2014/main" id="{00000000-0008-0000-0200-00002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3" name="Line 1064">
          <a:extLst>
            <a:ext uri="{FF2B5EF4-FFF2-40B4-BE49-F238E27FC236}">
              <a16:creationId xmlns:a16="http://schemas.microsoft.com/office/drawing/2014/main" id="{00000000-0008-0000-0200-00002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4" name="Line 1065">
          <a:extLst>
            <a:ext uri="{FF2B5EF4-FFF2-40B4-BE49-F238E27FC236}">
              <a16:creationId xmlns:a16="http://schemas.microsoft.com/office/drawing/2014/main" id="{00000000-0008-0000-0200-00002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5" name="Line 1066">
          <a:extLst>
            <a:ext uri="{FF2B5EF4-FFF2-40B4-BE49-F238E27FC236}">
              <a16:creationId xmlns:a16="http://schemas.microsoft.com/office/drawing/2014/main" id="{00000000-0008-0000-0200-00002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6" name="Line 1067">
          <a:extLst>
            <a:ext uri="{FF2B5EF4-FFF2-40B4-BE49-F238E27FC236}">
              <a16:creationId xmlns:a16="http://schemas.microsoft.com/office/drawing/2014/main" id="{00000000-0008-0000-0200-00002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7" name="Line 1068">
          <a:extLst>
            <a:ext uri="{FF2B5EF4-FFF2-40B4-BE49-F238E27FC236}">
              <a16:creationId xmlns:a16="http://schemas.microsoft.com/office/drawing/2014/main" id="{00000000-0008-0000-0200-00002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8" name="Line 1069">
          <a:extLst>
            <a:ext uri="{FF2B5EF4-FFF2-40B4-BE49-F238E27FC236}">
              <a16:creationId xmlns:a16="http://schemas.microsoft.com/office/drawing/2014/main" id="{00000000-0008-0000-0200-00002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09" name="Line 1070">
          <a:extLst>
            <a:ext uri="{FF2B5EF4-FFF2-40B4-BE49-F238E27FC236}">
              <a16:creationId xmlns:a16="http://schemas.microsoft.com/office/drawing/2014/main" id="{00000000-0008-0000-0200-00002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0" name="Line 1071">
          <a:extLst>
            <a:ext uri="{FF2B5EF4-FFF2-40B4-BE49-F238E27FC236}">
              <a16:creationId xmlns:a16="http://schemas.microsoft.com/office/drawing/2014/main" id="{00000000-0008-0000-0200-00002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1" name="Line 1072">
          <a:extLst>
            <a:ext uri="{FF2B5EF4-FFF2-40B4-BE49-F238E27FC236}">
              <a16:creationId xmlns:a16="http://schemas.microsoft.com/office/drawing/2014/main" id="{00000000-0008-0000-0200-00002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2" name="Line 1073">
          <a:extLst>
            <a:ext uri="{FF2B5EF4-FFF2-40B4-BE49-F238E27FC236}">
              <a16:creationId xmlns:a16="http://schemas.microsoft.com/office/drawing/2014/main" id="{00000000-0008-0000-0200-00002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3" name="Line 1074">
          <a:extLst>
            <a:ext uri="{FF2B5EF4-FFF2-40B4-BE49-F238E27FC236}">
              <a16:creationId xmlns:a16="http://schemas.microsoft.com/office/drawing/2014/main" id="{00000000-0008-0000-0200-00002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4" name="Line 1075">
          <a:extLst>
            <a:ext uri="{FF2B5EF4-FFF2-40B4-BE49-F238E27FC236}">
              <a16:creationId xmlns:a16="http://schemas.microsoft.com/office/drawing/2014/main" id="{00000000-0008-0000-0200-00002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5" name="Line 1076">
          <a:extLst>
            <a:ext uri="{FF2B5EF4-FFF2-40B4-BE49-F238E27FC236}">
              <a16:creationId xmlns:a16="http://schemas.microsoft.com/office/drawing/2014/main" id="{00000000-0008-0000-0200-00002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6" name="Line 1077">
          <a:extLst>
            <a:ext uri="{FF2B5EF4-FFF2-40B4-BE49-F238E27FC236}">
              <a16:creationId xmlns:a16="http://schemas.microsoft.com/office/drawing/2014/main" id="{00000000-0008-0000-0200-00003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7" name="Line 1078">
          <a:extLst>
            <a:ext uri="{FF2B5EF4-FFF2-40B4-BE49-F238E27FC236}">
              <a16:creationId xmlns:a16="http://schemas.microsoft.com/office/drawing/2014/main" id="{00000000-0008-0000-0200-00003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8" name="Line 1079">
          <a:extLst>
            <a:ext uri="{FF2B5EF4-FFF2-40B4-BE49-F238E27FC236}">
              <a16:creationId xmlns:a16="http://schemas.microsoft.com/office/drawing/2014/main" id="{00000000-0008-0000-0200-00003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19" name="Line 1080">
          <a:extLst>
            <a:ext uri="{FF2B5EF4-FFF2-40B4-BE49-F238E27FC236}">
              <a16:creationId xmlns:a16="http://schemas.microsoft.com/office/drawing/2014/main" id="{00000000-0008-0000-0200-00003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0" name="Line 1081">
          <a:extLst>
            <a:ext uri="{FF2B5EF4-FFF2-40B4-BE49-F238E27FC236}">
              <a16:creationId xmlns:a16="http://schemas.microsoft.com/office/drawing/2014/main" id="{00000000-0008-0000-0200-00003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1" name="Line 1082">
          <a:extLst>
            <a:ext uri="{FF2B5EF4-FFF2-40B4-BE49-F238E27FC236}">
              <a16:creationId xmlns:a16="http://schemas.microsoft.com/office/drawing/2014/main" id="{00000000-0008-0000-0200-00003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2" name="Line 1083">
          <a:extLst>
            <a:ext uri="{FF2B5EF4-FFF2-40B4-BE49-F238E27FC236}">
              <a16:creationId xmlns:a16="http://schemas.microsoft.com/office/drawing/2014/main" id="{00000000-0008-0000-0200-00003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3" name="Line 1084">
          <a:extLst>
            <a:ext uri="{FF2B5EF4-FFF2-40B4-BE49-F238E27FC236}">
              <a16:creationId xmlns:a16="http://schemas.microsoft.com/office/drawing/2014/main" id="{00000000-0008-0000-0200-00003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4" name="Line 1085">
          <a:extLst>
            <a:ext uri="{FF2B5EF4-FFF2-40B4-BE49-F238E27FC236}">
              <a16:creationId xmlns:a16="http://schemas.microsoft.com/office/drawing/2014/main" id="{00000000-0008-0000-0200-00003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5" name="Line 1086">
          <a:extLst>
            <a:ext uri="{FF2B5EF4-FFF2-40B4-BE49-F238E27FC236}">
              <a16:creationId xmlns:a16="http://schemas.microsoft.com/office/drawing/2014/main" id="{00000000-0008-0000-0200-00003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6" name="Line 1087">
          <a:extLst>
            <a:ext uri="{FF2B5EF4-FFF2-40B4-BE49-F238E27FC236}">
              <a16:creationId xmlns:a16="http://schemas.microsoft.com/office/drawing/2014/main" id="{00000000-0008-0000-0200-00003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7" name="Line 1088">
          <a:extLst>
            <a:ext uri="{FF2B5EF4-FFF2-40B4-BE49-F238E27FC236}">
              <a16:creationId xmlns:a16="http://schemas.microsoft.com/office/drawing/2014/main" id="{00000000-0008-0000-0200-00003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8" name="Line 1089">
          <a:extLst>
            <a:ext uri="{FF2B5EF4-FFF2-40B4-BE49-F238E27FC236}">
              <a16:creationId xmlns:a16="http://schemas.microsoft.com/office/drawing/2014/main" id="{00000000-0008-0000-0200-00003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29" name="Line 1090">
          <a:extLst>
            <a:ext uri="{FF2B5EF4-FFF2-40B4-BE49-F238E27FC236}">
              <a16:creationId xmlns:a16="http://schemas.microsoft.com/office/drawing/2014/main" id="{00000000-0008-0000-0200-00003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0" name="Line 1091">
          <a:extLst>
            <a:ext uri="{FF2B5EF4-FFF2-40B4-BE49-F238E27FC236}">
              <a16:creationId xmlns:a16="http://schemas.microsoft.com/office/drawing/2014/main" id="{00000000-0008-0000-0200-00003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1" name="Line 1092">
          <a:extLst>
            <a:ext uri="{FF2B5EF4-FFF2-40B4-BE49-F238E27FC236}">
              <a16:creationId xmlns:a16="http://schemas.microsoft.com/office/drawing/2014/main" id="{00000000-0008-0000-0200-00003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2" name="Line 1093">
          <a:extLst>
            <a:ext uri="{FF2B5EF4-FFF2-40B4-BE49-F238E27FC236}">
              <a16:creationId xmlns:a16="http://schemas.microsoft.com/office/drawing/2014/main" id="{00000000-0008-0000-0200-00004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3" name="Line 1094">
          <a:extLst>
            <a:ext uri="{FF2B5EF4-FFF2-40B4-BE49-F238E27FC236}">
              <a16:creationId xmlns:a16="http://schemas.microsoft.com/office/drawing/2014/main" id="{00000000-0008-0000-0200-00004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4" name="Line 1095">
          <a:extLst>
            <a:ext uri="{FF2B5EF4-FFF2-40B4-BE49-F238E27FC236}">
              <a16:creationId xmlns:a16="http://schemas.microsoft.com/office/drawing/2014/main" id="{00000000-0008-0000-0200-00004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5" name="Line 1096">
          <a:extLst>
            <a:ext uri="{FF2B5EF4-FFF2-40B4-BE49-F238E27FC236}">
              <a16:creationId xmlns:a16="http://schemas.microsoft.com/office/drawing/2014/main" id="{00000000-0008-0000-0200-00004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6" name="Line 1097">
          <a:extLst>
            <a:ext uri="{FF2B5EF4-FFF2-40B4-BE49-F238E27FC236}">
              <a16:creationId xmlns:a16="http://schemas.microsoft.com/office/drawing/2014/main" id="{00000000-0008-0000-0200-00004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7" name="Line 1098">
          <a:extLst>
            <a:ext uri="{FF2B5EF4-FFF2-40B4-BE49-F238E27FC236}">
              <a16:creationId xmlns:a16="http://schemas.microsoft.com/office/drawing/2014/main" id="{00000000-0008-0000-0200-00004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8" name="Line 1099">
          <a:extLst>
            <a:ext uri="{FF2B5EF4-FFF2-40B4-BE49-F238E27FC236}">
              <a16:creationId xmlns:a16="http://schemas.microsoft.com/office/drawing/2014/main" id="{00000000-0008-0000-0200-00004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39" name="Line 1100">
          <a:extLst>
            <a:ext uri="{FF2B5EF4-FFF2-40B4-BE49-F238E27FC236}">
              <a16:creationId xmlns:a16="http://schemas.microsoft.com/office/drawing/2014/main" id="{00000000-0008-0000-0200-00004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0" name="Line 1101">
          <a:extLst>
            <a:ext uri="{FF2B5EF4-FFF2-40B4-BE49-F238E27FC236}">
              <a16:creationId xmlns:a16="http://schemas.microsoft.com/office/drawing/2014/main" id="{00000000-0008-0000-0200-00004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1" name="Line 1102">
          <a:extLst>
            <a:ext uri="{FF2B5EF4-FFF2-40B4-BE49-F238E27FC236}">
              <a16:creationId xmlns:a16="http://schemas.microsoft.com/office/drawing/2014/main" id="{00000000-0008-0000-0200-00004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2" name="Line 1103">
          <a:extLst>
            <a:ext uri="{FF2B5EF4-FFF2-40B4-BE49-F238E27FC236}">
              <a16:creationId xmlns:a16="http://schemas.microsoft.com/office/drawing/2014/main" id="{00000000-0008-0000-0200-00004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3" name="Line 1104">
          <a:extLst>
            <a:ext uri="{FF2B5EF4-FFF2-40B4-BE49-F238E27FC236}">
              <a16:creationId xmlns:a16="http://schemas.microsoft.com/office/drawing/2014/main" id="{00000000-0008-0000-0200-00004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4" name="Line 1105">
          <a:extLst>
            <a:ext uri="{FF2B5EF4-FFF2-40B4-BE49-F238E27FC236}">
              <a16:creationId xmlns:a16="http://schemas.microsoft.com/office/drawing/2014/main" id="{00000000-0008-0000-0200-00004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5" name="Line 1106">
          <a:extLst>
            <a:ext uri="{FF2B5EF4-FFF2-40B4-BE49-F238E27FC236}">
              <a16:creationId xmlns:a16="http://schemas.microsoft.com/office/drawing/2014/main" id="{00000000-0008-0000-0200-00004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6" name="Line 1107">
          <a:extLst>
            <a:ext uri="{FF2B5EF4-FFF2-40B4-BE49-F238E27FC236}">
              <a16:creationId xmlns:a16="http://schemas.microsoft.com/office/drawing/2014/main" id="{00000000-0008-0000-0200-00004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7" name="Line 1108">
          <a:extLst>
            <a:ext uri="{FF2B5EF4-FFF2-40B4-BE49-F238E27FC236}">
              <a16:creationId xmlns:a16="http://schemas.microsoft.com/office/drawing/2014/main" id="{00000000-0008-0000-0200-00004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8" name="Line 1109">
          <a:extLst>
            <a:ext uri="{FF2B5EF4-FFF2-40B4-BE49-F238E27FC236}">
              <a16:creationId xmlns:a16="http://schemas.microsoft.com/office/drawing/2014/main" id="{00000000-0008-0000-0200-00005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49" name="Line 1110">
          <a:extLst>
            <a:ext uri="{FF2B5EF4-FFF2-40B4-BE49-F238E27FC236}">
              <a16:creationId xmlns:a16="http://schemas.microsoft.com/office/drawing/2014/main" id="{00000000-0008-0000-0200-00005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0" name="Line 1111">
          <a:extLst>
            <a:ext uri="{FF2B5EF4-FFF2-40B4-BE49-F238E27FC236}">
              <a16:creationId xmlns:a16="http://schemas.microsoft.com/office/drawing/2014/main" id="{00000000-0008-0000-0200-00005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1" name="Line 1112">
          <a:extLst>
            <a:ext uri="{FF2B5EF4-FFF2-40B4-BE49-F238E27FC236}">
              <a16:creationId xmlns:a16="http://schemas.microsoft.com/office/drawing/2014/main" id="{00000000-0008-0000-0200-00005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2" name="Line 1113">
          <a:extLst>
            <a:ext uri="{FF2B5EF4-FFF2-40B4-BE49-F238E27FC236}">
              <a16:creationId xmlns:a16="http://schemas.microsoft.com/office/drawing/2014/main" id="{00000000-0008-0000-0200-00005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3" name="Line 1114">
          <a:extLst>
            <a:ext uri="{FF2B5EF4-FFF2-40B4-BE49-F238E27FC236}">
              <a16:creationId xmlns:a16="http://schemas.microsoft.com/office/drawing/2014/main" id="{00000000-0008-0000-0200-00005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4" name="Line 1115">
          <a:extLst>
            <a:ext uri="{FF2B5EF4-FFF2-40B4-BE49-F238E27FC236}">
              <a16:creationId xmlns:a16="http://schemas.microsoft.com/office/drawing/2014/main" id="{00000000-0008-0000-0200-00005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5" name="Line 1116">
          <a:extLst>
            <a:ext uri="{FF2B5EF4-FFF2-40B4-BE49-F238E27FC236}">
              <a16:creationId xmlns:a16="http://schemas.microsoft.com/office/drawing/2014/main" id="{00000000-0008-0000-0200-00005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6" name="Line 1117">
          <a:extLst>
            <a:ext uri="{FF2B5EF4-FFF2-40B4-BE49-F238E27FC236}">
              <a16:creationId xmlns:a16="http://schemas.microsoft.com/office/drawing/2014/main" id="{00000000-0008-0000-0200-00005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7" name="Line 1118">
          <a:extLst>
            <a:ext uri="{FF2B5EF4-FFF2-40B4-BE49-F238E27FC236}">
              <a16:creationId xmlns:a16="http://schemas.microsoft.com/office/drawing/2014/main" id="{00000000-0008-0000-0200-00005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8" name="Line 1119">
          <a:extLst>
            <a:ext uri="{FF2B5EF4-FFF2-40B4-BE49-F238E27FC236}">
              <a16:creationId xmlns:a16="http://schemas.microsoft.com/office/drawing/2014/main" id="{00000000-0008-0000-0200-00005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59" name="Line 1120">
          <a:extLst>
            <a:ext uri="{FF2B5EF4-FFF2-40B4-BE49-F238E27FC236}">
              <a16:creationId xmlns:a16="http://schemas.microsoft.com/office/drawing/2014/main" id="{00000000-0008-0000-0200-00005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0" name="Line 1121">
          <a:extLst>
            <a:ext uri="{FF2B5EF4-FFF2-40B4-BE49-F238E27FC236}">
              <a16:creationId xmlns:a16="http://schemas.microsoft.com/office/drawing/2014/main" id="{00000000-0008-0000-0200-00005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1" name="Line 1122">
          <a:extLst>
            <a:ext uri="{FF2B5EF4-FFF2-40B4-BE49-F238E27FC236}">
              <a16:creationId xmlns:a16="http://schemas.microsoft.com/office/drawing/2014/main" id="{00000000-0008-0000-0200-00005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2" name="Line 1123">
          <a:extLst>
            <a:ext uri="{FF2B5EF4-FFF2-40B4-BE49-F238E27FC236}">
              <a16:creationId xmlns:a16="http://schemas.microsoft.com/office/drawing/2014/main" id="{00000000-0008-0000-0200-00005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3" name="Line 1124">
          <a:extLst>
            <a:ext uri="{FF2B5EF4-FFF2-40B4-BE49-F238E27FC236}">
              <a16:creationId xmlns:a16="http://schemas.microsoft.com/office/drawing/2014/main" id="{00000000-0008-0000-0200-00005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4" name="Line 1125">
          <a:extLst>
            <a:ext uri="{FF2B5EF4-FFF2-40B4-BE49-F238E27FC236}">
              <a16:creationId xmlns:a16="http://schemas.microsoft.com/office/drawing/2014/main" id="{00000000-0008-0000-0200-00006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5" name="Line 1126">
          <a:extLst>
            <a:ext uri="{FF2B5EF4-FFF2-40B4-BE49-F238E27FC236}">
              <a16:creationId xmlns:a16="http://schemas.microsoft.com/office/drawing/2014/main" id="{00000000-0008-0000-0200-00006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6" name="Line 1127">
          <a:extLst>
            <a:ext uri="{FF2B5EF4-FFF2-40B4-BE49-F238E27FC236}">
              <a16:creationId xmlns:a16="http://schemas.microsoft.com/office/drawing/2014/main" id="{00000000-0008-0000-0200-00006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7" name="Line 1128">
          <a:extLst>
            <a:ext uri="{FF2B5EF4-FFF2-40B4-BE49-F238E27FC236}">
              <a16:creationId xmlns:a16="http://schemas.microsoft.com/office/drawing/2014/main" id="{00000000-0008-0000-0200-00006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8" name="Line 1129">
          <a:extLst>
            <a:ext uri="{FF2B5EF4-FFF2-40B4-BE49-F238E27FC236}">
              <a16:creationId xmlns:a16="http://schemas.microsoft.com/office/drawing/2014/main" id="{00000000-0008-0000-0200-00006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69" name="Line 1130">
          <a:extLst>
            <a:ext uri="{FF2B5EF4-FFF2-40B4-BE49-F238E27FC236}">
              <a16:creationId xmlns:a16="http://schemas.microsoft.com/office/drawing/2014/main" id="{00000000-0008-0000-0200-00006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0" name="Line 1131">
          <a:extLst>
            <a:ext uri="{FF2B5EF4-FFF2-40B4-BE49-F238E27FC236}">
              <a16:creationId xmlns:a16="http://schemas.microsoft.com/office/drawing/2014/main" id="{00000000-0008-0000-0200-00006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1" name="Line 1132">
          <a:extLst>
            <a:ext uri="{FF2B5EF4-FFF2-40B4-BE49-F238E27FC236}">
              <a16:creationId xmlns:a16="http://schemas.microsoft.com/office/drawing/2014/main" id="{00000000-0008-0000-0200-00006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2" name="Line 1133">
          <a:extLst>
            <a:ext uri="{FF2B5EF4-FFF2-40B4-BE49-F238E27FC236}">
              <a16:creationId xmlns:a16="http://schemas.microsoft.com/office/drawing/2014/main" id="{00000000-0008-0000-0200-00006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3" name="Line 1134">
          <a:extLst>
            <a:ext uri="{FF2B5EF4-FFF2-40B4-BE49-F238E27FC236}">
              <a16:creationId xmlns:a16="http://schemas.microsoft.com/office/drawing/2014/main" id="{00000000-0008-0000-0200-00006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4" name="Line 1135">
          <a:extLst>
            <a:ext uri="{FF2B5EF4-FFF2-40B4-BE49-F238E27FC236}">
              <a16:creationId xmlns:a16="http://schemas.microsoft.com/office/drawing/2014/main" id="{00000000-0008-0000-0200-00006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5" name="Line 1136">
          <a:extLst>
            <a:ext uri="{FF2B5EF4-FFF2-40B4-BE49-F238E27FC236}">
              <a16:creationId xmlns:a16="http://schemas.microsoft.com/office/drawing/2014/main" id="{00000000-0008-0000-0200-00006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6" name="Line 1137">
          <a:extLst>
            <a:ext uri="{FF2B5EF4-FFF2-40B4-BE49-F238E27FC236}">
              <a16:creationId xmlns:a16="http://schemas.microsoft.com/office/drawing/2014/main" id="{00000000-0008-0000-0200-00006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7" name="Line 1138">
          <a:extLst>
            <a:ext uri="{FF2B5EF4-FFF2-40B4-BE49-F238E27FC236}">
              <a16:creationId xmlns:a16="http://schemas.microsoft.com/office/drawing/2014/main" id="{00000000-0008-0000-0200-00006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8" name="Line 1139">
          <a:extLst>
            <a:ext uri="{FF2B5EF4-FFF2-40B4-BE49-F238E27FC236}">
              <a16:creationId xmlns:a16="http://schemas.microsoft.com/office/drawing/2014/main" id="{00000000-0008-0000-0200-00006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79" name="Line 1140">
          <a:extLst>
            <a:ext uri="{FF2B5EF4-FFF2-40B4-BE49-F238E27FC236}">
              <a16:creationId xmlns:a16="http://schemas.microsoft.com/office/drawing/2014/main" id="{00000000-0008-0000-0200-00006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0" name="Line 1141">
          <a:extLst>
            <a:ext uri="{FF2B5EF4-FFF2-40B4-BE49-F238E27FC236}">
              <a16:creationId xmlns:a16="http://schemas.microsoft.com/office/drawing/2014/main" id="{00000000-0008-0000-0200-00007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1" name="Line 1142">
          <a:extLst>
            <a:ext uri="{FF2B5EF4-FFF2-40B4-BE49-F238E27FC236}">
              <a16:creationId xmlns:a16="http://schemas.microsoft.com/office/drawing/2014/main" id="{00000000-0008-0000-0200-00007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2" name="Line 1143">
          <a:extLst>
            <a:ext uri="{FF2B5EF4-FFF2-40B4-BE49-F238E27FC236}">
              <a16:creationId xmlns:a16="http://schemas.microsoft.com/office/drawing/2014/main" id="{00000000-0008-0000-0200-00007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3" name="Line 1144">
          <a:extLst>
            <a:ext uri="{FF2B5EF4-FFF2-40B4-BE49-F238E27FC236}">
              <a16:creationId xmlns:a16="http://schemas.microsoft.com/office/drawing/2014/main" id="{00000000-0008-0000-0200-00007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4" name="Line 1145">
          <a:extLst>
            <a:ext uri="{FF2B5EF4-FFF2-40B4-BE49-F238E27FC236}">
              <a16:creationId xmlns:a16="http://schemas.microsoft.com/office/drawing/2014/main" id="{00000000-0008-0000-0200-00007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5" name="Line 1146">
          <a:extLst>
            <a:ext uri="{FF2B5EF4-FFF2-40B4-BE49-F238E27FC236}">
              <a16:creationId xmlns:a16="http://schemas.microsoft.com/office/drawing/2014/main" id="{00000000-0008-0000-0200-00007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6" name="Line 1147">
          <a:extLst>
            <a:ext uri="{FF2B5EF4-FFF2-40B4-BE49-F238E27FC236}">
              <a16:creationId xmlns:a16="http://schemas.microsoft.com/office/drawing/2014/main" id="{00000000-0008-0000-0200-00007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7" name="Line 1148">
          <a:extLst>
            <a:ext uri="{FF2B5EF4-FFF2-40B4-BE49-F238E27FC236}">
              <a16:creationId xmlns:a16="http://schemas.microsoft.com/office/drawing/2014/main" id="{00000000-0008-0000-0200-00007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8" name="Line 1149">
          <a:extLst>
            <a:ext uri="{FF2B5EF4-FFF2-40B4-BE49-F238E27FC236}">
              <a16:creationId xmlns:a16="http://schemas.microsoft.com/office/drawing/2014/main" id="{00000000-0008-0000-0200-00007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89" name="Line 1150">
          <a:extLst>
            <a:ext uri="{FF2B5EF4-FFF2-40B4-BE49-F238E27FC236}">
              <a16:creationId xmlns:a16="http://schemas.microsoft.com/office/drawing/2014/main" id="{00000000-0008-0000-0200-00007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0" name="Line 1151">
          <a:extLst>
            <a:ext uri="{FF2B5EF4-FFF2-40B4-BE49-F238E27FC236}">
              <a16:creationId xmlns:a16="http://schemas.microsoft.com/office/drawing/2014/main" id="{00000000-0008-0000-0200-00007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1" name="Line 1152">
          <a:extLst>
            <a:ext uri="{FF2B5EF4-FFF2-40B4-BE49-F238E27FC236}">
              <a16:creationId xmlns:a16="http://schemas.microsoft.com/office/drawing/2014/main" id="{00000000-0008-0000-0200-00007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2" name="Line 1153">
          <a:extLst>
            <a:ext uri="{FF2B5EF4-FFF2-40B4-BE49-F238E27FC236}">
              <a16:creationId xmlns:a16="http://schemas.microsoft.com/office/drawing/2014/main" id="{00000000-0008-0000-0200-00007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3" name="Line 1154">
          <a:extLst>
            <a:ext uri="{FF2B5EF4-FFF2-40B4-BE49-F238E27FC236}">
              <a16:creationId xmlns:a16="http://schemas.microsoft.com/office/drawing/2014/main" id="{00000000-0008-0000-0200-00007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4" name="Line 1155">
          <a:extLst>
            <a:ext uri="{FF2B5EF4-FFF2-40B4-BE49-F238E27FC236}">
              <a16:creationId xmlns:a16="http://schemas.microsoft.com/office/drawing/2014/main" id="{00000000-0008-0000-0200-00007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5" name="Line 1156">
          <a:extLst>
            <a:ext uri="{FF2B5EF4-FFF2-40B4-BE49-F238E27FC236}">
              <a16:creationId xmlns:a16="http://schemas.microsoft.com/office/drawing/2014/main" id="{00000000-0008-0000-0200-00007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6" name="Line 1157">
          <a:extLst>
            <a:ext uri="{FF2B5EF4-FFF2-40B4-BE49-F238E27FC236}">
              <a16:creationId xmlns:a16="http://schemas.microsoft.com/office/drawing/2014/main" id="{00000000-0008-0000-0200-00008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7" name="Line 1158">
          <a:extLst>
            <a:ext uri="{FF2B5EF4-FFF2-40B4-BE49-F238E27FC236}">
              <a16:creationId xmlns:a16="http://schemas.microsoft.com/office/drawing/2014/main" id="{00000000-0008-0000-0200-00008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8" name="Line 1159">
          <a:extLst>
            <a:ext uri="{FF2B5EF4-FFF2-40B4-BE49-F238E27FC236}">
              <a16:creationId xmlns:a16="http://schemas.microsoft.com/office/drawing/2014/main" id="{00000000-0008-0000-0200-00008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899" name="Line 1160">
          <a:extLst>
            <a:ext uri="{FF2B5EF4-FFF2-40B4-BE49-F238E27FC236}">
              <a16:creationId xmlns:a16="http://schemas.microsoft.com/office/drawing/2014/main" id="{00000000-0008-0000-0200-00008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0" name="Line 1161">
          <a:extLst>
            <a:ext uri="{FF2B5EF4-FFF2-40B4-BE49-F238E27FC236}">
              <a16:creationId xmlns:a16="http://schemas.microsoft.com/office/drawing/2014/main" id="{00000000-0008-0000-0200-00008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1" name="Line 1162">
          <a:extLst>
            <a:ext uri="{FF2B5EF4-FFF2-40B4-BE49-F238E27FC236}">
              <a16:creationId xmlns:a16="http://schemas.microsoft.com/office/drawing/2014/main" id="{00000000-0008-0000-0200-00008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2" name="Line 1163">
          <a:extLst>
            <a:ext uri="{FF2B5EF4-FFF2-40B4-BE49-F238E27FC236}">
              <a16:creationId xmlns:a16="http://schemas.microsoft.com/office/drawing/2014/main" id="{00000000-0008-0000-0200-00008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3" name="Line 1164">
          <a:extLst>
            <a:ext uri="{FF2B5EF4-FFF2-40B4-BE49-F238E27FC236}">
              <a16:creationId xmlns:a16="http://schemas.microsoft.com/office/drawing/2014/main" id="{00000000-0008-0000-0200-00008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4" name="Line 1165">
          <a:extLst>
            <a:ext uri="{FF2B5EF4-FFF2-40B4-BE49-F238E27FC236}">
              <a16:creationId xmlns:a16="http://schemas.microsoft.com/office/drawing/2014/main" id="{00000000-0008-0000-0200-00008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5" name="Line 1166">
          <a:extLst>
            <a:ext uri="{FF2B5EF4-FFF2-40B4-BE49-F238E27FC236}">
              <a16:creationId xmlns:a16="http://schemas.microsoft.com/office/drawing/2014/main" id="{00000000-0008-0000-0200-00008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6" name="Line 1167">
          <a:extLst>
            <a:ext uri="{FF2B5EF4-FFF2-40B4-BE49-F238E27FC236}">
              <a16:creationId xmlns:a16="http://schemas.microsoft.com/office/drawing/2014/main" id="{00000000-0008-0000-0200-00008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7" name="Line 1168">
          <a:extLst>
            <a:ext uri="{FF2B5EF4-FFF2-40B4-BE49-F238E27FC236}">
              <a16:creationId xmlns:a16="http://schemas.microsoft.com/office/drawing/2014/main" id="{00000000-0008-0000-0200-00008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8" name="Line 1169">
          <a:extLst>
            <a:ext uri="{FF2B5EF4-FFF2-40B4-BE49-F238E27FC236}">
              <a16:creationId xmlns:a16="http://schemas.microsoft.com/office/drawing/2014/main" id="{00000000-0008-0000-0200-00008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09" name="Line 1170">
          <a:extLst>
            <a:ext uri="{FF2B5EF4-FFF2-40B4-BE49-F238E27FC236}">
              <a16:creationId xmlns:a16="http://schemas.microsoft.com/office/drawing/2014/main" id="{00000000-0008-0000-0200-00008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0" name="Line 1171">
          <a:extLst>
            <a:ext uri="{FF2B5EF4-FFF2-40B4-BE49-F238E27FC236}">
              <a16:creationId xmlns:a16="http://schemas.microsoft.com/office/drawing/2014/main" id="{00000000-0008-0000-0200-00008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1" name="Line 1172">
          <a:extLst>
            <a:ext uri="{FF2B5EF4-FFF2-40B4-BE49-F238E27FC236}">
              <a16:creationId xmlns:a16="http://schemas.microsoft.com/office/drawing/2014/main" id="{00000000-0008-0000-0200-00008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2" name="Line 1173">
          <a:extLst>
            <a:ext uri="{FF2B5EF4-FFF2-40B4-BE49-F238E27FC236}">
              <a16:creationId xmlns:a16="http://schemas.microsoft.com/office/drawing/2014/main" id="{00000000-0008-0000-0200-00009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3" name="Line 1174">
          <a:extLst>
            <a:ext uri="{FF2B5EF4-FFF2-40B4-BE49-F238E27FC236}">
              <a16:creationId xmlns:a16="http://schemas.microsoft.com/office/drawing/2014/main" id="{00000000-0008-0000-0200-00009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4" name="Line 1175">
          <a:extLst>
            <a:ext uri="{FF2B5EF4-FFF2-40B4-BE49-F238E27FC236}">
              <a16:creationId xmlns:a16="http://schemas.microsoft.com/office/drawing/2014/main" id="{00000000-0008-0000-0200-00009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5" name="Line 1176">
          <a:extLst>
            <a:ext uri="{FF2B5EF4-FFF2-40B4-BE49-F238E27FC236}">
              <a16:creationId xmlns:a16="http://schemas.microsoft.com/office/drawing/2014/main" id="{00000000-0008-0000-0200-00009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6" name="Line 1177">
          <a:extLst>
            <a:ext uri="{FF2B5EF4-FFF2-40B4-BE49-F238E27FC236}">
              <a16:creationId xmlns:a16="http://schemas.microsoft.com/office/drawing/2014/main" id="{00000000-0008-0000-0200-00009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7" name="Line 1178">
          <a:extLst>
            <a:ext uri="{FF2B5EF4-FFF2-40B4-BE49-F238E27FC236}">
              <a16:creationId xmlns:a16="http://schemas.microsoft.com/office/drawing/2014/main" id="{00000000-0008-0000-0200-00009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8" name="Line 1179">
          <a:extLst>
            <a:ext uri="{FF2B5EF4-FFF2-40B4-BE49-F238E27FC236}">
              <a16:creationId xmlns:a16="http://schemas.microsoft.com/office/drawing/2014/main" id="{00000000-0008-0000-0200-00009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19" name="Line 1180">
          <a:extLst>
            <a:ext uri="{FF2B5EF4-FFF2-40B4-BE49-F238E27FC236}">
              <a16:creationId xmlns:a16="http://schemas.microsoft.com/office/drawing/2014/main" id="{00000000-0008-0000-0200-00009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0" name="Line 1181">
          <a:extLst>
            <a:ext uri="{FF2B5EF4-FFF2-40B4-BE49-F238E27FC236}">
              <a16:creationId xmlns:a16="http://schemas.microsoft.com/office/drawing/2014/main" id="{00000000-0008-0000-0200-00009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1" name="Line 1182">
          <a:extLst>
            <a:ext uri="{FF2B5EF4-FFF2-40B4-BE49-F238E27FC236}">
              <a16:creationId xmlns:a16="http://schemas.microsoft.com/office/drawing/2014/main" id="{00000000-0008-0000-0200-00009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2" name="Line 1183">
          <a:extLst>
            <a:ext uri="{FF2B5EF4-FFF2-40B4-BE49-F238E27FC236}">
              <a16:creationId xmlns:a16="http://schemas.microsoft.com/office/drawing/2014/main" id="{00000000-0008-0000-0200-00009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3" name="Line 1184">
          <a:extLst>
            <a:ext uri="{FF2B5EF4-FFF2-40B4-BE49-F238E27FC236}">
              <a16:creationId xmlns:a16="http://schemas.microsoft.com/office/drawing/2014/main" id="{00000000-0008-0000-0200-00009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4" name="Line 1185">
          <a:extLst>
            <a:ext uri="{FF2B5EF4-FFF2-40B4-BE49-F238E27FC236}">
              <a16:creationId xmlns:a16="http://schemas.microsoft.com/office/drawing/2014/main" id="{00000000-0008-0000-0200-00009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5" name="Line 1186">
          <a:extLst>
            <a:ext uri="{FF2B5EF4-FFF2-40B4-BE49-F238E27FC236}">
              <a16:creationId xmlns:a16="http://schemas.microsoft.com/office/drawing/2014/main" id="{00000000-0008-0000-0200-00009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6" name="Line 1187">
          <a:extLst>
            <a:ext uri="{FF2B5EF4-FFF2-40B4-BE49-F238E27FC236}">
              <a16:creationId xmlns:a16="http://schemas.microsoft.com/office/drawing/2014/main" id="{00000000-0008-0000-0200-00009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7" name="Line 1188">
          <a:extLst>
            <a:ext uri="{FF2B5EF4-FFF2-40B4-BE49-F238E27FC236}">
              <a16:creationId xmlns:a16="http://schemas.microsoft.com/office/drawing/2014/main" id="{00000000-0008-0000-0200-00009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8" name="Line 1189">
          <a:extLst>
            <a:ext uri="{FF2B5EF4-FFF2-40B4-BE49-F238E27FC236}">
              <a16:creationId xmlns:a16="http://schemas.microsoft.com/office/drawing/2014/main" id="{00000000-0008-0000-0200-0000A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29" name="Line 1190">
          <a:extLst>
            <a:ext uri="{FF2B5EF4-FFF2-40B4-BE49-F238E27FC236}">
              <a16:creationId xmlns:a16="http://schemas.microsoft.com/office/drawing/2014/main" id="{00000000-0008-0000-0200-0000A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0" name="Line 1191">
          <a:extLst>
            <a:ext uri="{FF2B5EF4-FFF2-40B4-BE49-F238E27FC236}">
              <a16:creationId xmlns:a16="http://schemas.microsoft.com/office/drawing/2014/main" id="{00000000-0008-0000-0200-0000A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1" name="Line 1192">
          <a:extLst>
            <a:ext uri="{FF2B5EF4-FFF2-40B4-BE49-F238E27FC236}">
              <a16:creationId xmlns:a16="http://schemas.microsoft.com/office/drawing/2014/main" id="{00000000-0008-0000-0200-0000A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2" name="Line 1193">
          <a:extLst>
            <a:ext uri="{FF2B5EF4-FFF2-40B4-BE49-F238E27FC236}">
              <a16:creationId xmlns:a16="http://schemas.microsoft.com/office/drawing/2014/main" id="{00000000-0008-0000-0200-0000A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3" name="Line 1194">
          <a:extLst>
            <a:ext uri="{FF2B5EF4-FFF2-40B4-BE49-F238E27FC236}">
              <a16:creationId xmlns:a16="http://schemas.microsoft.com/office/drawing/2014/main" id="{00000000-0008-0000-0200-0000A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4" name="Line 1195">
          <a:extLst>
            <a:ext uri="{FF2B5EF4-FFF2-40B4-BE49-F238E27FC236}">
              <a16:creationId xmlns:a16="http://schemas.microsoft.com/office/drawing/2014/main" id="{00000000-0008-0000-0200-0000A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5" name="Line 1196">
          <a:extLst>
            <a:ext uri="{FF2B5EF4-FFF2-40B4-BE49-F238E27FC236}">
              <a16:creationId xmlns:a16="http://schemas.microsoft.com/office/drawing/2014/main" id="{00000000-0008-0000-0200-0000A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6" name="Line 1197">
          <a:extLst>
            <a:ext uri="{FF2B5EF4-FFF2-40B4-BE49-F238E27FC236}">
              <a16:creationId xmlns:a16="http://schemas.microsoft.com/office/drawing/2014/main" id="{00000000-0008-0000-0200-0000A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7" name="Line 1198">
          <a:extLst>
            <a:ext uri="{FF2B5EF4-FFF2-40B4-BE49-F238E27FC236}">
              <a16:creationId xmlns:a16="http://schemas.microsoft.com/office/drawing/2014/main" id="{00000000-0008-0000-0200-0000A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8" name="Line 1199">
          <a:extLst>
            <a:ext uri="{FF2B5EF4-FFF2-40B4-BE49-F238E27FC236}">
              <a16:creationId xmlns:a16="http://schemas.microsoft.com/office/drawing/2014/main" id="{00000000-0008-0000-0200-0000A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39" name="Line 1200">
          <a:extLst>
            <a:ext uri="{FF2B5EF4-FFF2-40B4-BE49-F238E27FC236}">
              <a16:creationId xmlns:a16="http://schemas.microsoft.com/office/drawing/2014/main" id="{00000000-0008-0000-0200-0000A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0" name="Line 1201">
          <a:extLst>
            <a:ext uri="{FF2B5EF4-FFF2-40B4-BE49-F238E27FC236}">
              <a16:creationId xmlns:a16="http://schemas.microsoft.com/office/drawing/2014/main" id="{00000000-0008-0000-0200-0000A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1" name="Line 1202">
          <a:extLst>
            <a:ext uri="{FF2B5EF4-FFF2-40B4-BE49-F238E27FC236}">
              <a16:creationId xmlns:a16="http://schemas.microsoft.com/office/drawing/2014/main" id="{00000000-0008-0000-0200-0000A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2" name="Line 1203">
          <a:extLst>
            <a:ext uri="{FF2B5EF4-FFF2-40B4-BE49-F238E27FC236}">
              <a16:creationId xmlns:a16="http://schemas.microsoft.com/office/drawing/2014/main" id="{00000000-0008-0000-0200-0000A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3" name="Line 1204">
          <a:extLst>
            <a:ext uri="{FF2B5EF4-FFF2-40B4-BE49-F238E27FC236}">
              <a16:creationId xmlns:a16="http://schemas.microsoft.com/office/drawing/2014/main" id="{00000000-0008-0000-0200-0000A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4" name="Line 1205">
          <a:extLst>
            <a:ext uri="{FF2B5EF4-FFF2-40B4-BE49-F238E27FC236}">
              <a16:creationId xmlns:a16="http://schemas.microsoft.com/office/drawing/2014/main" id="{00000000-0008-0000-0200-0000B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5" name="Line 1206">
          <a:extLst>
            <a:ext uri="{FF2B5EF4-FFF2-40B4-BE49-F238E27FC236}">
              <a16:creationId xmlns:a16="http://schemas.microsoft.com/office/drawing/2014/main" id="{00000000-0008-0000-0200-0000B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6" name="Line 1207">
          <a:extLst>
            <a:ext uri="{FF2B5EF4-FFF2-40B4-BE49-F238E27FC236}">
              <a16:creationId xmlns:a16="http://schemas.microsoft.com/office/drawing/2014/main" id="{00000000-0008-0000-0200-0000B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7" name="Line 1208">
          <a:extLst>
            <a:ext uri="{FF2B5EF4-FFF2-40B4-BE49-F238E27FC236}">
              <a16:creationId xmlns:a16="http://schemas.microsoft.com/office/drawing/2014/main" id="{00000000-0008-0000-0200-0000B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8" name="Line 1209">
          <a:extLst>
            <a:ext uri="{FF2B5EF4-FFF2-40B4-BE49-F238E27FC236}">
              <a16:creationId xmlns:a16="http://schemas.microsoft.com/office/drawing/2014/main" id="{00000000-0008-0000-0200-0000B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49" name="Line 1210">
          <a:extLst>
            <a:ext uri="{FF2B5EF4-FFF2-40B4-BE49-F238E27FC236}">
              <a16:creationId xmlns:a16="http://schemas.microsoft.com/office/drawing/2014/main" id="{00000000-0008-0000-0200-0000B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0" name="Line 1211">
          <a:extLst>
            <a:ext uri="{FF2B5EF4-FFF2-40B4-BE49-F238E27FC236}">
              <a16:creationId xmlns:a16="http://schemas.microsoft.com/office/drawing/2014/main" id="{00000000-0008-0000-0200-0000B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1" name="Line 1212">
          <a:extLst>
            <a:ext uri="{FF2B5EF4-FFF2-40B4-BE49-F238E27FC236}">
              <a16:creationId xmlns:a16="http://schemas.microsoft.com/office/drawing/2014/main" id="{00000000-0008-0000-0200-0000B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2" name="Line 1213">
          <a:extLst>
            <a:ext uri="{FF2B5EF4-FFF2-40B4-BE49-F238E27FC236}">
              <a16:creationId xmlns:a16="http://schemas.microsoft.com/office/drawing/2014/main" id="{00000000-0008-0000-0200-0000B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3" name="Line 1214">
          <a:extLst>
            <a:ext uri="{FF2B5EF4-FFF2-40B4-BE49-F238E27FC236}">
              <a16:creationId xmlns:a16="http://schemas.microsoft.com/office/drawing/2014/main" id="{00000000-0008-0000-0200-0000B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4" name="Line 1215">
          <a:extLst>
            <a:ext uri="{FF2B5EF4-FFF2-40B4-BE49-F238E27FC236}">
              <a16:creationId xmlns:a16="http://schemas.microsoft.com/office/drawing/2014/main" id="{00000000-0008-0000-0200-0000B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5" name="Line 1216">
          <a:extLst>
            <a:ext uri="{FF2B5EF4-FFF2-40B4-BE49-F238E27FC236}">
              <a16:creationId xmlns:a16="http://schemas.microsoft.com/office/drawing/2014/main" id="{00000000-0008-0000-0200-0000B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6" name="Line 1217">
          <a:extLst>
            <a:ext uri="{FF2B5EF4-FFF2-40B4-BE49-F238E27FC236}">
              <a16:creationId xmlns:a16="http://schemas.microsoft.com/office/drawing/2014/main" id="{00000000-0008-0000-0200-0000B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7" name="Line 1218">
          <a:extLst>
            <a:ext uri="{FF2B5EF4-FFF2-40B4-BE49-F238E27FC236}">
              <a16:creationId xmlns:a16="http://schemas.microsoft.com/office/drawing/2014/main" id="{00000000-0008-0000-0200-0000B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8" name="Line 1219">
          <a:extLst>
            <a:ext uri="{FF2B5EF4-FFF2-40B4-BE49-F238E27FC236}">
              <a16:creationId xmlns:a16="http://schemas.microsoft.com/office/drawing/2014/main" id="{00000000-0008-0000-0200-0000B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59" name="Line 1220">
          <a:extLst>
            <a:ext uri="{FF2B5EF4-FFF2-40B4-BE49-F238E27FC236}">
              <a16:creationId xmlns:a16="http://schemas.microsoft.com/office/drawing/2014/main" id="{00000000-0008-0000-0200-0000B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0" name="Line 1221">
          <a:extLst>
            <a:ext uri="{FF2B5EF4-FFF2-40B4-BE49-F238E27FC236}">
              <a16:creationId xmlns:a16="http://schemas.microsoft.com/office/drawing/2014/main" id="{00000000-0008-0000-0200-0000C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1" name="Line 1222">
          <a:extLst>
            <a:ext uri="{FF2B5EF4-FFF2-40B4-BE49-F238E27FC236}">
              <a16:creationId xmlns:a16="http://schemas.microsoft.com/office/drawing/2014/main" id="{00000000-0008-0000-0200-0000C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2" name="Line 1223">
          <a:extLst>
            <a:ext uri="{FF2B5EF4-FFF2-40B4-BE49-F238E27FC236}">
              <a16:creationId xmlns:a16="http://schemas.microsoft.com/office/drawing/2014/main" id="{00000000-0008-0000-0200-0000C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3" name="Line 1224">
          <a:extLst>
            <a:ext uri="{FF2B5EF4-FFF2-40B4-BE49-F238E27FC236}">
              <a16:creationId xmlns:a16="http://schemas.microsoft.com/office/drawing/2014/main" id="{00000000-0008-0000-0200-0000C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4" name="Line 1225">
          <a:extLst>
            <a:ext uri="{FF2B5EF4-FFF2-40B4-BE49-F238E27FC236}">
              <a16:creationId xmlns:a16="http://schemas.microsoft.com/office/drawing/2014/main" id="{00000000-0008-0000-0200-0000C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5" name="Line 1226">
          <a:extLst>
            <a:ext uri="{FF2B5EF4-FFF2-40B4-BE49-F238E27FC236}">
              <a16:creationId xmlns:a16="http://schemas.microsoft.com/office/drawing/2014/main" id="{00000000-0008-0000-0200-0000C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6" name="Line 1227">
          <a:extLst>
            <a:ext uri="{FF2B5EF4-FFF2-40B4-BE49-F238E27FC236}">
              <a16:creationId xmlns:a16="http://schemas.microsoft.com/office/drawing/2014/main" id="{00000000-0008-0000-0200-0000C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7" name="Line 1228">
          <a:extLst>
            <a:ext uri="{FF2B5EF4-FFF2-40B4-BE49-F238E27FC236}">
              <a16:creationId xmlns:a16="http://schemas.microsoft.com/office/drawing/2014/main" id="{00000000-0008-0000-0200-0000C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8" name="Line 1229">
          <a:extLst>
            <a:ext uri="{FF2B5EF4-FFF2-40B4-BE49-F238E27FC236}">
              <a16:creationId xmlns:a16="http://schemas.microsoft.com/office/drawing/2014/main" id="{00000000-0008-0000-0200-0000C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69" name="Line 1230">
          <a:extLst>
            <a:ext uri="{FF2B5EF4-FFF2-40B4-BE49-F238E27FC236}">
              <a16:creationId xmlns:a16="http://schemas.microsoft.com/office/drawing/2014/main" id="{00000000-0008-0000-0200-0000C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0" name="Line 1231">
          <a:extLst>
            <a:ext uri="{FF2B5EF4-FFF2-40B4-BE49-F238E27FC236}">
              <a16:creationId xmlns:a16="http://schemas.microsoft.com/office/drawing/2014/main" id="{00000000-0008-0000-0200-0000C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1" name="Line 1232">
          <a:extLst>
            <a:ext uri="{FF2B5EF4-FFF2-40B4-BE49-F238E27FC236}">
              <a16:creationId xmlns:a16="http://schemas.microsoft.com/office/drawing/2014/main" id="{00000000-0008-0000-0200-0000C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2" name="Line 1233">
          <a:extLst>
            <a:ext uri="{FF2B5EF4-FFF2-40B4-BE49-F238E27FC236}">
              <a16:creationId xmlns:a16="http://schemas.microsoft.com/office/drawing/2014/main" id="{00000000-0008-0000-0200-0000C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3" name="Line 1234">
          <a:extLst>
            <a:ext uri="{FF2B5EF4-FFF2-40B4-BE49-F238E27FC236}">
              <a16:creationId xmlns:a16="http://schemas.microsoft.com/office/drawing/2014/main" id="{00000000-0008-0000-0200-0000C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4" name="Line 1235">
          <a:extLst>
            <a:ext uri="{FF2B5EF4-FFF2-40B4-BE49-F238E27FC236}">
              <a16:creationId xmlns:a16="http://schemas.microsoft.com/office/drawing/2014/main" id="{00000000-0008-0000-0200-0000C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5" name="Line 1236">
          <a:extLst>
            <a:ext uri="{FF2B5EF4-FFF2-40B4-BE49-F238E27FC236}">
              <a16:creationId xmlns:a16="http://schemas.microsoft.com/office/drawing/2014/main" id="{00000000-0008-0000-0200-0000C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6" name="Line 1237">
          <a:extLst>
            <a:ext uri="{FF2B5EF4-FFF2-40B4-BE49-F238E27FC236}">
              <a16:creationId xmlns:a16="http://schemas.microsoft.com/office/drawing/2014/main" id="{00000000-0008-0000-0200-0000D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7" name="Line 1238">
          <a:extLst>
            <a:ext uri="{FF2B5EF4-FFF2-40B4-BE49-F238E27FC236}">
              <a16:creationId xmlns:a16="http://schemas.microsoft.com/office/drawing/2014/main" id="{00000000-0008-0000-0200-0000D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8" name="Line 1239">
          <a:extLst>
            <a:ext uri="{FF2B5EF4-FFF2-40B4-BE49-F238E27FC236}">
              <a16:creationId xmlns:a16="http://schemas.microsoft.com/office/drawing/2014/main" id="{00000000-0008-0000-0200-0000D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79" name="Line 1240">
          <a:extLst>
            <a:ext uri="{FF2B5EF4-FFF2-40B4-BE49-F238E27FC236}">
              <a16:creationId xmlns:a16="http://schemas.microsoft.com/office/drawing/2014/main" id="{00000000-0008-0000-0200-0000D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0" name="Line 1241">
          <a:extLst>
            <a:ext uri="{FF2B5EF4-FFF2-40B4-BE49-F238E27FC236}">
              <a16:creationId xmlns:a16="http://schemas.microsoft.com/office/drawing/2014/main" id="{00000000-0008-0000-0200-0000D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1" name="Line 1242">
          <a:extLst>
            <a:ext uri="{FF2B5EF4-FFF2-40B4-BE49-F238E27FC236}">
              <a16:creationId xmlns:a16="http://schemas.microsoft.com/office/drawing/2014/main" id="{00000000-0008-0000-0200-0000D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2" name="Line 1243">
          <a:extLst>
            <a:ext uri="{FF2B5EF4-FFF2-40B4-BE49-F238E27FC236}">
              <a16:creationId xmlns:a16="http://schemas.microsoft.com/office/drawing/2014/main" id="{00000000-0008-0000-0200-0000D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3" name="Line 1244">
          <a:extLst>
            <a:ext uri="{FF2B5EF4-FFF2-40B4-BE49-F238E27FC236}">
              <a16:creationId xmlns:a16="http://schemas.microsoft.com/office/drawing/2014/main" id="{00000000-0008-0000-0200-0000D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4" name="Line 1245">
          <a:extLst>
            <a:ext uri="{FF2B5EF4-FFF2-40B4-BE49-F238E27FC236}">
              <a16:creationId xmlns:a16="http://schemas.microsoft.com/office/drawing/2014/main" id="{00000000-0008-0000-0200-0000D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5" name="Line 1246">
          <a:extLst>
            <a:ext uri="{FF2B5EF4-FFF2-40B4-BE49-F238E27FC236}">
              <a16:creationId xmlns:a16="http://schemas.microsoft.com/office/drawing/2014/main" id="{00000000-0008-0000-0200-0000D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6" name="Line 1247">
          <a:extLst>
            <a:ext uri="{FF2B5EF4-FFF2-40B4-BE49-F238E27FC236}">
              <a16:creationId xmlns:a16="http://schemas.microsoft.com/office/drawing/2014/main" id="{00000000-0008-0000-0200-0000D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7" name="Line 1248">
          <a:extLst>
            <a:ext uri="{FF2B5EF4-FFF2-40B4-BE49-F238E27FC236}">
              <a16:creationId xmlns:a16="http://schemas.microsoft.com/office/drawing/2014/main" id="{00000000-0008-0000-0200-0000D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8" name="Line 1249">
          <a:extLst>
            <a:ext uri="{FF2B5EF4-FFF2-40B4-BE49-F238E27FC236}">
              <a16:creationId xmlns:a16="http://schemas.microsoft.com/office/drawing/2014/main" id="{00000000-0008-0000-0200-0000D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89" name="Line 1250">
          <a:extLst>
            <a:ext uri="{FF2B5EF4-FFF2-40B4-BE49-F238E27FC236}">
              <a16:creationId xmlns:a16="http://schemas.microsoft.com/office/drawing/2014/main" id="{00000000-0008-0000-0200-0000D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0" name="Line 1251">
          <a:extLst>
            <a:ext uri="{FF2B5EF4-FFF2-40B4-BE49-F238E27FC236}">
              <a16:creationId xmlns:a16="http://schemas.microsoft.com/office/drawing/2014/main" id="{00000000-0008-0000-0200-0000D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1" name="Line 1252">
          <a:extLst>
            <a:ext uri="{FF2B5EF4-FFF2-40B4-BE49-F238E27FC236}">
              <a16:creationId xmlns:a16="http://schemas.microsoft.com/office/drawing/2014/main" id="{00000000-0008-0000-0200-0000D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2" name="Line 1253">
          <a:extLst>
            <a:ext uri="{FF2B5EF4-FFF2-40B4-BE49-F238E27FC236}">
              <a16:creationId xmlns:a16="http://schemas.microsoft.com/office/drawing/2014/main" id="{00000000-0008-0000-0200-0000E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3" name="Line 1254">
          <a:extLst>
            <a:ext uri="{FF2B5EF4-FFF2-40B4-BE49-F238E27FC236}">
              <a16:creationId xmlns:a16="http://schemas.microsoft.com/office/drawing/2014/main" id="{00000000-0008-0000-0200-0000E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4" name="Line 1255">
          <a:extLst>
            <a:ext uri="{FF2B5EF4-FFF2-40B4-BE49-F238E27FC236}">
              <a16:creationId xmlns:a16="http://schemas.microsoft.com/office/drawing/2014/main" id="{00000000-0008-0000-0200-0000E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5" name="Line 1256">
          <a:extLst>
            <a:ext uri="{FF2B5EF4-FFF2-40B4-BE49-F238E27FC236}">
              <a16:creationId xmlns:a16="http://schemas.microsoft.com/office/drawing/2014/main" id="{00000000-0008-0000-0200-0000E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6" name="Line 1257">
          <a:extLst>
            <a:ext uri="{FF2B5EF4-FFF2-40B4-BE49-F238E27FC236}">
              <a16:creationId xmlns:a16="http://schemas.microsoft.com/office/drawing/2014/main" id="{00000000-0008-0000-0200-0000E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7" name="Line 1258">
          <a:extLst>
            <a:ext uri="{FF2B5EF4-FFF2-40B4-BE49-F238E27FC236}">
              <a16:creationId xmlns:a16="http://schemas.microsoft.com/office/drawing/2014/main" id="{00000000-0008-0000-0200-0000E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8" name="Line 1259">
          <a:extLst>
            <a:ext uri="{FF2B5EF4-FFF2-40B4-BE49-F238E27FC236}">
              <a16:creationId xmlns:a16="http://schemas.microsoft.com/office/drawing/2014/main" id="{00000000-0008-0000-0200-0000E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999" name="Line 1260">
          <a:extLst>
            <a:ext uri="{FF2B5EF4-FFF2-40B4-BE49-F238E27FC236}">
              <a16:creationId xmlns:a16="http://schemas.microsoft.com/office/drawing/2014/main" id="{00000000-0008-0000-0200-0000E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0" name="Line 1261">
          <a:extLst>
            <a:ext uri="{FF2B5EF4-FFF2-40B4-BE49-F238E27FC236}">
              <a16:creationId xmlns:a16="http://schemas.microsoft.com/office/drawing/2014/main" id="{00000000-0008-0000-0200-0000E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1" name="Line 1262">
          <a:extLst>
            <a:ext uri="{FF2B5EF4-FFF2-40B4-BE49-F238E27FC236}">
              <a16:creationId xmlns:a16="http://schemas.microsoft.com/office/drawing/2014/main" id="{00000000-0008-0000-0200-0000E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2" name="Line 1263">
          <a:extLst>
            <a:ext uri="{FF2B5EF4-FFF2-40B4-BE49-F238E27FC236}">
              <a16:creationId xmlns:a16="http://schemas.microsoft.com/office/drawing/2014/main" id="{00000000-0008-0000-0200-0000E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3" name="Line 1264">
          <a:extLst>
            <a:ext uri="{FF2B5EF4-FFF2-40B4-BE49-F238E27FC236}">
              <a16:creationId xmlns:a16="http://schemas.microsoft.com/office/drawing/2014/main" id="{00000000-0008-0000-0200-0000E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4" name="Line 1265">
          <a:extLst>
            <a:ext uri="{FF2B5EF4-FFF2-40B4-BE49-F238E27FC236}">
              <a16:creationId xmlns:a16="http://schemas.microsoft.com/office/drawing/2014/main" id="{00000000-0008-0000-0200-0000E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5" name="Line 1266">
          <a:extLst>
            <a:ext uri="{FF2B5EF4-FFF2-40B4-BE49-F238E27FC236}">
              <a16:creationId xmlns:a16="http://schemas.microsoft.com/office/drawing/2014/main" id="{00000000-0008-0000-0200-0000E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6" name="Line 1267">
          <a:extLst>
            <a:ext uri="{FF2B5EF4-FFF2-40B4-BE49-F238E27FC236}">
              <a16:creationId xmlns:a16="http://schemas.microsoft.com/office/drawing/2014/main" id="{00000000-0008-0000-0200-0000E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7" name="Line 1268">
          <a:extLst>
            <a:ext uri="{FF2B5EF4-FFF2-40B4-BE49-F238E27FC236}">
              <a16:creationId xmlns:a16="http://schemas.microsoft.com/office/drawing/2014/main" id="{00000000-0008-0000-0200-0000E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8" name="Line 1269">
          <a:extLst>
            <a:ext uri="{FF2B5EF4-FFF2-40B4-BE49-F238E27FC236}">
              <a16:creationId xmlns:a16="http://schemas.microsoft.com/office/drawing/2014/main" id="{00000000-0008-0000-0200-0000F0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09" name="Line 1270">
          <a:extLst>
            <a:ext uri="{FF2B5EF4-FFF2-40B4-BE49-F238E27FC236}">
              <a16:creationId xmlns:a16="http://schemas.microsoft.com/office/drawing/2014/main" id="{00000000-0008-0000-0200-0000F1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0" name="Line 1271">
          <a:extLst>
            <a:ext uri="{FF2B5EF4-FFF2-40B4-BE49-F238E27FC236}">
              <a16:creationId xmlns:a16="http://schemas.microsoft.com/office/drawing/2014/main" id="{00000000-0008-0000-0200-0000F2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1" name="Line 1272">
          <a:extLst>
            <a:ext uri="{FF2B5EF4-FFF2-40B4-BE49-F238E27FC236}">
              <a16:creationId xmlns:a16="http://schemas.microsoft.com/office/drawing/2014/main" id="{00000000-0008-0000-0200-0000F3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2" name="Line 1273">
          <a:extLst>
            <a:ext uri="{FF2B5EF4-FFF2-40B4-BE49-F238E27FC236}">
              <a16:creationId xmlns:a16="http://schemas.microsoft.com/office/drawing/2014/main" id="{00000000-0008-0000-0200-0000F4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3" name="Line 1274">
          <a:extLst>
            <a:ext uri="{FF2B5EF4-FFF2-40B4-BE49-F238E27FC236}">
              <a16:creationId xmlns:a16="http://schemas.microsoft.com/office/drawing/2014/main" id="{00000000-0008-0000-0200-0000F5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4" name="Line 1275">
          <a:extLst>
            <a:ext uri="{FF2B5EF4-FFF2-40B4-BE49-F238E27FC236}">
              <a16:creationId xmlns:a16="http://schemas.microsoft.com/office/drawing/2014/main" id="{00000000-0008-0000-0200-0000F6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5" name="Line 1276">
          <a:extLst>
            <a:ext uri="{FF2B5EF4-FFF2-40B4-BE49-F238E27FC236}">
              <a16:creationId xmlns:a16="http://schemas.microsoft.com/office/drawing/2014/main" id="{00000000-0008-0000-0200-0000F7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6" name="Line 1277">
          <a:extLst>
            <a:ext uri="{FF2B5EF4-FFF2-40B4-BE49-F238E27FC236}">
              <a16:creationId xmlns:a16="http://schemas.microsoft.com/office/drawing/2014/main" id="{00000000-0008-0000-0200-0000F8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7" name="Line 1278">
          <a:extLst>
            <a:ext uri="{FF2B5EF4-FFF2-40B4-BE49-F238E27FC236}">
              <a16:creationId xmlns:a16="http://schemas.microsoft.com/office/drawing/2014/main" id="{00000000-0008-0000-0200-0000F9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8" name="Line 1279">
          <a:extLst>
            <a:ext uri="{FF2B5EF4-FFF2-40B4-BE49-F238E27FC236}">
              <a16:creationId xmlns:a16="http://schemas.microsoft.com/office/drawing/2014/main" id="{00000000-0008-0000-0200-0000FA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19" name="Line 1280">
          <a:extLst>
            <a:ext uri="{FF2B5EF4-FFF2-40B4-BE49-F238E27FC236}">
              <a16:creationId xmlns:a16="http://schemas.microsoft.com/office/drawing/2014/main" id="{00000000-0008-0000-0200-0000FB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0" name="Line 1281">
          <a:extLst>
            <a:ext uri="{FF2B5EF4-FFF2-40B4-BE49-F238E27FC236}">
              <a16:creationId xmlns:a16="http://schemas.microsoft.com/office/drawing/2014/main" id="{00000000-0008-0000-0200-0000FC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1" name="Line 1282">
          <a:extLst>
            <a:ext uri="{FF2B5EF4-FFF2-40B4-BE49-F238E27FC236}">
              <a16:creationId xmlns:a16="http://schemas.microsoft.com/office/drawing/2014/main" id="{00000000-0008-0000-0200-0000FD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2" name="Line 1283">
          <a:extLst>
            <a:ext uri="{FF2B5EF4-FFF2-40B4-BE49-F238E27FC236}">
              <a16:creationId xmlns:a16="http://schemas.microsoft.com/office/drawing/2014/main" id="{00000000-0008-0000-0200-0000FE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3" name="Line 1284">
          <a:extLst>
            <a:ext uri="{FF2B5EF4-FFF2-40B4-BE49-F238E27FC236}">
              <a16:creationId xmlns:a16="http://schemas.microsoft.com/office/drawing/2014/main" id="{00000000-0008-0000-0200-0000FF03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4" name="Line 1285">
          <a:extLst>
            <a:ext uri="{FF2B5EF4-FFF2-40B4-BE49-F238E27FC236}">
              <a16:creationId xmlns:a16="http://schemas.microsoft.com/office/drawing/2014/main" id="{00000000-0008-0000-0200-00000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5" name="Line 1286">
          <a:extLst>
            <a:ext uri="{FF2B5EF4-FFF2-40B4-BE49-F238E27FC236}">
              <a16:creationId xmlns:a16="http://schemas.microsoft.com/office/drawing/2014/main" id="{00000000-0008-0000-0200-00000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6" name="Line 1287">
          <a:extLst>
            <a:ext uri="{FF2B5EF4-FFF2-40B4-BE49-F238E27FC236}">
              <a16:creationId xmlns:a16="http://schemas.microsoft.com/office/drawing/2014/main" id="{00000000-0008-0000-0200-00000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7" name="Line 1288">
          <a:extLst>
            <a:ext uri="{FF2B5EF4-FFF2-40B4-BE49-F238E27FC236}">
              <a16:creationId xmlns:a16="http://schemas.microsoft.com/office/drawing/2014/main" id="{00000000-0008-0000-0200-00000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8" name="Line 1289">
          <a:extLst>
            <a:ext uri="{FF2B5EF4-FFF2-40B4-BE49-F238E27FC236}">
              <a16:creationId xmlns:a16="http://schemas.microsoft.com/office/drawing/2014/main" id="{00000000-0008-0000-0200-00000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29" name="Line 1290">
          <a:extLst>
            <a:ext uri="{FF2B5EF4-FFF2-40B4-BE49-F238E27FC236}">
              <a16:creationId xmlns:a16="http://schemas.microsoft.com/office/drawing/2014/main" id="{00000000-0008-0000-0200-00000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0" name="Line 1291">
          <a:extLst>
            <a:ext uri="{FF2B5EF4-FFF2-40B4-BE49-F238E27FC236}">
              <a16:creationId xmlns:a16="http://schemas.microsoft.com/office/drawing/2014/main" id="{00000000-0008-0000-0200-00000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1" name="Line 1292">
          <a:extLst>
            <a:ext uri="{FF2B5EF4-FFF2-40B4-BE49-F238E27FC236}">
              <a16:creationId xmlns:a16="http://schemas.microsoft.com/office/drawing/2014/main" id="{00000000-0008-0000-0200-00000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2" name="Line 1293">
          <a:extLst>
            <a:ext uri="{FF2B5EF4-FFF2-40B4-BE49-F238E27FC236}">
              <a16:creationId xmlns:a16="http://schemas.microsoft.com/office/drawing/2014/main" id="{00000000-0008-0000-0200-00000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3" name="Line 1294">
          <a:extLst>
            <a:ext uri="{FF2B5EF4-FFF2-40B4-BE49-F238E27FC236}">
              <a16:creationId xmlns:a16="http://schemas.microsoft.com/office/drawing/2014/main" id="{00000000-0008-0000-0200-00000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4" name="Line 1295">
          <a:extLst>
            <a:ext uri="{FF2B5EF4-FFF2-40B4-BE49-F238E27FC236}">
              <a16:creationId xmlns:a16="http://schemas.microsoft.com/office/drawing/2014/main" id="{00000000-0008-0000-0200-00000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5" name="Line 1296">
          <a:extLst>
            <a:ext uri="{FF2B5EF4-FFF2-40B4-BE49-F238E27FC236}">
              <a16:creationId xmlns:a16="http://schemas.microsoft.com/office/drawing/2014/main" id="{00000000-0008-0000-0200-00000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6" name="Line 1297">
          <a:extLst>
            <a:ext uri="{FF2B5EF4-FFF2-40B4-BE49-F238E27FC236}">
              <a16:creationId xmlns:a16="http://schemas.microsoft.com/office/drawing/2014/main" id="{00000000-0008-0000-0200-00000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7" name="Line 1298">
          <a:extLst>
            <a:ext uri="{FF2B5EF4-FFF2-40B4-BE49-F238E27FC236}">
              <a16:creationId xmlns:a16="http://schemas.microsoft.com/office/drawing/2014/main" id="{00000000-0008-0000-0200-00000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8" name="Line 1299">
          <a:extLst>
            <a:ext uri="{FF2B5EF4-FFF2-40B4-BE49-F238E27FC236}">
              <a16:creationId xmlns:a16="http://schemas.microsoft.com/office/drawing/2014/main" id="{00000000-0008-0000-0200-00000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39" name="Line 1300">
          <a:extLst>
            <a:ext uri="{FF2B5EF4-FFF2-40B4-BE49-F238E27FC236}">
              <a16:creationId xmlns:a16="http://schemas.microsoft.com/office/drawing/2014/main" id="{00000000-0008-0000-0200-00000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0" name="Line 1301">
          <a:extLst>
            <a:ext uri="{FF2B5EF4-FFF2-40B4-BE49-F238E27FC236}">
              <a16:creationId xmlns:a16="http://schemas.microsoft.com/office/drawing/2014/main" id="{00000000-0008-0000-0200-00001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1" name="Line 1302">
          <a:extLst>
            <a:ext uri="{FF2B5EF4-FFF2-40B4-BE49-F238E27FC236}">
              <a16:creationId xmlns:a16="http://schemas.microsoft.com/office/drawing/2014/main" id="{00000000-0008-0000-0200-00001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2" name="Line 1303">
          <a:extLst>
            <a:ext uri="{FF2B5EF4-FFF2-40B4-BE49-F238E27FC236}">
              <a16:creationId xmlns:a16="http://schemas.microsoft.com/office/drawing/2014/main" id="{00000000-0008-0000-0200-00001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3" name="Line 1304">
          <a:extLst>
            <a:ext uri="{FF2B5EF4-FFF2-40B4-BE49-F238E27FC236}">
              <a16:creationId xmlns:a16="http://schemas.microsoft.com/office/drawing/2014/main" id="{00000000-0008-0000-0200-00001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4" name="Line 1305">
          <a:extLst>
            <a:ext uri="{FF2B5EF4-FFF2-40B4-BE49-F238E27FC236}">
              <a16:creationId xmlns:a16="http://schemas.microsoft.com/office/drawing/2014/main" id="{00000000-0008-0000-0200-00001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5" name="Line 1306">
          <a:extLst>
            <a:ext uri="{FF2B5EF4-FFF2-40B4-BE49-F238E27FC236}">
              <a16:creationId xmlns:a16="http://schemas.microsoft.com/office/drawing/2014/main" id="{00000000-0008-0000-0200-00001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6" name="Line 1307">
          <a:extLst>
            <a:ext uri="{FF2B5EF4-FFF2-40B4-BE49-F238E27FC236}">
              <a16:creationId xmlns:a16="http://schemas.microsoft.com/office/drawing/2014/main" id="{00000000-0008-0000-0200-00001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7" name="Line 1308">
          <a:extLst>
            <a:ext uri="{FF2B5EF4-FFF2-40B4-BE49-F238E27FC236}">
              <a16:creationId xmlns:a16="http://schemas.microsoft.com/office/drawing/2014/main" id="{00000000-0008-0000-0200-00001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8" name="Line 1309">
          <a:extLst>
            <a:ext uri="{FF2B5EF4-FFF2-40B4-BE49-F238E27FC236}">
              <a16:creationId xmlns:a16="http://schemas.microsoft.com/office/drawing/2014/main" id="{00000000-0008-0000-0200-00001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49" name="Line 1310">
          <a:extLst>
            <a:ext uri="{FF2B5EF4-FFF2-40B4-BE49-F238E27FC236}">
              <a16:creationId xmlns:a16="http://schemas.microsoft.com/office/drawing/2014/main" id="{00000000-0008-0000-0200-00001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0" name="Line 1311">
          <a:extLst>
            <a:ext uri="{FF2B5EF4-FFF2-40B4-BE49-F238E27FC236}">
              <a16:creationId xmlns:a16="http://schemas.microsoft.com/office/drawing/2014/main" id="{00000000-0008-0000-0200-00001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1" name="Line 1312">
          <a:extLst>
            <a:ext uri="{FF2B5EF4-FFF2-40B4-BE49-F238E27FC236}">
              <a16:creationId xmlns:a16="http://schemas.microsoft.com/office/drawing/2014/main" id="{00000000-0008-0000-0200-00001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2" name="Line 1313">
          <a:extLst>
            <a:ext uri="{FF2B5EF4-FFF2-40B4-BE49-F238E27FC236}">
              <a16:creationId xmlns:a16="http://schemas.microsoft.com/office/drawing/2014/main" id="{00000000-0008-0000-0200-00001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3" name="Line 1314">
          <a:extLst>
            <a:ext uri="{FF2B5EF4-FFF2-40B4-BE49-F238E27FC236}">
              <a16:creationId xmlns:a16="http://schemas.microsoft.com/office/drawing/2014/main" id="{00000000-0008-0000-0200-00001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4" name="Line 1315">
          <a:extLst>
            <a:ext uri="{FF2B5EF4-FFF2-40B4-BE49-F238E27FC236}">
              <a16:creationId xmlns:a16="http://schemas.microsoft.com/office/drawing/2014/main" id="{00000000-0008-0000-0200-00001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5" name="Line 1316">
          <a:extLst>
            <a:ext uri="{FF2B5EF4-FFF2-40B4-BE49-F238E27FC236}">
              <a16:creationId xmlns:a16="http://schemas.microsoft.com/office/drawing/2014/main" id="{00000000-0008-0000-0200-00001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6" name="Line 1317">
          <a:extLst>
            <a:ext uri="{FF2B5EF4-FFF2-40B4-BE49-F238E27FC236}">
              <a16:creationId xmlns:a16="http://schemas.microsoft.com/office/drawing/2014/main" id="{00000000-0008-0000-0200-00002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7" name="Line 1318">
          <a:extLst>
            <a:ext uri="{FF2B5EF4-FFF2-40B4-BE49-F238E27FC236}">
              <a16:creationId xmlns:a16="http://schemas.microsoft.com/office/drawing/2014/main" id="{00000000-0008-0000-0200-00002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8" name="Line 1319">
          <a:extLst>
            <a:ext uri="{FF2B5EF4-FFF2-40B4-BE49-F238E27FC236}">
              <a16:creationId xmlns:a16="http://schemas.microsoft.com/office/drawing/2014/main" id="{00000000-0008-0000-0200-00002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59" name="Line 1320">
          <a:extLst>
            <a:ext uri="{FF2B5EF4-FFF2-40B4-BE49-F238E27FC236}">
              <a16:creationId xmlns:a16="http://schemas.microsoft.com/office/drawing/2014/main" id="{00000000-0008-0000-0200-00002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0" name="Line 1321">
          <a:extLst>
            <a:ext uri="{FF2B5EF4-FFF2-40B4-BE49-F238E27FC236}">
              <a16:creationId xmlns:a16="http://schemas.microsoft.com/office/drawing/2014/main" id="{00000000-0008-0000-0200-00002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1" name="Line 1322">
          <a:extLst>
            <a:ext uri="{FF2B5EF4-FFF2-40B4-BE49-F238E27FC236}">
              <a16:creationId xmlns:a16="http://schemas.microsoft.com/office/drawing/2014/main" id="{00000000-0008-0000-0200-00002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2" name="Line 1323">
          <a:extLst>
            <a:ext uri="{FF2B5EF4-FFF2-40B4-BE49-F238E27FC236}">
              <a16:creationId xmlns:a16="http://schemas.microsoft.com/office/drawing/2014/main" id="{00000000-0008-0000-0200-00002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3" name="Line 1324">
          <a:extLst>
            <a:ext uri="{FF2B5EF4-FFF2-40B4-BE49-F238E27FC236}">
              <a16:creationId xmlns:a16="http://schemas.microsoft.com/office/drawing/2014/main" id="{00000000-0008-0000-0200-00002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4" name="Line 1325">
          <a:extLst>
            <a:ext uri="{FF2B5EF4-FFF2-40B4-BE49-F238E27FC236}">
              <a16:creationId xmlns:a16="http://schemas.microsoft.com/office/drawing/2014/main" id="{00000000-0008-0000-0200-00002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5" name="Line 1326">
          <a:extLst>
            <a:ext uri="{FF2B5EF4-FFF2-40B4-BE49-F238E27FC236}">
              <a16:creationId xmlns:a16="http://schemas.microsoft.com/office/drawing/2014/main" id="{00000000-0008-0000-0200-00002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6" name="Line 1327">
          <a:extLst>
            <a:ext uri="{FF2B5EF4-FFF2-40B4-BE49-F238E27FC236}">
              <a16:creationId xmlns:a16="http://schemas.microsoft.com/office/drawing/2014/main" id="{00000000-0008-0000-0200-00002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7" name="Line 1328">
          <a:extLst>
            <a:ext uri="{FF2B5EF4-FFF2-40B4-BE49-F238E27FC236}">
              <a16:creationId xmlns:a16="http://schemas.microsoft.com/office/drawing/2014/main" id="{00000000-0008-0000-0200-00002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8" name="Line 1329">
          <a:extLst>
            <a:ext uri="{FF2B5EF4-FFF2-40B4-BE49-F238E27FC236}">
              <a16:creationId xmlns:a16="http://schemas.microsoft.com/office/drawing/2014/main" id="{00000000-0008-0000-0200-00002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69" name="Line 1330">
          <a:extLst>
            <a:ext uri="{FF2B5EF4-FFF2-40B4-BE49-F238E27FC236}">
              <a16:creationId xmlns:a16="http://schemas.microsoft.com/office/drawing/2014/main" id="{00000000-0008-0000-0200-00002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0" name="Line 1331">
          <a:extLst>
            <a:ext uri="{FF2B5EF4-FFF2-40B4-BE49-F238E27FC236}">
              <a16:creationId xmlns:a16="http://schemas.microsoft.com/office/drawing/2014/main" id="{00000000-0008-0000-0200-00002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1" name="Line 1332">
          <a:extLst>
            <a:ext uri="{FF2B5EF4-FFF2-40B4-BE49-F238E27FC236}">
              <a16:creationId xmlns:a16="http://schemas.microsoft.com/office/drawing/2014/main" id="{00000000-0008-0000-0200-00002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2" name="Line 1333">
          <a:extLst>
            <a:ext uri="{FF2B5EF4-FFF2-40B4-BE49-F238E27FC236}">
              <a16:creationId xmlns:a16="http://schemas.microsoft.com/office/drawing/2014/main" id="{00000000-0008-0000-0200-00003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3" name="Line 1334">
          <a:extLst>
            <a:ext uri="{FF2B5EF4-FFF2-40B4-BE49-F238E27FC236}">
              <a16:creationId xmlns:a16="http://schemas.microsoft.com/office/drawing/2014/main" id="{00000000-0008-0000-0200-00003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4" name="Line 1335">
          <a:extLst>
            <a:ext uri="{FF2B5EF4-FFF2-40B4-BE49-F238E27FC236}">
              <a16:creationId xmlns:a16="http://schemas.microsoft.com/office/drawing/2014/main" id="{00000000-0008-0000-0200-00003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5" name="Line 1336">
          <a:extLst>
            <a:ext uri="{FF2B5EF4-FFF2-40B4-BE49-F238E27FC236}">
              <a16:creationId xmlns:a16="http://schemas.microsoft.com/office/drawing/2014/main" id="{00000000-0008-0000-0200-00003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6" name="Line 1337">
          <a:extLst>
            <a:ext uri="{FF2B5EF4-FFF2-40B4-BE49-F238E27FC236}">
              <a16:creationId xmlns:a16="http://schemas.microsoft.com/office/drawing/2014/main" id="{00000000-0008-0000-0200-00003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7" name="Line 1338">
          <a:extLst>
            <a:ext uri="{FF2B5EF4-FFF2-40B4-BE49-F238E27FC236}">
              <a16:creationId xmlns:a16="http://schemas.microsoft.com/office/drawing/2014/main" id="{00000000-0008-0000-0200-00003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8" name="Line 1339">
          <a:extLst>
            <a:ext uri="{FF2B5EF4-FFF2-40B4-BE49-F238E27FC236}">
              <a16:creationId xmlns:a16="http://schemas.microsoft.com/office/drawing/2014/main" id="{00000000-0008-0000-0200-00003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79" name="Line 1340">
          <a:extLst>
            <a:ext uri="{FF2B5EF4-FFF2-40B4-BE49-F238E27FC236}">
              <a16:creationId xmlns:a16="http://schemas.microsoft.com/office/drawing/2014/main" id="{00000000-0008-0000-0200-00003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0" name="Line 1341">
          <a:extLst>
            <a:ext uri="{FF2B5EF4-FFF2-40B4-BE49-F238E27FC236}">
              <a16:creationId xmlns:a16="http://schemas.microsoft.com/office/drawing/2014/main" id="{00000000-0008-0000-0200-00003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1" name="Line 1342">
          <a:extLst>
            <a:ext uri="{FF2B5EF4-FFF2-40B4-BE49-F238E27FC236}">
              <a16:creationId xmlns:a16="http://schemas.microsoft.com/office/drawing/2014/main" id="{00000000-0008-0000-0200-00003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2" name="Line 1343">
          <a:extLst>
            <a:ext uri="{FF2B5EF4-FFF2-40B4-BE49-F238E27FC236}">
              <a16:creationId xmlns:a16="http://schemas.microsoft.com/office/drawing/2014/main" id="{00000000-0008-0000-0200-00003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3" name="Line 1344">
          <a:extLst>
            <a:ext uri="{FF2B5EF4-FFF2-40B4-BE49-F238E27FC236}">
              <a16:creationId xmlns:a16="http://schemas.microsoft.com/office/drawing/2014/main" id="{00000000-0008-0000-0200-00003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4" name="Line 1345">
          <a:extLst>
            <a:ext uri="{FF2B5EF4-FFF2-40B4-BE49-F238E27FC236}">
              <a16:creationId xmlns:a16="http://schemas.microsoft.com/office/drawing/2014/main" id="{00000000-0008-0000-0200-00003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5" name="Line 1346">
          <a:extLst>
            <a:ext uri="{FF2B5EF4-FFF2-40B4-BE49-F238E27FC236}">
              <a16:creationId xmlns:a16="http://schemas.microsoft.com/office/drawing/2014/main" id="{00000000-0008-0000-0200-00003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6" name="Line 1347">
          <a:extLst>
            <a:ext uri="{FF2B5EF4-FFF2-40B4-BE49-F238E27FC236}">
              <a16:creationId xmlns:a16="http://schemas.microsoft.com/office/drawing/2014/main" id="{00000000-0008-0000-0200-00003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7" name="Line 1348">
          <a:extLst>
            <a:ext uri="{FF2B5EF4-FFF2-40B4-BE49-F238E27FC236}">
              <a16:creationId xmlns:a16="http://schemas.microsoft.com/office/drawing/2014/main" id="{00000000-0008-0000-0200-00003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8" name="Line 1349">
          <a:extLst>
            <a:ext uri="{FF2B5EF4-FFF2-40B4-BE49-F238E27FC236}">
              <a16:creationId xmlns:a16="http://schemas.microsoft.com/office/drawing/2014/main" id="{00000000-0008-0000-0200-00004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89" name="Line 1350">
          <a:extLst>
            <a:ext uri="{FF2B5EF4-FFF2-40B4-BE49-F238E27FC236}">
              <a16:creationId xmlns:a16="http://schemas.microsoft.com/office/drawing/2014/main" id="{00000000-0008-0000-0200-00004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0" name="Line 1351">
          <a:extLst>
            <a:ext uri="{FF2B5EF4-FFF2-40B4-BE49-F238E27FC236}">
              <a16:creationId xmlns:a16="http://schemas.microsoft.com/office/drawing/2014/main" id="{00000000-0008-0000-0200-00004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1" name="Line 1352">
          <a:extLst>
            <a:ext uri="{FF2B5EF4-FFF2-40B4-BE49-F238E27FC236}">
              <a16:creationId xmlns:a16="http://schemas.microsoft.com/office/drawing/2014/main" id="{00000000-0008-0000-0200-00004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2" name="Line 1353">
          <a:extLst>
            <a:ext uri="{FF2B5EF4-FFF2-40B4-BE49-F238E27FC236}">
              <a16:creationId xmlns:a16="http://schemas.microsoft.com/office/drawing/2014/main" id="{00000000-0008-0000-0200-00004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3" name="Line 1354">
          <a:extLst>
            <a:ext uri="{FF2B5EF4-FFF2-40B4-BE49-F238E27FC236}">
              <a16:creationId xmlns:a16="http://schemas.microsoft.com/office/drawing/2014/main" id="{00000000-0008-0000-0200-00004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4" name="Line 1355">
          <a:extLst>
            <a:ext uri="{FF2B5EF4-FFF2-40B4-BE49-F238E27FC236}">
              <a16:creationId xmlns:a16="http://schemas.microsoft.com/office/drawing/2014/main" id="{00000000-0008-0000-0200-00004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5" name="Line 1356">
          <a:extLst>
            <a:ext uri="{FF2B5EF4-FFF2-40B4-BE49-F238E27FC236}">
              <a16:creationId xmlns:a16="http://schemas.microsoft.com/office/drawing/2014/main" id="{00000000-0008-0000-0200-00004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6" name="Line 1357">
          <a:extLst>
            <a:ext uri="{FF2B5EF4-FFF2-40B4-BE49-F238E27FC236}">
              <a16:creationId xmlns:a16="http://schemas.microsoft.com/office/drawing/2014/main" id="{00000000-0008-0000-0200-00004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7" name="Line 1358">
          <a:extLst>
            <a:ext uri="{FF2B5EF4-FFF2-40B4-BE49-F238E27FC236}">
              <a16:creationId xmlns:a16="http://schemas.microsoft.com/office/drawing/2014/main" id="{00000000-0008-0000-0200-00004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8" name="Line 1359">
          <a:extLst>
            <a:ext uri="{FF2B5EF4-FFF2-40B4-BE49-F238E27FC236}">
              <a16:creationId xmlns:a16="http://schemas.microsoft.com/office/drawing/2014/main" id="{00000000-0008-0000-0200-00004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099" name="Line 1360">
          <a:extLst>
            <a:ext uri="{FF2B5EF4-FFF2-40B4-BE49-F238E27FC236}">
              <a16:creationId xmlns:a16="http://schemas.microsoft.com/office/drawing/2014/main" id="{00000000-0008-0000-0200-00004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0" name="Line 1361">
          <a:extLst>
            <a:ext uri="{FF2B5EF4-FFF2-40B4-BE49-F238E27FC236}">
              <a16:creationId xmlns:a16="http://schemas.microsoft.com/office/drawing/2014/main" id="{00000000-0008-0000-0200-00004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1" name="Line 1362">
          <a:extLst>
            <a:ext uri="{FF2B5EF4-FFF2-40B4-BE49-F238E27FC236}">
              <a16:creationId xmlns:a16="http://schemas.microsoft.com/office/drawing/2014/main" id="{00000000-0008-0000-0200-00004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2" name="Line 1363">
          <a:extLst>
            <a:ext uri="{FF2B5EF4-FFF2-40B4-BE49-F238E27FC236}">
              <a16:creationId xmlns:a16="http://schemas.microsoft.com/office/drawing/2014/main" id="{00000000-0008-0000-0200-00004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3" name="Line 1364">
          <a:extLst>
            <a:ext uri="{FF2B5EF4-FFF2-40B4-BE49-F238E27FC236}">
              <a16:creationId xmlns:a16="http://schemas.microsoft.com/office/drawing/2014/main" id="{00000000-0008-0000-0200-00004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4" name="Line 1365">
          <a:extLst>
            <a:ext uri="{FF2B5EF4-FFF2-40B4-BE49-F238E27FC236}">
              <a16:creationId xmlns:a16="http://schemas.microsoft.com/office/drawing/2014/main" id="{00000000-0008-0000-0200-00005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5" name="Line 1366">
          <a:extLst>
            <a:ext uri="{FF2B5EF4-FFF2-40B4-BE49-F238E27FC236}">
              <a16:creationId xmlns:a16="http://schemas.microsoft.com/office/drawing/2014/main" id="{00000000-0008-0000-0200-00005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6" name="Line 263">
          <a:extLst>
            <a:ext uri="{FF2B5EF4-FFF2-40B4-BE49-F238E27FC236}">
              <a16:creationId xmlns:a16="http://schemas.microsoft.com/office/drawing/2014/main" id="{00000000-0008-0000-0200-00005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7" name="Line 264">
          <a:extLst>
            <a:ext uri="{FF2B5EF4-FFF2-40B4-BE49-F238E27FC236}">
              <a16:creationId xmlns:a16="http://schemas.microsoft.com/office/drawing/2014/main" id="{00000000-0008-0000-0200-00005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8" name="Line 265">
          <a:extLst>
            <a:ext uri="{FF2B5EF4-FFF2-40B4-BE49-F238E27FC236}">
              <a16:creationId xmlns:a16="http://schemas.microsoft.com/office/drawing/2014/main" id="{00000000-0008-0000-0200-00005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09" name="Line 266">
          <a:extLst>
            <a:ext uri="{FF2B5EF4-FFF2-40B4-BE49-F238E27FC236}">
              <a16:creationId xmlns:a16="http://schemas.microsoft.com/office/drawing/2014/main" id="{00000000-0008-0000-0200-00005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0" name="Line 267">
          <a:extLst>
            <a:ext uri="{FF2B5EF4-FFF2-40B4-BE49-F238E27FC236}">
              <a16:creationId xmlns:a16="http://schemas.microsoft.com/office/drawing/2014/main" id="{00000000-0008-0000-0200-00005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1" name="Line 268">
          <a:extLst>
            <a:ext uri="{FF2B5EF4-FFF2-40B4-BE49-F238E27FC236}">
              <a16:creationId xmlns:a16="http://schemas.microsoft.com/office/drawing/2014/main" id="{00000000-0008-0000-0200-00005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2" name="Line 269">
          <a:extLst>
            <a:ext uri="{FF2B5EF4-FFF2-40B4-BE49-F238E27FC236}">
              <a16:creationId xmlns:a16="http://schemas.microsoft.com/office/drawing/2014/main" id="{00000000-0008-0000-0200-00005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3" name="Line 270">
          <a:extLst>
            <a:ext uri="{FF2B5EF4-FFF2-40B4-BE49-F238E27FC236}">
              <a16:creationId xmlns:a16="http://schemas.microsoft.com/office/drawing/2014/main" id="{00000000-0008-0000-0200-00005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4" name="Line 271">
          <a:extLst>
            <a:ext uri="{FF2B5EF4-FFF2-40B4-BE49-F238E27FC236}">
              <a16:creationId xmlns:a16="http://schemas.microsoft.com/office/drawing/2014/main" id="{00000000-0008-0000-0200-00005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5" name="Line 272">
          <a:extLst>
            <a:ext uri="{FF2B5EF4-FFF2-40B4-BE49-F238E27FC236}">
              <a16:creationId xmlns:a16="http://schemas.microsoft.com/office/drawing/2014/main" id="{00000000-0008-0000-0200-00005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6" name="Line 273">
          <a:extLst>
            <a:ext uri="{FF2B5EF4-FFF2-40B4-BE49-F238E27FC236}">
              <a16:creationId xmlns:a16="http://schemas.microsoft.com/office/drawing/2014/main" id="{00000000-0008-0000-0200-00005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7" name="Line 274">
          <a:extLst>
            <a:ext uri="{FF2B5EF4-FFF2-40B4-BE49-F238E27FC236}">
              <a16:creationId xmlns:a16="http://schemas.microsoft.com/office/drawing/2014/main" id="{00000000-0008-0000-0200-00005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8" name="Line 275">
          <a:extLst>
            <a:ext uri="{FF2B5EF4-FFF2-40B4-BE49-F238E27FC236}">
              <a16:creationId xmlns:a16="http://schemas.microsoft.com/office/drawing/2014/main" id="{00000000-0008-0000-0200-00005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19" name="Line 276">
          <a:extLst>
            <a:ext uri="{FF2B5EF4-FFF2-40B4-BE49-F238E27FC236}">
              <a16:creationId xmlns:a16="http://schemas.microsoft.com/office/drawing/2014/main" id="{00000000-0008-0000-0200-00005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0" name="Line 277">
          <a:extLst>
            <a:ext uri="{FF2B5EF4-FFF2-40B4-BE49-F238E27FC236}">
              <a16:creationId xmlns:a16="http://schemas.microsoft.com/office/drawing/2014/main" id="{00000000-0008-0000-0200-00006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1" name="Line 278">
          <a:extLst>
            <a:ext uri="{FF2B5EF4-FFF2-40B4-BE49-F238E27FC236}">
              <a16:creationId xmlns:a16="http://schemas.microsoft.com/office/drawing/2014/main" id="{00000000-0008-0000-0200-00006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2" name="Line 279">
          <a:extLst>
            <a:ext uri="{FF2B5EF4-FFF2-40B4-BE49-F238E27FC236}">
              <a16:creationId xmlns:a16="http://schemas.microsoft.com/office/drawing/2014/main" id="{00000000-0008-0000-0200-00006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3" name="Line 280">
          <a:extLst>
            <a:ext uri="{FF2B5EF4-FFF2-40B4-BE49-F238E27FC236}">
              <a16:creationId xmlns:a16="http://schemas.microsoft.com/office/drawing/2014/main" id="{00000000-0008-0000-0200-00006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4" name="Line 281">
          <a:extLst>
            <a:ext uri="{FF2B5EF4-FFF2-40B4-BE49-F238E27FC236}">
              <a16:creationId xmlns:a16="http://schemas.microsoft.com/office/drawing/2014/main" id="{00000000-0008-0000-0200-00006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5" name="Line 282">
          <a:extLst>
            <a:ext uri="{FF2B5EF4-FFF2-40B4-BE49-F238E27FC236}">
              <a16:creationId xmlns:a16="http://schemas.microsoft.com/office/drawing/2014/main" id="{00000000-0008-0000-0200-00006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6" name="Line 283">
          <a:extLst>
            <a:ext uri="{FF2B5EF4-FFF2-40B4-BE49-F238E27FC236}">
              <a16:creationId xmlns:a16="http://schemas.microsoft.com/office/drawing/2014/main" id="{00000000-0008-0000-0200-00006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7" name="Line 284">
          <a:extLst>
            <a:ext uri="{FF2B5EF4-FFF2-40B4-BE49-F238E27FC236}">
              <a16:creationId xmlns:a16="http://schemas.microsoft.com/office/drawing/2014/main" id="{00000000-0008-0000-0200-00006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8" name="Line 285">
          <a:extLst>
            <a:ext uri="{FF2B5EF4-FFF2-40B4-BE49-F238E27FC236}">
              <a16:creationId xmlns:a16="http://schemas.microsoft.com/office/drawing/2014/main" id="{00000000-0008-0000-0200-00006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29" name="Line 286">
          <a:extLst>
            <a:ext uri="{FF2B5EF4-FFF2-40B4-BE49-F238E27FC236}">
              <a16:creationId xmlns:a16="http://schemas.microsoft.com/office/drawing/2014/main" id="{00000000-0008-0000-0200-00006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0" name="Line 287">
          <a:extLst>
            <a:ext uri="{FF2B5EF4-FFF2-40B4-BE49-F238E27FC236}">
              <a16:creationId xmlns:a16="http://schemas.microsoft.com/office/drawing/2014/main" id="{00000000-0008-0000-0200-00006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1" name="Line 288">
          <a:extLst>
            <a:ext uri="{FF2B5EF4-FFF2-40B4-BE49-F238E27FC236}">
              <a16:creationId xmlns:a16="http://schemas.microsoft.com/office/drawing/2014/main" id="{00000000-0008-0000-0200-00006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2" name="Line 289">
          <a:extLst>
            <a:ext uri="{FF2B5EF4-FFF2-40B4-BE49-F238E27FC236}">
              <a16:creationId xmlns:a16="http://schemas.microsoft.com/office/drawing/2014/main" id="{00000000-0008-0000-0200-00006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3" name="Line 290">
          <a:extLst>
            <a:ext uri="{FF2B5EF4-FFF2-40B4-BE49-F238E27FC236}">
              <a16:creationId xmlns:a16="http://schemas.microsoft.com/office/drawing/2014/main" id="{00000000-0008-0000-0200-00006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4" name="Line 291">
          <a:extLst>
            <a:ext uri="{FF2B5EF4-FFF2-40B4-BE49-F238E27FC236}">
              <a16:creationId xmlns:a16="http://schemas.microsoft.com/office/drawing/2014/main" id="{00000000-0008-0000-0200-00006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5" name="Line 292">
          <a:extLst>
            <a:ext uri="{FF2B5EF4-FFF2-40B4-BE49-F238E27FC236}">
              <a16:creationId xmlns:a16="http://schemas.microsoft.com/office/drawing/2014/main" id="{00000000-0008-0000-0200-00006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6" name="Line 293">
          <a:extLst>
            <a:ext uri="{FF2B5EF4-FFF2-40B4-BE49-F238E27FC236}">
              <a16:creationId xmlns:a16="http://schemas.microsoft.com/office/drawing/2014/main" id="{00000000-0008-0000-0200-00007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7" name="Line 294">
          <a:extLst>
            <a:ext uri="{FF2B5EF4-FFF2-40B4-BE49-F238E27FC236}">
              <a16:creationId xmlns:a16="http://schemas.microsoft.com/office/drawing/2014/main" id="{00000000-0008-0000-0200-00007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8" name="Line 295">
          <a:extLst>
            <a:ext uri="{FF2B5EF4-FFF2-40B4-BE49-F238E27FC236}">
              <a16:creationId xmlns:a16="http://schemas.microsoft.com/office/drawing/2014/main" id="{00000000-0008-0000-0200-00007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39" name="Line 296">
          <a:extLst>
            <a:ext uri="{FF2B5EF4-FFF2-40B4-BE49-F238E27FC236}">
              <a16:creationId xmlns:a16="http://schemas.microsoft.com/office/drawing/2014/main" id="{00000000-0008-0000-0200-00007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0" name="Line 297">
          <a:extLst>
            <a:ext uri="{FF2B5EF4-FFF2-40B4-BE49-F238E27FC236}">
              <a16:creationId xmlns:a16="http://schemas.microsoft.com/office/drawing/2014/main" id="{00000000-0008-0000-0200-00007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1" name="Line 298">
          <a:extLst>
            <a:ext uri="{FF2B5EF4-FFF2-40B4-BE49-F238E27FC236}">
              <a16:creationId xmlns:a16="http://schemas.microsoft.com/office/drawing/2014/main" id="{00000000-0008-0000-0200-00007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2" name="Line 299">
          <a:extLst>
            <a:ext uri="{FF2B5EF4-FFF2-40B4-BE49-F238E27FC236}">
              <a16:creationId xmlns:a16="http://schemas.microsoft.com/office/drawing/2014/main" id="{00000000-0008-0000-0200-00007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3" name="Line 300">
          <a:extLst>
            <a:ext uri="{FF2B5EF4-FFF2-40B4-BE49-F238E27FC236}">
              <a16:creationId xmlns:a16="http://schemas.microsoft.com/office/drawing/2014/main" id="{00000000-0008-0000-0200-00007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4" name="Line 301">
          <a:extLst>
            <a:ext uri="{FF2B5EF4-FFF2-40B4-BE49-F238E27FC236}">
              <a16:creationId xmlns:a16="http://schemas.microsoft.com/office/drawing/2014/main" id="{00000000-0008-0000-0200-00007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5" name="Line 302">
          <a:extLst>
            <a:ext uri="{FF2B5EF4-FFF2-40B4-BE49-F238E27FC236}">
              <a16:creationId xmlns:a16="http://schemas.microsoft.com/office/drawing/2014/main" id="{00000000-0008-0000-0200-00007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6" name="Line 303">
          <a:extLst>
            <a:ext uri="{FF2B5EF4-FFF2-40B4-BE49-F238E27FC236}">
              <a16:creationId xmlns:a16="http://schemas.microsoft.com/office/drawing/2014/main" id="{00000000-0008-0000-0200-00007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7" name="Line 304">
          <a:extLst>
            <a:ext uri="{FF2B5EF4-FFF2-40B4-BE49-F238E27FC236}">
              <a16:creationId xmlns:a16="http://schemas.microsoft.com/office/drawing/2014/main" id="{00000000-0008-0000-0200-00007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8" name="Line 305">
          <a:extLst>
            <a:ext uri="{FF2B5EF4-FFF2-40B4-BE49-F238E27FC236}">
              <a16:creationId xmlns:a16="http://schemas.microsoft.com/office/drawing/2014/main" id="{00000000-0008-0000-0200-00007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49" name="Line 306">
          <a:extLst>
            <a:ext uri="{FF2B5EF4-FFF2-40B4-BE49-F238E27FC236}">
              <a16:creationId xmlns:a16="http://schemas.microsoft.com/office/drawing/2014/main" id="{00000000-0008-0000-0200-00007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0" name="Line 307">
          <a:extLst>
            <a:ext uri="{FF2B5EF4-FFF2-40B4-BE49-F238E27FC236}">
              <a16:creationId xmlns:a16="http://schemas.microsoft.com/office/drawing/2014/main" id="{00000000-0008-0000-0200-00007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1" name="Line 308">
          <a:extLst>
            <a:ext uri="{FF2B5EF4-FFF2-40B4-BE49-F238E27FC236}">
              <a16:creationId xmlns:a16="http://schemas.microsoft.com/office/drawing/2014/main" id="{00000000-0008-0000-0200-00007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2" name="Line 309">
          <a:extLst>
            <a:ext uri="{FF2B5EF4-FFF2-40B4-BE49-F238E27FC236}">
              <a16:creationId xmlns:a16="http://schemas.microsoft.com/office/drawing/2014/main" id="{00000000-0008-0000-0200-00008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3" name="Line 310">
          <a:extLst>
            <a:ext uri="{FF2B5EF4-FFF2-40B4-BE49-F238E27FC236}">
              <a16:creationId xmlns:a16="http://schemas.microsoft.com/office/drawing/2014/main" id="{00000000-0008-0000-0200-00008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4" name="Line 311">
          <a:extLst>
            <a:ext uri="{FF2B5EF4-FFF2-40B4-BE49-F238E27FC236}">
              <a16:creationId xmlns:a16="http://schemas.microsoft.com/office/drawing/2014/main" id="{00000000-0008-0000-0200-00008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5" name="Line 312">
          <a:extLst>
            <a:ext uri="{FF2B5EF4-FFF2-40B4-BE49-F238E27FC236}">
              <a16:creationId xmlns:a16="http://schemas.microsoft.com/office/drawing/2014/main" id="{00000000-0008-0000-0200-00008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6" name="Line 313">
          <a:extLst>
            <a:ext uri="{FF2B5EF4-FFF2-40B4-BE49-F238E27FC236}">
              <a16:creationId xmlns:a16="http://schemas.microsoft.com/office/drawing/2014/main" id="{00000000-0008-0000-0200-00008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7" name="Line 314">
          <a:extLst>
            <a:ext uri="{FF2B5EF4-FFF2-40B4-BE49-F238E27FC236}">
              <a16:creationId xmlns:a16="http://schemas.microsoft.com/office/drawing/2014/main" id="{00000000-0008-0000-0200-00008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8" name="Line 315">
          <a:extLst>
            <a:ext uri="{FF2B5EF4-FFF2-40B4-BE49-F238E27FC236}">
              <a16:creationId xmlns:a16="http://schemas.microsoft.com/office/drawing/2014/main" id="{00000000-0008-0000-0200-00008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59" name="Line 316">
          <a:extLst>
            <a:ext uri="{FF2B5EF4-FFF2-40B4-BE49-F238E27FC236}">
              <a16:creationId xmlns:a16="http://schemas.microsoft.com/office/drawing/2014/main" id="{00000000-0008-0000-0200-00008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0" name="Line 317">
          <a:extLst>
            <a:ext uri="{FF2B5EF4-FFF2-40B4-BE49-F238E27FC236}">
              <a16:creationId xmlns:a16="http://schemas.microsoft.com/office/drawing/2014/main" id="{00000000-0008-0000-0200-00008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1" name="Line 318">
          <a:extLst>
            <a:ext uri="{FF2B5EF4-FFF2-40B4-BE49-F238E27FC236}">
              <a16:creationId xmlns:a16="http://schemas.microsoft.com/office/drawing/2014/main" id="{00000000-0008-0000-0200-00008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2" name="Line 319">
          <a:extLst>
            <a:ext uri="{FF2B5EF4-FFF2-40B4-BE49-F238E27FC236}">
              <a16:creationId xmlns:a16="http://schemas.microsoft.com/office/drawing/2014/main" id="{00000000-0008-0000-0200-00008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3" name="Line 320">
          <a:extLst>
            <a:ext uri="{FF2B5EF4-FFF2-40B4-BE49-F238E27FC236}">
              <a16:creationId xmlns:a16="http://schemas.microsoft.com/office/drawing/2014/main" id="{00000000-0008-0000-0200-00008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4" name="Line 321">
          <a:extLst>
            <a:ext uri="{FF2B5EF4-FFF2-40B4-BE49-F238E27FC236}">
              <a16:creationId xmlns:a16="http://schemas.microsoft.com/office/drawing/2014/main" id="{00000000-0008-0000-0200-00008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5" name="Line 322">
          <a:extLst>
            <a:ext uri="{FF2B5EF4-FFF2-40B4-BE49-F238E27FC236}">
              <a16:creationId xmlns:a16="http://schemas.microsoft.com/office/drawing/2014/main" id="{00000000-0008-0000-0200-00008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6" name="Line 323">
          <a:extLst>
            <a:ext uri="{FF2B5EF4-FFF2-40B4-BE49-F238E27FC236}">
              <a16:creationId xmlns:a16="http://schemas.microsoft.com/office/drawing/2014/main" id="{00000000-0008-0000-0200-00008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7" name="Line 324">
          <a:extLst>
            <a:ext uri="{FF2B5EF4-FFF2-40B4-BE49-F238E27FC236}">
              <a16:creationId xmlns:a16="http://schemas.microsoft.com/office/drawing/2014/main" id="{00000000-0008-0000-0200-00008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8" name="Line 325">
          <a:extLst>
            <a:ext uri="{FF2B5EF4-FFF2-40B4-BE49-F238E27FC236}">
              <a16:creationId xmlns:a16="http://schemas.microsoft.com/office/drawing/2014/main" id="{00000000-0008-0000-0200-00009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69" name="Line 326">
          <a:extLst>
            <a:ext uri="{FF2B5EF4-FFF2-40B4-BE49-F238E27FC236}">
              <a16:creationId xmlns:a16="http://schemas.microsoft.com/office/drawing/2014/main" id="{00000000-0008-0000-0200-00009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0" name="Line 327">
          <a:extLst>
            <a:ext uri="{FF2B5EF4-FFF2-40B4-BE49-F238E27FC236}">
              <a16:creationId xmlns:a16="http://schemas.microsoft.com/office/drawing/2014/main" id="{00000000-0008-0000-0200-00009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1" name="Line 328">
          <a:extLst>
            <a:ext uri="{FF2B5EF4-FFF2-40B4-BE49-F238E27FC236}">
              <a16:creationId xmlns:a16="http://schemas.microsoft.com/office/drawing/2014/main" id="{00000000-0008-0000-0200-00009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2" name="Line 329">
          <a:extLst>
            <a:ext uri="{FF2B5EF4-FFF2-40B4-BE49-F238E27FC236}">
              <a16:creationId xmlns:a16="http://schemas.microsoft.com/office/drawing/2014/main" id="{00000000-0008-0000-0200-00009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3" name="Line 330">
          <a:extLst>
            <a:ext uri="{FF2B5EF4-FFF2-40B4-BE49-F238E27FC236}">
              <a16:creationId xmlns:a16="http://schemas.microsoft.com/office/drawing/2014/main" id="{00000000-0008-0000-0200-00009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4" name="Line 331">
          <a:extLst>
            <a:ext uri="{FF2B5EF4-FFF2-40B4-BE49-F238E27FC236}">
              <a16:creationId xmlns:a16="http://schemas.microsoft.com/office/drawing/2014/main" id="{00000000-0008-0000-0200-00009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5" name="Line 332">
          <a:extLst>
            <a:ext uri="{FF2B5EF4-FFF2-40B4-BE49-F238E27FC236}">
              <a16:creationId xmlns:a16="http://schemas.microsoft.com/office/drawing/2014/main" id="{00000000-0008-0000-0200-00009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6" name="Line 333">
          <a:extLst>
            <a:ext uri="{FF2B5EF4-FFF2-40B4-BE49-F238E27FC236}">
              <a16:creationId xmlns:a16="http://schemas.microsoft.com/office/drawing/2014/main" id="{00000000-0008-0000-0200-00009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7" name="Line 334">
          <a:extLst>
            <a:ext uri="{FF2B5EF4-FFF2-40B4-BE49-F238E27FC236}">
              <a16:creationId xmlns:a16="http://schemas.microsoft.com/office/drawing/2014/main" id="{00000000-0008-0000-0200-00009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8" name="Line 335">
          <a:extLst>
            <a:ext uri="{FF2B5EF4-FFF2-40B4-BE49-F238E27FC236}">
              <a16:creationId xmlns:a16="http://schemas.microsoft.com/office/drawing/2014/main" id="{00000000-0008-0000-0200-00009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79" name="Line 336">
          <a:extLst>
            <a:ext uri="{FF2B5EF4-FFF2-40B4-BE49-F238E27FC236}">
              <a16:creationId xmlns:a16="http://schemas.microsoft.com/office/drawing/2014/main" id="{00000000-0008-0000-0200-00009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0" name="Line 337">
          <a:extLst>
            <a:ext uri="{FF2B5EF4-FFF2-40B4-BE49-F238E27FC236}">
              <a16:creationId xmlns:a16="http://schemas.microsoft.com/office/drawing/2014/main" id="{00000000-0008-0000-0200-00009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1" name="Line 338">
          <a:extLst>
            <a:ext uri="{FF2B5EF4-FFF2-40B4-BE49-F238E27FC236}">
              <a16:creationId xmlns:a16="http://schemas.microsoft.com/office/drawing/2014/main" id="{00000000-0008-0000-0200-00009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2" name="Line 339">
          <a:extLst>
            <a:ext uri="{FF2B5EF4-FFF2-40B4-BE49-F238E27FC236}">
              <a16:creationId xmlns:a16="http://schemas.microsoft.com/office/drawing/2014/main" id="{00000000-0008-0000-0200-00009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3" name="Line 340">
          <a:extLst>
            <a:ext uri="{FF2B5EF4-FFF2-40B4-BE49-F238E27FC236}">
              <a16:creationId xmlns:a16="http://schemas.microsoft.com/office/drawing/2014/main" id="{00000000-0008-0000-0200-00009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4" name="Line 341">
          <a:extLst>
            <a:ext uri="{FF2B5EF4-FFF2-40B4-BE49-F238E27FC236}">
              <a16:creationId xmlns:a16="http://schemas.microsoft.com/office/drawing/2014/main" id="{00000000-0008-0000-0200-0000A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5" name="Line 342">
          <a:extLst>
            <a:ext uri="{FF2B5EF4-FFF2-40B4-BE49-F238E27FC236}">
              <a16:creationId xmlns:a16="http://schemas.microsoft.com/office/drawing/2014/main" id="{00000000-0008-0000-0200-0000A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6" name="Line 343">
          <a:extLst>
            <a:ext uri="{FF2B5EF4-FFF2-40B4-BE49-F238E27FC236}">
              <a16:creationId xmlns:a16="http://schemas.microsoft.com/office/drawing/2014/main" id="{00000000-0008-0000-0200-0000A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7" name="Line 344">
          <a:extLst>
            <a:ext uri="{FF2B5EF4-FFF2-40B4-BE49-F238E27FC236}">
              <a16:creationId xmlns:a16="http://schemas.microsoft.com/office/drawing/2014/main" id="{00000000-0008-0000-0200-0000A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8" name="Line 345">
          <a:extLst>
            <a:ext uri="{FF2B5EF4-FFF2-40B4-BE49-F238E27FC236}">
              <a16:creationId xmlns:a16="http://schemas.microsoft.com/office/drawing/2014/main" id="{00000000-0008-0000-0200-0000A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89" name="Line 346">
          <a:extLst>
            <a:ext uri="{FF2B5EF4-FFF2-40B4-BE49-F238E27FC236}">
              <a16:creationId xmlns:a16="http://schemas.microsoft.com/office/drawing/2014/main" id="{00000000-0008-0000-0200-0000A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0" name="Line 347">
          <a:extLst>
            <a:ext uri="{FF2B5EF4-FFF2-40B4-BE49-F238E27FC236}">
              <a16:creationId xmlns:a16="http://schemas.microsoft.com/office/drawing/2014/main" id="{00000000-0008-0000-0200-0000A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1" name="Line 348">
          <a:extLst>
            <a:ext uri="{FF2B5EF4-FFF2-40B4-BE49-F238E27FC236}">
              <a16:creationId xmlns:a16="http://schemas.microsoft.com/office/drawing/2014/main" id="{00000000-0008-0000-0200-0000A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2" name="Line 349">
          <a:extLst>
            <a:ext uri="{FF2B5EF4-FFF2-40B4-BE49-F238E27FC236}">
              <a16:creationId xmlns:a16="http://schemas.microsoft.com/office/drawing/2014/main" id="{00000000-0008-0000-0200-0000A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3" name="Line 350">
          <a:extLst>
            <a:ext uri="{FF2B5EF4-FFF2-40B4-BE49-F238E27FC236}">
              <a16:creationId xmlns:a16="http://schemas.microsoft.com/office/drawing/2014/main" id="{00000000-0008-0000-0200-0000A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4" name="Line 351">
          <a:extLst>
            <a:ext uri="{FF2B5EF4-FFF2-40B4-BE49-F238E27FC236}">
              <a16:creationId xmlns:a16="http://schemas.microsoft.com/office/drawing/2014/main" id="{00000000-0008-0000-0200-0000A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5" name="Line 352">
          <a:extLst>
            <a:ext uri="{FF2B5EF4-FFF2-40B4-BE49-F238E27FC236}">
              <a16:creationId xmlns:a16="http://schemas.microsoft.com/office/drawing/2014/main" id="{00000000-0008-0000-0200-0000A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6" name="Line 353">
          <a:extLst>
            <a:ext uri="{FF2B5EF4-FFF2-40B4-BE49-F238E27FC236}">
              <a16:creationId xmlns:a16="http://schemas.microsoft.com/office/drawing/2014/main" id="{00000000-0008-0000-0200-0000A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7" name="Line 354">
          <a:extLst>
            <a:ext uri="{FF2B5EF4-FFF2-40B4-BE49-F238E27FC236}">
              <a16:creationId xmlns:a16="http://schemas.microsoft.com/office/drawing/2014/main" id="{00000000-0008-0000-0200-0000A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8" name="Line 355">
          <a:extLst>
            <a:ext uri="{FF2B5EF4-FFF2-40B4-BE49-F238E27FC236}">
              <a16:creationId xmlns:a16="http://schemas.microsoft.com/office/drawing/2014/main" id="{00000000-0008-0000-0200-0000A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199" name="Line 356">
          <a:extLst>
            <a:ext uri="{FF2B5EF4-FFF2-40B4-BE49-F238E27FC236}">
              <a16:creationId xmlns:a16="http://schemas.microsoft.com/office/drawing/2014/main" id="{00000000-0008-0000-0200-0000A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0" name="Line 357">
          <a:extLst>
            <a:ext uri="{FF2B5EF4-FFF2-40B4-BE49-F238E27FC236}">
              <a16:creationId xmlns:a16="http://schemas.microsoft.com/office/drawing/2014/main" id="{00000000-0008-0000-0200-0000B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1" name="Line 358">
          <a:extLst>
            <a:ext uri="{FF2B5EF4-FFF2-40B4-BE49-F238E27FC236}">
              <a16:creationId xmlns:a16="http://schemas.microsoft.com/office/drawing/2014/main" id="{00000000-0008-0000-0200-0000B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2" name="Line 359">
          <a:extLst>
            <a:ext uri="{FF2B5EF4-FFF2-40B4-BE49-F238E27FC236}">
              <a16:creationId xmlns:a16="http://schemas.microsoft.com/office/drawing/2014/main" id="{00000000-0008-0000-0200-0000B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3" name="Line 360">
          <a:extLst>
            <a:ext uri="{FF2B5EF4-FFF2-40B4-BE49-F238E27FC236}">
              <a16:creationId xmlns:a16="http://schemas.microsoft.com/office/drawing/2014/main" id="{00000000-0008-0000-0200-0000B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4" name="Line 361">
          <a:extLst>
            <a:ext uri="{FF2B5EF4-FFF2-40B4-BE49-F238E27FC236}">
              <a16:creationId xmlns:a16="http://schemas.microsoft.com/office/drawing/2014/main" id="{00000000-0008-0000-0200-0000B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5" name="Line 362">
          <a:extLst>
            <a:ext uri="{FF2B5EF4-FFF2-40B4-BE49-F238E27FC236}">
              <a16:creationId xmlns:a16="http://schemas.microsoft.com/office/drawing/2014/main" id="{00000000-0008-0000-0200-0000B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6" name="Line 363">
          <a:extLst>
            <a:ext uri="{FF2B5EF4-FFF2-40B4-BE49-F238E27FC236}">
              <a16:creationId xmlns:a16="http://schemas.microsoft.com/office/drawing/2014/main" id="{00000000-0008-0000-0200-0000B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7" name="Line 364">
          <a:extLst>
            <a:ext uri="{FF2B5EF4-FFF2-40B4-BE49-F238E27FC236}">
              <a16:creationId xmlns:a16="http://schemas.microsoft.com/office/drawing/2014/main" id="{00000000-0008-0000-0200-0000B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8" name="Line 365">
          <a:extLst>
            <a:ext uri="{FF2B5EF4-FFF2-40B4-BE49-F238E27FC236}">
              <a16:creationId xmlns:a16="http://schemas.microsoft.com/office/drawing/2014/main" id="{00000000-0008-0000-0200-0000B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09" name="Line 366">
          <a:extLst>
            <a:ext uri="{FF2B5EF4-FFF2-40B4-BE49-F238E27FC236}">
              <a16:creationId xmlns:a16="http://schemas.microsoft.com/office/drawing/2014/main" id="{00000000-0008-0000-0200-0000B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0" name="Line 367">
          <a:extLst>
            <a:ext uri="{FF2B5EF4-FFF2-40B4-BE49-F238E27FC236}">
              <a16:creationId xmlns:a16="http://schemas.microsoft.com/office/drawing/2014/main" id="{00000000-0008-0000-0200-0000B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1" name="Line 368">
          <a:extLst>
            <a:ext uri="{FF2B5EF4-FFF2-40B4-BE49-F238E27FC236}">
              <a16:creationId xmlns:a16="http://schemas.microsoft.com/office/drawing/2014/main" id="{00000000-0008-0000-0200-0000B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2" name="Line 369">
          <a:extLst>
            <a:ext uri="{FF2B5EF4-FFF2-40B4-BE49-F238E27FC236}">
              <a16:creationId xmlns:a16="http://schemas.microsoft.com/office/drawing/2014/main" id="{00000000-0008-0000-0200-0000B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3" name="Line 370">
          <a:extLst>
            <a:ext uri="{FF2B5EF4-FFF2-40B4-BE49-F238E27FC236}">
              <a16:creationId xmlns:a16="http://schemas.microsoft.com/office/drawing/2014/main" id="{00000000-0008-0000-0200-0000B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4" name="Line 371">
          <a:extLst>
            <a:ext uri="{FF2B5EF4-FFF2-40B4-BE49-F238E27FC236}">
              <a16:creationId xmlns:a16="http://schemas.microsoft.com/office/drawing/2014/main" id="{00000000-0008-0000-0200-0000B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5" name="Line 372">
          <a:extLst>
            <a:ext uri="{FF2B5EF4-FFF2-40B4-BE49-F238E27FC236}">
              <a16:creationId xmlns:a16="http://schemas.microsoft.com/office/drawing/2014/main" id="{00000000-0008-0000-0200-0000B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6" name="Line 373">
          <a:extLst>
            <a:ext uri="{FF2B5EF4-FFF2-40B4-BE49-F238E27FC236}">
              <a16:creationId xmlns:a16="http://schemas.microsoft.com/office/drawing/2014/main" id="{00000000-0008-0000-0200-0000C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7" name="Line 374">
          <a:extLst>
            <a:ext uri="{FF2B5EF4-FFF2-40B4-BE49-F238E27FC236}">
              <a16:creationId xmlns:a16="http://schemas.microsoft.com/office/drawing/2014/main" id="{00000000-0008-0000-0200-0000C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8" name="Line 375">
          <a:extLst>
            <a:ext uri="{FF2B5EF4-FFF2-40B4-BE49-F238E27FC236}">
              <a16:creationId xmlns:a16="http://schemas.microsoft.com/office/drawing/2014/main" id="{00000000-0008-0000-0200-0000C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19" name="Line 376">
          <a:extLst>
            <a:ext uri="{FF2B5EF4-FFF2-40B4-BE49-F238E27FC236}">
              <a16:creationId xmlns:a16="http://schemas.microsoft.com/office/drawing/2014/main" id="{00000000-0008-0000-0200-0000C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0" name="Line 377">
          <a:extLst>
            <a:ext uri="{FF2B5EF4-FFF2-40B4-BE49-F238E27FC236}">
              <a16:creationId xmlns:a16="http://schemas.microsoft.com/office/drawing/2014/main" id="{00000000-0008-0000-0200-0000C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1" name="Line 378">
          <a:extLst>
            <a:ext uri="{FF2B5EF4-FFF2-40B4-BE49-F238E27FC236}">
              <a16:creationId xmlns:a16="http://schemas.microsoft.com/office/drawing/2014/main" id="{00000000-0008-0000-0200-0000C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2" name="Line 379">
          <a:extLst>
            <a:ext uri="{FF2B5EF4-FFF2-40B4-BE49-F238E27FC236}">
              <a16:creationId xmlns:a16="http://schemas.microsoft.com/office/drawing/2014/main" id="{00000000-0008-0000-0200-0000C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3" name="Line 380">
          <a:extLst>
            <a:ext uri="{FF2B5EF4-FFF2-40B4-BE49-F238E27FC236}">
              <a16:creationId xmlns:a16="http://schemas.microsoft.com/office/drawing/2014/main" id="{00000000-0008-0000-0200-0000C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4" name="Line 381">
          <a:extLst>
            <a:ext uri="{FF2B5EF4-FFF2-40B4-BE49-F238E27FC236}">
              <a16:creationId xmlns:a16="http://schemas.microsoft.com/office/drawing/2014/main" id="{00000000-0008-0000-0200-0000C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5" name="Line 382">
          <a:extLst>
            <a:ext uri="{FF2B5EF4-FFF2-40B4-BE49-F238E27FC236}">
              <a16:creationId xmlns:a16="http://schemas.microsoft.com/office/drawing/2014/main" id="{00000000-0008-0000-0200-0000C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6" name="Line 383">
          <a:extLst>
            <a:ext uri="{FF2B5EF4-FFF2-40B4-BE49-F238E27FC236}">
              <a16:creationId xmlns:a16="http://schemas.microsoft.com/office/drawing/2014/main" id="{00000000-0008-0000-0200-0000C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7" name="Line 384">
          <a:extLst>
            <a:ext uri="{FF2B5EF4-FFF2-40B4-BE49-F238E27FC236}">
              <a16:creationId xmlns:a16="http://schemas.microsoft.com/office/drawing/2014/main" id="{00000000-0008-0000-0200-0000C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8" name="Line 385">
          <a:extLst>
            <a:ext uri="{FF2B5EF4-FFF2-40B4-BE49-F238E27FC236}">
              <a16:creationId xmlns:a16="http://schemas.microsoft.com/office/drawing/2014/main" id="{00000000-0008-0000-0200-0000C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29" name="Line 386">
          <a:extLst>
            <a:ext uri="{FF2B5EF4-FFF2-40B4-BE49-F238E27FC236}">
              <a16:creationId xmlns:a16="http://schemas.microsoft.com/office/drawing/2014/main" id="{00000000-0008-0000-0200-0000C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0" name="Line 387">
          <a:extLst>
            <a:ext uri="{FF2B5EF4-FFF2-40B4-BE49-F238E27FC236}">
              <a16:creationId xmlns:a16="http://schemas.microsoft.com/office/drawing/2014/main" id="{00000000-0008-0000-0200-0000C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1" name="Line 388">
          <a:extLst>
            <a:ext uri="{FF2B5EF4-FFF2-40B4-BE49-F238E27FC236}">
              <a16:creationId xmlns:a16="http://schemas.microsoft.com/office/drawing/2014/main" id="{00000000-0008-0000-0200-0000C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2" name="Line 389">
          <a:extLst>
            <a:ext uri="{FF2B5EF4-FFF2-40B4-BE49-F238E27FC236}">
              <a16:creationId xmlns:a16="http://schemas.microsoft.com/office/drawing/2014/main" id="{00000000-0008-0000-0200-0000D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3" name="Line 390">
          <a:extLst>
            <a:ext uri="{FF2B5EF4-FFF2-40B4-BE49-F238E27FC236}">
              <a16:creationId xmlns:a16="http://schemas.microsoft.com/office/drawing/2014/main" id="{00000000-0008-0000-0200-0000D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4" name="Line 391">
          <a:extLst>
            <a:ext uri="{FF2B5EF4-FFF2-40B4-BE49-F238E27FC236}">
              <a16:creationId xmlns:a16="http://schemas.microsoft.com/office/drawing/2014/main" id="{00000000-0008-0000-0200-0000D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5" name="Line 392">
          <a:extLst>
            <a:ext uri="{FF2B5EF4-FFF2-40B4-BE49-F238E27FC236}">
              <a16:creationId xmlns:a16="http://schemas.microsoft.com/office/drawing/2014/main" id="{00000000-0008-0000-0200-0000D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6" name="Line 393">
          <a:extLst>
            <a:ext uri="{FF2B5EF4-FFF2-40B4-BE49-F238E27FC236}">
              <a16:creationId xmlns:a16="http://schemas.microsoft.com/office/drawing/2014/main" id="{00000000-0008-0000-0200-0000D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7" name="Line 394">
          <a:extLst>
            <a:ext uri="{FF2B5EF4-FFF2-40B4-BE49-F238E27FC236}">
              <a16:creationId xmlns:a16="http://schemas.microsoft.com/office/drawing/2014/main" id="{00000000-0008-0000-0200-0000D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8" name="Line 395">
          <a:extLst>
            <a:ext uri="{FF2B5EF4-FFF2-40B4-BE49-F238E27FC236}">
              <a16:creationId xmlns:a16="http://schemas.microsoft.com/office/drawing/2014/main" id="{00000000-0008-0000-0200-0000D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39" name="Line 396">
          <a:extLst>
            <a:ext uri="{FF2B5EF4-FFF2-40B4-BE49-F238E27FC236}">
              <a16:creationId xmlns:a16="http://schemas.microsoft.com/office/drawing/2014/main" id="{00000000-0008-0000-0200-0000D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0" name="Line 397">
          <a:extLst>
            <a:ext uri="{FF2B5EF4-FFF2-40B4-BE49-F238E27FC236}">
              <a16:creationId xmlns:a16="http://schemas.microsoft.com/office/drawing/2014/main" id="{00000000-0008-0000-0200-0000D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1" name="Line 398">
          <a:extLst>
            <a:ext uri="{FF2B5EF4-FFF2-40B4-BE49-F238E27FC236}">
              <a16:creationId xmlns:a16="http://schemas.microsoft.com/office/drawing/2014/main" id="{00000000-0008-0000-0200-0000D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2" name="Line 399">
          <a:extLst>
            <a:ext uri="{FF2B5EF4-FFF2-40B4-BE49-F238E27FC236}">
              <a16:creationId xmlns:a16="http://schemas.microsoft.com/office/drawing/2014/main" id="{00000000-0008-0000-0200-0000D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3" name="Line 400">
          <a:extLst>
            <a:ext uri="{FF2B5EF4-FFF2-40B4-BE49-F238E27FC236}">
              <a16:creationId xmlns:a16="http://schemas.microsoft.com/office/drawing/2014/main" id="{00000000-0008-0000-0200-0000D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4" name="Line 401">
          <a:extLst>
            <a:ext uri="{FF2B5EF4-FFF2-40B4-BE49-F238E27FC236}">
              <a16:creationId xmlns:a16="http://schemas.microsoft.com/office/drawing/2014/main" id="{00000000-0008-0000-0200-0000D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5" name="Line 402">
          <a:extLst>
            <a:ext uri="{FF2B5EF4-FFF2-40B4-BE49-F238E27FC236}">
              <a16:creationId xmlns:a16="http://schemas.microsoft.com/office/drawing/2014/main" id="{00000000-0008-0000-0200-0000D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6" name="Line 403">
          <a:extLst>
            <a:ext uri="{FF2B5EF4-FFF2-40B4-BE49-F238E27FC236}">
              <a16:creationId xmlns:a16="http://schemas.microsoft.com/office/drawing/2014/main" id="{00000000-0008-0000-0200-0000D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7" name="Line 404">
          <a:extLst>
            <a:ext uri="{FF2B5EF4-FFF2-40B4-BE49-F238E27FC236}">
              <a16:creationId xmlns:a16="http://schemas.microsoft.com/office/drawing/2014/main" id="{00000000-0008-0000-0200-0000D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8" name="Line 405">
          <a:extLst>
            <a:ext uri="{FF2B5EF4-FFF2-40B4-BE49-F238E27FC236}">
              <a16:creationId xmlns:a16="http://schemas.microsoft.com/office/drawing/2014/main" id="{00000000-0008-0000-0200-0000E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49" name="Line 406">
          <a:extLst>
            <a:ext uri="{FF2B5EF4-FFF2-40B4-BE49-F238E27FC236}">
              <a16:creationId xmlns:a16="http://schemas.microsoft.com/office/drawing/2014/main" id="{00000000-0008-0000-0200-0000E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0" name="Line 407">
          <a:extLst>
            <a:ext uri="{FF2B5EF4-FFF2-40B4-BE49-F238E27FC236}">
              <a16:creationId xmlns:a16="http://schemas.microsoft.com/office/drawing/2014/main" id="{00000000-0008-0000-0200-0000E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1" name="Line 408">
          <a:extLst>
            <a:ext uri="{FF2B5EF4-FFF2-40B4-BE49-F238E27FC236}">
              <a16:creationId xmlns:a16="http://schemas.microsoft.com/office/drawing/2014/main" id="{00000000-0008-0000-0200-0000E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2" name="Line 409">
          <a:extLst>
            <a:ext uri="{FF2B5EF4-FFF2-40B4-BE49-F238E27FC236}">
              <a16:creationId xmlns:a16="http://schemas.microsoft.com/office/drawing/2014/main" id="{00000000-0008-0000-0200-0000E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3" name="Line 410">
          <a:extLst>
            <a:ext uri="{FF2B5EF4-FFF2-40B4-BE49-F238E27FC236}">
              <a16:creationId xmlns:a16="http://schemas.microsoft.com/office/drawing/2014/main" id="{00000000-0008-0000-0200-0000E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4" name="Line 411">
          <a:extLst>
            <a:ext uri="{FF2B5EF4-FFF2-40B4-BE49-F238E27FC236}">
              <a16:creationId xmlns:a16="http://schemas.microsoft.com/office/drawing/2014/main" id="{00000000-0008-0000-0200-0000E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5" name="Line 412">
          <a:extLst>
            <a:ext uri="{FF2B5EF4-FFF2-40B4-BE49-F238E27FC236}">
              <a16:creationId xmlns:a16="http://schemas.microsoft.com/office/drawing/2014/main" id="{00000000-0008-0000-0200-0000E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6" name="Line 413">
          <a:extLst>
            <a:ext uri="{FF2B5EF4-FFF2-40B4-BE49-F238E27FC236}">
              <a16:creationId xmlns:a16="http://schemas.microsoft.com/office/drawing/2014/main" id="{00000000-0008-0000-0200-0000E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7" name="Line 414">
          <a:extLst>
            <a:ext uri="{FF2B5EF4-FFF2-40B4-BE49-F238E27FC236}">
              <a16:creationId xmlns:a16="http://schemas.microsoft.com/office/drawing/2014/main" id="{00000000-0008-0000-0200-0000E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8" name="Line 415">
          <a:extLst>
            <a:ext uri="{FF2B5EF4-FFF2-40B4-BE49-F238E27FC236}">
              <a16:creationId xmlns:a16="http://schemas.microsoft.com/office/drawing/2014/main" id="{00000000-0008-0000-0200-0000E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59" name="Line 416">
          <a:extLst>
            <a:ext uri="{FF2B5EF4-FFF2-40B4-BE49-F238E27FC236}">
              <a16:creationId xmlns:a16="http://schemas.microsoft.com/office/drawing/2014/main" id="{00000000-0008-0000-0200-0000E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0" name="Line 417">
          <a:extLst>
            <a:ext uri="{FF2B5EF4-FFF2-40B4-BE49-F238E27FC236}">
              <a16:creationId xmlns:a16="http://schemas.microsoft.com/office/drawing/2014/main" id="{00000000-0008-0000-0200-0000E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1" name="Line 418">
          <a:extLst>
            <a:ext uri="{FF2B5EF4-FFF2-40B4-BE49-F238E27FC236}">
              <a16:creationId xmlns:a16="http://schemas.microsoft.com/office/drawing/2014/main" id="{00000000-0008-0000-0200-0000E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2" name="Line 419">
          <a:extLst>
            <a:ext uri="{FF2B5EF4-FFF2-40B4-BE49-F238E27FC236}">
              <a16:creationId xmlns:a16="http://schemas.microsoft.com/office/drawing/2014/main" id="{00000000-0008-0000-0200-0000E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3" name="Line 420">
          <a:extLst>
            <a:ext uri="{FF2B5EF4-FFF2-40B4-BE49-F238E27FC236}">
              <a16:creationId xmlns:a16="http://schemas.microsoft.com/office/drawing/2014/main" id="{00000000-0008-0000-0200-0000E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4" name="Line 421">
          <a:extLst>
            <a:ext uri="{FF2B5EF4-FFF2-40B4-BE49-F238E27FC236}">
              <a16:creationId xmlns:a16="http://schemas.microsoft.com/office/drawing/2014/main" id="{00000000-0008-0000-0200-0000F0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5" name="Line 422">
          <a:extLst>
            <a:ext uri="{FF2B5EF4-FFF2-40B4-BE49-F238E27FC236}">
              <a16:creationId xmlns:a16="http://schemas.microsoft.com/office/drawing/2014/main" id="{00000000-0008-0000-0200-0000F1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6" name="Line 423">
          <a:extLst>
            <a:ext uri="{FF2B5EF4-FFF2-40B4-BE49-F238E27FC236}">
              <a16:creationId xmlns:a16="http://schemas.microsoft.com/office/drawing/2014/main" id="{00000000-0008-0000-0200-0000F2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7" name="Line 424">
          <a:extLst>
            <a:ext uri="{FF2B5EF4-FFF2-40B4-BE49-F238E27FC236}">
              <a16:creationId xmlns:a16="http://schemas.microsoft.com/office/drawing/2014/main" id="{00000000-0008-0000-0200-0000F3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8" name="Line 425">
          <a:extLst>
            <a:ext uri="{FF2B5EF4-FFF2-40B4-BE49-F238E27FC236}">
              <a16:creationId xmlns:a16="http://schemas.microsoft.com/office/drawing/2014/main" id="{00000000-0008-0000-0200-0000F4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69" name="Line 426">
          <a:extLst>
            <a:ext uri="{FF2B5EF4-FFF2-40B4-BE49-F238E27FC236}">
              <a16:creationId xmlns:a16="http://schemas.microsoft.com/office/drawing/2014/main" id="{00000000-0008-0000-0200-0000F5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0" name="Line 427">
          <a:extLst>
            <a:ext uri="{FF2B5EF4-FFF2-40B4-BE49-F238E27FC236}">
              <a16:creationId xmlns:a16="http://schemas.microsoft.com/office/drawing/2014/main" id="{00000000-0008-0000-0200-0000F6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1" name="Line 428">
          <a:extLst>
            <a:ext uri="{FF2B5EF4-FFF2-40B4-BE49-F238E27FC236}">
              <a16:creationId xmlns:a16="http://schemas.microsoft.com/office/drawing/2014/main" id="{00000000-0008-0000-0200-0000F7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2" name="Line 429">
          <a:extLst>
            <a:ext uri="{FF2B5EF4-FFF2-40B4-BE49-F238E27FC236}">
              <a16:creationId xmlns:a16="http://schemas.microsoft.com/office/drawing/2014/main" id="{00000000-0008-0000-0200-0000F8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3" name="Line 430">
          <a:extLst>
            <a:ext uri="{FF2B5EF4-FFF2-40B4-BE49-F238E27FC236}">
              <a16:creationId xmlns:a16="http://schemas.microsoft.com/office/drawing/2014/main" id="{00000000-0008-0000-0200-0000F9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4" name="Line 431">
          <a:extLst>
            <a:ext uri="{FF2B5EF4-FFF2-40B4-BE49-F238E27FC236}">
              <a16:creationId xmlns:a16="http://schemas.microsoft.com/office/drawing/2014/main" id="{00000000-0008-0000-0200-0000FA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5" name="Line 432">
          <a:extLst>
            <a:ext uri="{FF2B5EF4-FFF2-40B4-BE49-F238E27FC236}">
              <a16:creationId xmlns:a16="http://schemas.microsoft.com/office/drawing/2014/main" id="{00000000-0008-0000-0200-0000FB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6" name="Line 433">
          <a:extLst>
            <a:ext uri="{FF2B5EF4-FFF2-40B4-BE49-F238E27FC236}">
              <a16:creationId xmlns:a16="http://schemas.microsoft.com/office/drawing/2014/main" id="{00000000-0008-0000-0200-0000FC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7" name="Line 434">
          <a:extLst>
            <a:ext uri="{FF2B5EF4-FFF2-40B4-BE49-F238E27FC236}">
              <a16:creationId xmlns:a16="http://schemas.microsoft.com/office/drawing/2014/main" id="{00000000-0008-0000-0200-0000FD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8" name="Line 435">
          <a:extLst>
            <a:ext uri="{FF2B5EF4-FFF2-40B4-BE49-F238E27FC236}">
              <a16:creationId xmlns:a16="http://schemas.microsoft.com/office/drawing/2014/main" id="{00000000-0008-0000-0200-0000FE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79" name="Line 436">
          <a:extLst>
            <a:ext uri="{FF2B5EF4-FFF2-40B4-BE49-F238E27FC236}">
              <a16:creationId xmlns:a16="http://schemas.microsoft.com/office/drawing/2014/main" id="{00000000-0008-0000-0200-0000FF04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0" name="Line 437">
          <a:extLst>
            <a:ext uri="{FF2B5EF4-FFF2-40B4-BE49-F238E27FC236}">
              <a16:creationId xmlns:a16="http://schemas.microsoft.com/office/drawing/2014/main" id="{00000000-0008-0000-0200-00000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1" name="Line 438">
          <a:extLst>
            <a:ext uri="{FF2B5EF4-FFF2-40B4-BE49-F238E27FC236}">
              <a16:creationId xmlns:a16="http://schemas.microsoft.com/office/drawing/2014/main" id="{00000000-0008-0000-0200-00000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2" name="Line 439">
          <a:extLst>
            <a:ext uri="{FF2B5EF4-FFF2-40B4-BE49-F238E27FC236}">
              <a16:creationId xmlns:a16="http://schemas.microsoft.com/office/drawing/2014/main" id="{00000000-0008-0000-0200-00000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3" name="Line 440">
          <a:extLst>
            <a:ext uri="{FF2B5EF4-FFF2-40B4-BE49-F238E27FC236}">
              <a16:creationId xmlns:a16="http://schemas.microsoft.com/office/drawing/2014/main" id="{00000000-0008-0000-0200-00000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4" name="Line 441">
          <a:extLst>
            <a:ext uri="{FF2B5EF4-FFF2-40B4-BE49-F238E27FC236}">
              <a16:creationId xmlns:a16="http://schemas.microsoft.com/office/drawing/2014/main" id="{00000000-0008-0000-0200-00000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5" name="Line 442">
          <a:extLst>
            <a:ext uri="{FF2B5EF4-FFF2-40B4-BE49-F238E27FC236}">
              <a16:creationId xmlns:a16="http://schemas.microsoft.com/office/drawing/2014/main" id="{00000000-0008-0000-0200-00000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6" name="Line 443">
          <a:extLst>
            <a:ext uri="{FF2B5EF4-FFF2-40B4-BE49-F238E27FC236}">
              <a16:creationId xmlns:a16="http://schemas.microsoft.com/office/drawing/2014/main" id="{00000000-0008-0000-0200-00000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7" name="Line 444">
          <a:extLst>
            <a:ext uri="{FF2B5EF4-FFF2-40B4-BE49-F238E27FC236}">
              <a16:creationId xmlns:a16="http://schemas.microsoft.com/office/drawing/2014/main" id="{00000000-0008-0000-0200-00000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8" name="Line 445">
          <a:extLst>
            <a:ext uri="{FF2B5EF4-FFF2-40B4-BE49-F238E27FC236}">
              <a16:creationId xmlns:a16="http://schemas.microsoft.com/office/drawing/2014/main" id="{00000000-0008-0000-0200-00000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89" name="Line 446">
          <a:extLst>
            <a:ext uri="{FF2B5EF4-FFF2-40B4-BE49-F238E27FC236}">
              <a16:creationId xmlns:a16="http://schemas.microsoft.com/office/drawing/2014/main" id="{00000000-0008-0000-0200-00000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0" name="Line 447">
          <a:extLst>
            <a:ext uri="{FF2B5EF4-FFF2-40B4-BE49-F238E27FC236}">
              <a16:creationId xmlns:a16="http://schemas.microsoft.com/office/drawing/2014/main" id="{00000000-0008-0000-0200-00000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1" name="Line 448">
          <a:extLst>
            <a:ext uri="{FF2B5EF4-FFF2-40B4-BE49-F238E27FC236}">
              <a16:creationId xmlns:a16="http://schemas.microsoft.com/office/drawing/2014/main" id="{00000000-0008-0000-0200-00000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2" name="Line 449">
          <a:extLst>
            <a:ext uri="{FF2B5EF4-FFF2-40B4-BE49-F238E27FC236}">
              <a16:creationId xmlns:a16="http://schemas.microsoft.com/office/drawing/2014/main" id="{00000000-0008-0000-0200-00000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3" name="Line 450">
          <a:extLst>
            <a:ext uri="{FF2B5EF4-FFF2-40B4-BE49-F238E27FC236}">
              <a16:creationId xmlns:a16="http://schemas.microsoft.com/office/drawing/2014/main" id="{00000000-0008-0000-0200-00000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4" name="Line 451">
          <a:extLst>
            <a:ext uri="{FF2B5EF4-FFF2-40B4-BE49-F238E27FC236}">
              <a16:creationId xmlns:a16="http://schemas.microsoft.com/office/drawing/2014/main" id="{00000000-0008-0000-0200-00000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5" name="Line 452">
          <a:extLst>
            <a:ext uri="{FF2B5EF4-FFF2-40B4-BE49-F238E27FC236}">
              <a16:creationId xmlns:a16="http://schemas.microsoft.com/office/drawing/2014/main" id="{00000000-0008-0000-0200-00000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6" name="Line 453">
          <a:extLst>
            <a:ext uri="{FF2B5EF4-FFF2-40B4-BE49-F238E27FC236}">
              <a16:creationId xmlns:a16="http://schemas.microsoft.com/office/drawing/2014/main" id="{00000000-0008-0000-0200-00001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7" name="Line 454">
          <a:extLst>
            <a:ext uri="{FF2B5EF4-FFF2-40B4-BE49-F238E27FC236}">
              <a16:creationId xmlns:a16="http://schemas.microsoft.com/office/drawing/2014/main" id="{00000000-0008-0000-0200-00001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8" name="Line 455">
          <a:extLst>
            <a:ext uri="{FF2B5EF4-FFF2-40B4-BE49-F238E27FC236}">
              <a16:creationId xmlns:a16="http://schemas.microsoft.com/office/drawing/2014/main" id="{00000000-0008-0000-0200-00001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299" name="Line 456">
          <a:extLst>
            <a:ext uri="{FF2B5EF4-FFF2-40B4-BE49-F238E27FC236}">
              <a16:creationId xmlns:a16="http://schemas.microsoft.com/office/drawing/2014/main" id="{00000000-0008-0000-0200-00001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0" name="Line 457">
          <a:extLst>
            <a:ext uri="{FF2B5EF4-FFF2-40B4-BE49-F238E27FC236}">
              <a16:creationId xmlns:a16="http://schemas.microsoft.com/office/drawing/2014/main" id="{00000000-0008-0000-0200-00001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1" name="Line 458">
          <a:extLst>
            <a:ext uri="{FF2B5EF4-FFF2-40B4-BE49-F238E27FC236}">
              <a16:creationId xmlns:a16="http://schemas.microsoft.com/office/drawing/2014/main" id="{00000000-0008-0000-0200-00001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2" name="Line 459">
          <a:extLst>
            <a:ext uri="{FF2B5EF4-FFF2-40B4-BE49-F238E27FC236}">
              <a16:creationId xmlns:a16="http://schemas.microsoft.com/office/drawing/2014/main" id="{00000000-0008-0000-0200-00001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3" name="Line 460">
          <a:extLst>
            <a:ext uri="{FF2B5EF4-FFF2-40B4-BE49-F238E27FC236}">
              <a16:creationId xmlns:a16="http://schemas.microsoft.com/office/drawing/2014/main" id="{00000000-0008-0000-0200-00001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4" name="Line 461">
          <a:extLst>
            <a:ext uri="{FF2B5EF4-FFF2-40B4-BE49-F238E27FC236}">
              <a16:creationId xmlns:a16="http://schemas.microsoft.com/office/drawing/2014/main" id="{00000000-0008-0000-0200-00001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5" name="Line 462">
          <a:extLst>
            <a:ext uri="{FF2B5EF4-FFF2-40B4-BE49-F238E27FC236}">
              <a16:creationId xmlns:a16="http://schemas.microsoft.com/office/drawing/2014/main" id="{00000000-0008-0000-0200-00001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6" name="Line 463">
          <a:extLst>
            <a:ext uri="{FF2B5EF4-FFF2-40B4-BE49-F238E27FC236}">
              <a16:creationId xmlns:a16="http://schemas.microsoft.com/office/drawing/2014/main" id="{00000000-0008-0000-0200-00001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7" name="Line 464">
          <a:extLst>
            <a:ext uri="{FF2B5EF4-FFF2-40B4-BE49-F238E27FC236}">
              <a16:creationId xmlns:a16="http://schemas.microsoft.com/office/drawing/2014/main" id="{00000000-0008-0000-0200-00001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8" name="Line 465">
          <a:extLst>
            <a:ext uri="{FF2B5EF4-FFF2-40B4-BE49-F238E27FC236}">
              <a16:creationId xmlns:a16="http://schemas.microsoft.com/office/drawing/2014/main" id="{00000000-0008-0000-0200-00001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09" name="Line 466">
          <a:extLst>
            <a:ext uri="{FF2B5EF4-FFF2-40B4-BE49-F238E27FC236}">
              <a16:creationId xmlns:a16="http://schemas.microsoft.com/office/drawing/2014/main" id="{00000000-0008-0000-0200-00001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0" name="Line 467">
          <a:extLst>
            <a:ext uri="{FF2B5EF4-FFF2-40B4-BE49-F238E27FC236}">
              <a16:creationId xmlns:a16="http://schemas.microsoft.com/office/drawing/2014/main" id="{00000000-0008-0000-0200-00001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1" name="Line 468">
          <a:extLst>
            <a:ext uri="{FF2B5EF4-FFF2-40B4-BE49-F238E27FC236}">
              <a16:creationId xmlns:a16="http://schemas.microsoft.com/office/drawing/2014/main" id="{00000000-0008-0000-0200-00001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2" name="Line 469">
          <a:extLst>
            <a:ext uri="{FF2B5EF4-FFF2-40B4-BE49-F238E27FC236}">
              <a16:creationId xmlns:a16="http://schemas.microsoft.com/office/drawing/2014/main" id="{00000000-0008-0000-0200-00002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3" name="Line 470">
          <a:extLst>
            <a:ext uri="{FF2B5EF4-FFF2-40B4-BE49-F238E27FC236}">
              <a16:creationId xmlns:a16="http://schemas.microsoft.com/office/drawing/2014/main" id="{00000000-0008-0000-0200-00002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4" name="Line 471">
          <a:extLst>
            <a:ext uri="{FF2B5EF4-FFF2-40B4-BE49-F238E27FC236}">
              <a16:creationId xmlns:a16="http://schemas.microsoft.com/office/drawing/2014/main" id="{00000000-0008-0000-0200-00002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5" name="Line 472">
          <a:extLst>
            <a:ext uri="{FF2B5EF4-FFF2-40B4-BE49-F238E27FC236}">
              <a16:creationId xmlns:a16="http://schemas.microsoft.com/office/drawing/2014/main" id="{00000000-0008-0000-0200-00002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6" name="Line 473">
          <a:extLst>
            <a:ext uri="{FF2B5EF4-FFF2-40B4-BE49-F238E27FC236}">
              <a16:creationId xmlns:a16="http://schemas.microsoft.com/office/drawing/2014/main" id="{00000000-0008-0000-0200-00002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7" name="Line 474">
          <a:extLst>
            <a:ext uri="{FF2B5EF4-FFF2-40B4-BE49-F238E27FC236}">
              <a16:creationId xmlns:a16="http://schemas.microsoft.com/office/drawing/2014/main" id="{00000000-0008-0000-0200-00002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8" name="Line 475">
          <a:extLst>
            <a:ext uri="{FF2B5EF4-FFF2-40B4-BE49-F238E27FC236}">
              <a16:creationId xmlns:a16="http://schemas.microsoft.com/office/drawing/2014/main" id="{00000000-0008-0000-0200-00002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19" name="Line 476">
          <a:extLst>
            <a:ext uri="{FF2B5EF4-FFF2-40B4-BE49-F238E27FC236}">
              <a16:creationId xmlns:a16="http://schemas.microsoft.com/office/drawing/2014/main" id="{00000000-0008-0000-0200-00002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0" name="Line 477">
          <a:extLst>
            <a:ext uri="{FF2B5EF4-FFF2-40B4-BE49-F238E27FC236}">
              <a16:creationId xmlns:a16="http://schemas.microsoft.com/office/drawing/2014/main" id="{00000000-0008-0000-0200-00002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1" name="Line 478">
          <a:extLst>
            <a:ext uri="{FF2B5EF4-FFF2-40B4-BE49-F238E27FC236}">
              <a16:creationId xmlns:a16="http://schemas.microsoft.com/office/drawing/2014/main" id="{00000000-0008-0000-0200-00002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2" name="Line 479">
          <a:extLst>
            <a:ext uri="{FF2B5EF4-FFF2-40B4-BE49-F238E27FC236}">
              <a16:creationId xmlns:a16="http://schemas.microsoft.com/office/drawing/2014/main" id="{00000000-0008-0000-0200-00002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3" name="Line 480">
          <a:extLst>
            <a:ext uri="{FF2B5EF4-FFF2-40B4-BE49-F238E27FC236}">
              <a16:creationId xmlns:a16="http://schemas.microsoft.com/office/drawing/2014/main" id="{00000000-0008-0000-0200-00002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4" name="Line 481">
          <a:extLst>
            <a:ext uri="{FF2B5EF4-FFF2-40B4-BE49-F238E27FC236}">
              <a16:creationId xmlns:a16="http://schemas.microsoft.com/office/drawing/2014/main" id="{00000000-0008-0000-0200-00002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5" name="Line 482">
          <a:extLst>
            <a:ext uri="{FF2B5EF4-FFF2-40B4-BE49-F238E27FC236}">
              <a16:creationId xmlns:a16="http://schemas.microsoft.com/office/drawing/2014/main" id="{00000000-0008-0000-0200-00002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6" name="Line 483">
          <a:extLst>
            <a:ext uri="{FF2B5EF4-FFF2-40B4-BE49-F238E27FC236}">
              <a16:creationId xmlns:a16="http://schemas.microsoft.com/office/drawing/2014/main" id="{00000000-0008-0000-0200-00002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7" name="Line 484">
          <a:extLst>
            <a:ext uri="{FF2B5EF4-FFF2-40B4-BE49-F238E27FC236}">
              <a16:creationId xmlns:a16="http://schemas.microsoft.com/office/drawing/2014/main" id="{00000000-0008-0000-0200-00002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8" name="Line 485">
          <a:extLst>
            <a:ext uri="{FF2B5EF4-FFF2-40B4-BE49-F238E27FC236}">
              <a16:creationId xmlns:a16="http://schemas.microsoft.com/office/drawing/2014/main" id="{00000000-0008-0000-0200-00003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29" name="Line 486">
          <a:extLst>
            <a:ext uri="{FF2B5EF4-FFF2-40B4-BE49-F238E27FC236}">
              <a16:creationId xmlns:a16="http://schemas.microsoft.com/office/drawing/2014/main" id="{00000000-0008-0000-0200-00003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0" name="Line 487">
          <a:extLst>
            <a:ext uri="{FF2B5EF4-FFF2-40B4-BE49-F238E27FC236}">
              <a16:creationId xmlns:a16="http://schemas.microsoft.com/office/drawing/2014/main" id="{00000000-0008-0000-0200-00003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1" name="Line 488">
          <a:extLst>
            <a:ext uri="{FF2B5EF4-FFF2-40B4-BE49-F238E27FC236}">
              <a16:creationId xmlns:a16="http://schemas.microsoft.com/office/drawing/2014/main" id="{00000000-0008-0000-0200-00003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2" name="Line 489">
          <a:extLst>
            <a:ext uri="{FF2B5EF4-FFF2-40B4-BE49-F238E27FC236}">
              <a16:creationId xmlns:a16="http://schemas.microsoft.com/office/drawing/2014/main" id="{00000000-0008-0000-0200-00003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3" name="Line 490">
          <a:extLst>
            <a:ext uri="{FF2B5EF4-FFF2-40B4-BE49-F238E27FC236}">
              <a16:creationId xmlns:a16="http://schemas.microsoft.com/office/drawing/2014/main" id="{00000000-0008-0000-0200-00003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4" name="Line 491">
          <a:extLst>
            <a:ext uri="{FF2B5EF4-FFF2-40B4-BE49-F238E27FC236}">
              <a16:creationId xmlns:a16="http://schemas.microsoft.com/office/drawing/2014/main" id="{00000000-0008-0000-0200-00003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5" name="Line 492">
          <a:extLst>
            <a:ext uri="{FF2B5EF4-FFF2-40B4-BE49-F238E27FC236}">
              <a16:creationId xmlns:a16="http://schemas.microsoft.com/office/drawing/2014/main" id="{00000000-0008-0000-0200-00003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6" name="Line 493">
          <a:extLst>
            <a:ext uri="{FF2B5EF4-FFF2-40B4-BE49-F238E27FC236}">
              <a16:creationId xmlns:a16="http://schemas.microsoft.com/office/drawing/2014/main" id="{00000000-0008-0000-0200-00003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7" name="Line 494">
          <a:extLst>
            <a:ext uri="{FF2B5EF4-FFF2-40B4-BE49-F238E27FC236}">
              <a16:creationId xmlns:a16="http://schemas.microsoft.com/office/drawing/2014/main" id="{00000000-0008-0000-0200-00003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8" name="Line 495">
          <a:extLst>
            <a:ext uri="{FF2B5EF4-FFF2-40B4-BE49-F238E27FC236}">
              <a16:creationId xmlns:a16="http://schemas.microsoft.com/office/drawing/2014/main" id="{00000000-0008-0000-0200-00003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39" name="Line 496">
          <a:extLst>
            <a:ext uri="{FF2B5EF4-FFF2-40B4-BE49-F238E27FC236}">
              <a16:creationId xmlns:a16="http://schemas.microsoft.com/office/drawing/2014/main" id="{00000000-0008-0000-0200-00003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0" name="Line 497">
          <a:extLst>
            <a:ext uri="{FF2B5EF4-FFF2-40B4-BE49-F238E27FC236}">
              <a16:creationId xmlns:a16="http://schemas.microsoft.com/office/drawing/2014/main" id="{00000000-0008-0000-0200-00003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1" name="Line 498">
          <a:extLst>
            <a:ext uri="{FF2B5EF4-FFF2-40B4-BE49-F238E27FC236}">
              <a16:creationId xmlns:a16="http://schemas.microsoft.com/office/drawing/2014/main" id="{00000000-0008-0000-0200-00003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2" name="Line 499">
          <a:extLst>
            <a:ext uri="{FF2B5EF4-FFF2-40B4-BE49-F238E27FC236}">
              <a16:creationId xmlns:a16="http://schemas.microsoft.com/office/drawing/2014/main" id="{00000000-0008-0000-0200-00003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3" name="Line 500">
          <a:extLst>
            <a:ext uri="{FF2B5EF4-FFF2-40B4-BE49-F238E27FC236}">
              <a16:creationId xmlns:a16="http://schemas.microsoft.com/office/drawing/2014/main" id="{00000000-0008-0000-0200-00003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4" name="Line 501">
          <a:extLst>
            <a:ext uri="{FF2B5EF4-FFF2-40B4-BE49-F238E27FC236}">
              <a16:creationId xmlns:a16="http://schemas.microsoft.com/office/drawing/2014/main" id="{00000000-0008-0000-0200-00004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5" name="Line 502">
          <a:extLst>
            <a:ext uri="{FF2B5EF4-FFF2-40B4-BE49-F238E27FC236}">
              <a16:creationId xmlns:a16="http://schemas.microsoft.com/office/drawing/2014/main" id="{00000000-0008-0000-0200-00004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6" name="Line 503">
          <a:extLst>
            <a:ext uri="{FF2B5EF4-FFF2-40B4-BE49-F238E27FC236}">
              <a16:creationId xmlns:a16="http://schemas.microsoft.com/office/drawing/2014/main" id="{00000000-0008-0000-0200-00004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7" name="Line 504">
          <a:extLst>
            <a:ext uri="{FF2B5EF4-FFF2-40B4-BE49-F238E27FC236}">
              <a16:creationId xmlns:a16="http://schemas.microsoft.com/office/drawing/2014/main" id="{00000000-0008-0000-0200-00004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8" name="Line 505">
          <a:extLst>
            <a:ext uri="{FF2B5EF4-FFF2-40B4-BE49-F238E27FC236}">
              <a16:creationId xmlns:a16="http://schemas.microsoft.com/office/drawing/2014/main" id="{00000000-0008-0000-0200-00004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49" name="Line 506">
          <a:extLst>
            <a:ext uri="{FF2B5EF4-FFF2-40B4-BE49-F238E27FC236}">
              <a16:creationId xmlns:a16="http://schemas.microsoft.com/office/drawing/2014/main" id="{00000000-0008-0000-0200-00004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0" name="Line 507">
          <a:extLst>
            <a:ext uri="{FF2B5EF4-FFF2-40B4-BE49-F238E27FC236}">
              <a16:creationId xmlns:a16="http://schemas.microsoft.com/office/drawing/2014/main" id="{00000000-0008-0000-0200-00004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1" name="Line 508">
          <a:extLst>
            <a:ext uri="{FF2B5EF4-FFF2-40B4-BE49-F238E27FC236}">
              <a16:creationId xmlns:a16="http://schemas.microsoft.com/office/drawing/2014/main" id="{00000000-0008-0000-0200-00004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2" name="Line 509">
          <a:extLst>
            <a:ext uri="{FF2B5EF4-FFF2-40B4-BE49-F238E27FC236}">
              <a16:creationId xmlns:a16="http://schemas.microsoft.com/office/drawing/2014/main" id="{00000000-0008-0000-0200-00004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3" name="Line 510">
          <a:extLst>
            <a:ext uri="{FF2B5EF4-FFF2-40B4-BE49-F238E27FC236}">
              <a16:creationId xmlns:a16="http://schemas.microsoft.com/office/drawing/2014/main" id="{00000000-0008-0000-0200-00004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4" name="Line 511">
          <a:extLst>
            <a:ext uri="{FF2B5EF4-FFF2-40B4-BE49-F238E27FC236}">
              <a16:creationId xmlns:a16="http://schemas.microsoft.com/office/drawing/2014/main" id="{00000000-0008-0000-0200-00004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5" name="Line 512">
          <a:extLst>
            <a:ext uri="{FF2B5EF4-FFF2-40B4-BE49-F238E27FC236}">
              <a16:creationId xmlns:a16="http://schemas.microsoft.com/office/drawing/2014/main" id="{00000000-0008-0000-0200-00004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6" name="Line 513">
          <a:extLst>
            <a:ext uri="{FF2B5EF4-FFF2-40B4-BE49-F238E27FC236}">
              <a16:creationId xmlns:a16="http://schemas.microsoft.com/office/drawing/2014/main" id="{00000000-0008-0000-0200-00004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7" name="Line 514">
          <a:extLst>
            <a:ext uri="{FF2B5EF4-FFF2-40B4-BE49-F238E27FC236}">
              <a16:creationId xmlns:a16="http://schemas.microsoft.com/office/drawing/2014/main" id="{00000000-0008-0000-0200-00004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8" name="Line 515">
          <a:extLst>
            <a:ext uri="{FF2B5EF4-FFF2-40B4-BE49-F238E27FC236}">
              <a16:creationId xmlns:a16="http://schemas.microsoft.com/office/drawing/2014/main" id="{00000000-0008-0000-0200-00004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59" name="Line 516">
          <a:extLst>
            <a:ext uri="{FF2B5EF4-FFF2-40B4-BE49-F238E27FC236}">
              <a16:creationId xmlns:a16="http://schemas.microsoft.com/office/drawing/2014/main" id="{00000000-0008-0000-0200-00004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0" name="Line 517">
          <a:extLst>
            <a:ext uri="{FF2B5EF4-FFF2-40B4-BE49-F238E27FC236}">
              <a16:creationId xmlns:a16="http://schemas.microsoft.com/office/drawing/2014/main" id="{00000000-0008-0000-0200-00005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1" name="Line 518">
          <a:extLst>
            <a:ext uri="{FF2B5EF4-FFF2-40B4-BE49-F238E27FC236}">
              <a16:creationId xmlns:a16="http://schemas.microsoft.com/office/drawing/2014/main" id="{00000000-0008-0000-0200-00005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2" name="Line 519">
          <a:extLst>
            <a:ext uri="{FF2B5EF4-FFF2-40B4-BE49-F238E27FC236}">
              <a16:creationId xmlns:a16="http://schemas.microsoft.com/office/drawing/2014/main" id="{00000000-0008-0000-0200-00005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3" name="Line 520">
          <a:extLst>
            <a:ext uri="{FF2B5EF4-FFF2-40B4-BE49-F238E27FC236}">
              <a16:creationId xmlns:a16="http://schemas.microsoft.com/office/drawing/2014/main" id="{00000000-0008-0000-0200-00005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4" name="Line 521">
          <a:extLst>
            <a:ext uri="{FF2B5EF4-FFF2-40B4-BE49-F238E27FC236}">
              <a16:creationId xmlns:a16="http://schemas.microsoft.com/office/drawing/2014/main" id="{00000000-0008-0000-0200-00005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5" name="Line 522">
          <a:extLst>
            <a:ext uri="{FF2B5EF4-FFF2-40B4-BE49-F238E27FC236}">
              <a16:creationId xmlns:a16="http://schemas.microsoft.com/office/drawing/2014/main" id="{00000000-0008-0000-0200-00005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6" name="Line 523">
          <a:extLst>
            <a:ext uri="{FF2B5EF4-FFF2-40B4-BE49-F238E27FC236}">
              <a16:creationId xmlns:a16="http://schemas.microsoft.com/office/drawing/2014/main" id="{00000000-0008-0000-0200-00005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7" name="Line 524">
          <a:extLst>
            <a:ext uri="{FF2B5EF4-FFF2-40B4-BE49-F238E27FC236}">
              <a16:creationId xmlns:a16="http://schemas.microsoft.com/office/drawing/2014/main" id="{00000000-0008-0000-0200-00005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8" name="Line 525">
          <a:extLst>
            <a:ext uri="{FF2B5EF4-FFF2-40B4-BE49-F238E27FC236}">
              <a16:creationId xmlns:a16="http://schemas.microsoft.com/office/drawing/2014/main" id="{00000000-0008-0000-0200-00005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69" name="Line 526">
          <a:extLst>
            <a:ext uri="{FF2B5EF4-FFF2-40B4-BE49-F238E27FC236}">
              <a16:creationId xmlns:a16="http://schemas.microsoft.com/office/drawing/2014/main" id="{00000000-0008-0000-0200-00005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0" name="Line 527">
          <a:extLst>
            <a:ext uri="{FF2B5EF4-FFF2-40B4-BE49-F238E27FC236}">
              <a16:creationId xmlns:a16="http://schemas.microsoft.com/office/drawing/2014/main" id="{00000000-0008-0000-0200-00005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1" name="Line 528">
          <a:extLst>
            <a:ext uri="{FF2B5EF4-FFF2-40B4-BE49-F238E27FC236}">
              <a16:creationId xmlns:a16="http://schemas.microsoft.com/office/drawing/2014/main" id="{00000000-0008-0000-0200-00005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2" name="Line 529">
          <a:extLst>
            <a:ext uri="{FF2B5EF4-FFF2-40B4-BE49-F238E27FC236}">
              <a16:creationId xmlns:a16="http://schemas.microsoft.com/office/drawing/2014/main" id="{00000000-0008-0000-0200-00005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3" name="Line 530">
          <a:extLst>
            <a:ext uri="{FF2B5EF4-FFF2-40B4-BE49-F238E27FC236}">
              <a16:creationId xmlns:a16="http://schemas.microsoft.com/office/drawing/2014/main" id="{00000000-0008-0000-0200-00005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4" name="Line 531">
          <a:extLst>
            <a:ext uri="{FF2B5EF4-FFF2-40B4-BE49-F238E27FC236}">
              <a16:creationId xmlns:a16="http://schemas.microsoft.com/office/drawing/2014/main" id="{00000000-0008-0000-0200-00005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5" name="Line 532">
          <a:extLst>
            <a:ext uri="{FF2B5EF4-FFF2-40B4-BE49-F238E27FC236}">
              <a16:creationId xmlns:a16="http://schemas.microsoft.com/office/drawing/2014/main" id="{00000000-0008-0000-0200-00005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6" name="Line 533">
          <a:extLst>
            <a:ext uri="{FF2B5EF4-FFF2-40B4-BE49-F238E27FC236}">
              <a16:creationId xmlns:a16="http://schemas.microsoft.com/office/drawing/2014/main" id="{00000000-0008-0000-0200-00006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7" name="Line 534">
          <a:extLst>
            <a:ext uri="{FF2B5EF4-FFF2-40B4-BE49-F238E27FC236}">
              <a16:creationId xmlns:a16="http://schemas.microsoft.com/office/drawing/2014/main" id="{00000000-0008-0000-0200-00006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8" name="Line 535">
          <a:extLst>
            <a:ext uri="{FF2B5EF4-FFF2-40B4-BE49-F238E27FC236}">
              <a16:creationId xmlns:a16="http://schemas.microsoft.com/office/drawing/2014/main" id="{00000000-0008-0000-0200-00006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79" name="Line 536">
          <a:extLst>
            <a:ext uri="{FF2B5EF4-FFF2-40B4-BE49-F238E27FC236}">
              <a16:creationId xmlns:a16="http://schemas.microsoft.com/office/drawing/2014/main" id="{00000000-0008-0000-0200-00006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0" name="Line 537">
          <a:extLst>
            <a:ext uri="{FF2B5EF4-FFF2-40B4-BE49-F238E27FC236}">
              <a16:creationId xmlns:a16="http://schemas.microsoft.com/office/drawing/2014/main" id="{00000000-0008-0000-0200-00006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1" name="Line 538">
          <a:extLst>
            <a:ext uri="{FF2B5EF4-FFF2-40B4-BE49-F238E27FC236}">
              <a16:creationId xmlns:a16="http://schemas.microsoft.com/office/drawing/2014/main" id="{00000000-0008-0000-0200-00006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2" name="Line 539">
          <a:extLst>
            <a:ext uri="{FF2B5EF4-FFF2-40B4-BE49-F238E27FC236}">
              <a16:creationId xmlns:a16="http://schemas.microsoft.com/office/drawing/2014/main" id="{00000000-0008-0000-0200-00006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3" name="Line 540">
          <a:extLst>
            <a:ext uri="{FF2B5EF4-FFF2-40B4-BE49-F238E27FC236}">
              <a16:creationId xmlns:a16="http://schemas.microsoft.com/office/drawing/2014/main" id="{00000000-0008-0000-0200-00006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4" name="Line 541">
          <a:extLst>
            <a:ext uri="{FF2B5EF4-FFF2-40B4-BE49-F238E27FC236}">
              <a16:creationId xmlns:a16="http://schemas.microsoft.com/office/drawing/2014/main" id="{00000000-0008-0000-0200-00006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5" name="Line 542">
          <a:extLst>
            <a:ext uri="{FF2B5EF4-FFF2-40B4-BE49-F238E27FC236}">
              <a16:creationId xmlns:a16="http://schemas.microsoft.com/office/drawing/2014/main" id="{00000000-0008-0000-0200-00006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6" name="Line 543">
          <a:extLst>
            <a:ext uri="{FF2B5EF4-FFF2-40B4-BE49-F238E27FC236}">
              <a16:creationId xmlns:a16="http://schemas.microsoft.com/office/drawing/2014/main" id="{00000000-0008-0000-0200-00006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7" name="Line 544">
          <a:extLst>
            <a:ext uri="{FF2B5EF4-FFF2-40B4-BE49-F238E27FC236}">
              <a16:creationId xmlns:a16="http://schemas.microsoft.com/office/drawing/2014/main" id="{00000000-0008-0000-0200-00006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8" name="Line 545">
          <a:extLst>
            <a:ext uri="{FF2B5EF4-FFF2-40B4-BE49-F238E27FC236}">
              <a16:creationId xmlns:a16="http://schemas.microsoft.com/office/drawing/2014/main" id="{00000000-0008-0000-0200-00006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89" name="Line 546">
          <a:extLst>
            <a:ext uri="{FF2B5EF4-FFF2-40B4-BE49-F238E27FC236}">
              <a16:creationId xmlns:a16="http://schemas.microsoft.com/office/drawing/2014/main" id="{00000000-0008-0000-0200-00006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0" name="Line 547">
          <a:extLst>
            <a:ext uri="{FF2B5EF4-FFF2-40B4-BE49-F238E27FC236}">
              <a16:creationId xmlns:a16="http://schemas.microsoft.com/office/drawing/2014/main" id="{00000000-0008-0000-0200-00006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1" name="Line 548">
          <a:extLst>
            <a:ext uri="{FF2B5EF4-FFF2-40B4-BE49-F238E27FC236}">
              <a16:creationId xmlns:a16="http://schemas.microsoft.com/office/drawing/2014/main" id="{00000000-0008-0000-0200-00006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2" name="Line 549">
          <a:extLst>
            <a:ext uri="{FF2B5EF4-FFF2-40B4-BE49-F238E27FC236}">
              <a16:creationId xmlns:a16="http://schemas.microsoft.com/office/drawing/2014/main" id="{00000000-0008-0000-0200-00007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3" name="Line 550">
          <a:extLst>
            <a:ext uri="{FF2B5EF4-FFF2-40B4-BE49-F238E27FC236}">
              <a16:creationId xmlns:a16="http://schemas.microsoft.com/office/drawing/2014/main" id="{00000000-0008-0000-0200-00007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4" name="Line 551">
          <a:extLst>
            <a:ext uri="{FF2B5EF4-FFF2-40B4-BE49-F238E27FC236}">
              <a16:creationId xmlns:a16="http://schemas.microsoft.com/office/drawing/2014/main" id="{00000000-0008-0000-0200-00007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5" name="Line 552">
          <a:extLst>
            <a:ext uri="{FF2B5EF4-FFF2-40B4-BE49-F238E27FC236}">
              <a16:creationId xmlns:a16="http://schemas.microsoft.com/office/drawing/2014/main" id="{00000000-0008-0000-0200-00007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6" name="Line 553">
          <a:extLst>
            <a:ext uri="{FF2B5EF4-FFF2-40B4-BE49-F238E27FC236}">
              <a16:creationId xmlns:a16="http://schemas.microsoft.com/office/drawing/2014/main" id="{00000000-0008-0000-0200-00007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7" name="Line 554">
          <a:extLst>
            <a:ext uri="{FF2B5EF4-FFF2-40B4-BE49-F238E27FC236}">
              <a16:creationId xmlns:a16="http://schemas.microsoft.com/office/drawing/2014/main" id="{00000000-0008-0000-0200-00007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8" name="Line 555">
          <a:extLst>
            <a:ext uri="{FF2B5EF4-FFF2-40B4-BE49-F238E27FC236}">
              <a16:creationId xmlns:a16="http://schemas.microsoft.com/office/drawing/2014/main" id="{00000000-0008-0000-0200-00007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399" name="Line 556">
          <a:extLst>
            <a:ext uri="{FF2B5EF4-FFF2-40B4-BE49-F238E27FC236}">
              <a16:creationId xmlns:a16="http://schemas.microsoft.com/office/drawing/2014/main" id="{00000000-0008-0000-0200-00007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0" name="Line 557">
          <a:extLst>
            <a:ext uri="{FF2B5EF4-FFF2-40B4-BE49-F238E27FC236}">
              <a16:creationId xmlns:a16="http://schemas.microsoft.com/office/drawing/2014/main" id="{00000000-0008-0000-0200-00007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1" name="Line 558">
          <a:extLst>
            <a:ext uri="{FF2B5EF4-FFF2-40B4-BE49-F238E27FC236}">
              <a16:creationId xmlns:a16="http://schemas.microsoft.com/office/drawing/2014/main" id="{00000000-0008-0000-0200-00007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2" name="Line 559">
          <a:extLst>
            <a:ext uri="{FF2B5EF4-FFF2-40B4-BE49-F238E27FC236}">
              <a16:creationId xmlns:a16="http://schemas.microsoft.com/office/drawing/2014/main" id="{00000000-0008-0000-0200-00007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3" name="Line 560">
          <a:extLst>
            <a:ext uri="{FF2B5EF4-FFF2-40B4-BE49-F238E27FC236}">
              <a16:creationId xmlns:a16="http://schemas.microsoft.com/office/drawing/2014/main" id="{00000000-0008-0000-0200-00007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4" name="Line 561">
          <a:extLst>
            <a:ext uri="{FF2B5EF4-FFF2-40B4-BE49-F238E27FC236}">
              <a16:creationId xmlns:a16="http://schemas.microsoft.com/office/drawing/2014/main" id="{00000000-0008-0000-0200-00007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5" name="Line 562">
          <a:extLst>
            <a:ext uri="{FF2B5EF4-FFF2-40B4-BE49-F238E27FC236}">
              <a16:creationId xmlns:a16="http://schemas.microsoft.com/office/drawing/2014/main" id="{00000000-0008-0000-0200-00007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6" name="Line 563">
          <a:extLst>
            <a:ext uri="{FF2B5EF4-FFF2-40B4-BE49-F238E27FC236}">
              <a16:creationId xmlns:a16="http://schemas.microsoft.com/office/drawing/2014/main" id="{00000000-0008-0000-0200-00007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7" name="Line 564">
          <a:extLst>
            <a:ext uri="{FF2B5EF4-FFF2-40B4-BE49-F238E27FC236}">
              <a16:creationId xmlns:a16="http://schemas.microsoft.com/office/drawing/2014/main" id="{00000000-0008-0000-0200-00007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8" name="Line 565">
          <a:extLst>
            <a:ext uri="{FF2B5EF4-FFF2-40B4-BE49-F238E27FC236}">
              <a16:creationId xmlns:a16="http://schemas.microsoft.com/office/drawing/2014/main" id="{00000000-0008-0000-0200-00008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09" name="Line 566">
          <a:extLst>
            <a:ext uri="{FF2B5EF4-FFF2-40B4-BE49-F238E27FC236}">
              <a16:creationId xmlns:a16="http://schemas.microsoft.com/office/drawing/2014/main" id="{00000000-0008-0000-0200-00008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0" name="Line 567">
          <a:extLst>
            <a:ext uri="{FF2B5EF4-FFF2-40B4-BE49-F238E27FC236}">
              <a16:creationId xmlns:a16="http://schemas.microsoft.com/office/drawing/2014/main" id="{00000000-0008-0000-0200-00008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1" name="Line 568">
          <a:extLst>
            <a:ext uri="{FF2B5EF4-FFF2-40B4-BE49-F238E27FC236}">
              <a16:creationId xmlns:a16="http://schemas.microsoft.com/office/drawing/2014/main" id="{00000000-0008-0000-0200-00008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2" name="Line 569">
          <a:extLst>
            <a:ext uri="{FF2B5EF4-FFF2-40B4-BE49-F238E27FC236}">
              <a16:creationId xmlns:a16="http://schemas.microsoft.com/office/drawing/2014/main" id="{00000000-0008-0000-0200-00008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3" name="Line 570">
          <a:extLst>
            <a:ext uri="{FF2B5EF4-FFF2-40B4-BE49-F238E27FC236}">
              <a16:creationId xmlns:a16="http://schemas.microsoft.com/office/drawing/2014/main" id="{00000000-0008-0000-0200-00008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4" name="Line 571">
          <a:extLst>
            <a:ext uri="{FF2B5EF4-FFF2-40B4-BE49-F238E27FC236}">
              <a16:creationId xmlns:a16="http://schemas.microsoft.com/office/drawing/2014/main" id="{00000000-0008-0000-0200-00008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5" name="Line 572">
          <a:extLst>
            <a:ext uri="{FF2B5EF4-FFF2-40B4-BE49-F238E27FC236}">
              <a16:creationId xmlns:a16="http://schemas.microsoft.com/office/drawing/2014/main" id="{00000000-0008-0000-0200-00008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6" name="Line 573">
          <a:extLst>
            <a:ext uri="{FF2B5EF4-FFF2-40B4-BE49-F238E27FC236}">
              <a16:creationId xmlns:a16="http://schemas.microsoft.com/office/drawing/2014/main" id="{00000000-0008-0000-0200-00008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7" name="Line 574">
          <a:extLst>
            <a:ext uri="{FF2B5EF4-FFF2-40B4-BE49-F238E27FC236}">
              <a16:creationId xmlns:a16="http://schemas.microsoft.com/office/drawing/2014/main" id="{00000000-0008-0000-0200-00008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8" name="Line 575">
          <a:extLst>
            <a:ext uri="{FF2B5EF4-FFF2-40B4-BE49-F238E27FC236}">
              <a16:creationId xmlns:a16="http://schemas.microsoft.com/office/drawing/2014/main" id="{00000000-0008-0000-0200-00008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19" name="Line 576">
          <a:extLst>
            <a:ext uri="{FF2B5EF4-FFF2-40B4-BE49-F238E27FC236}">
              <a16:creationId xmlns:a16="http://schemas.microsoft.com/office/drawing/2014/main" id="{00000000-0008-0000-0200-00008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0" name="Line 577">
          <a:extLst>
            <a:ext uri="{FF2B5EF4-FFF2-40B4-BE49-F238E27FC236}">
              <a16:creationId xmlns:a16="http://schemas.microsoft.com/office/drawing/2014/main" id="{00000000-0008-0000-0200-00008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1" name="Line 578">
          <a:extLst>
            <a:ext uri="{FF2B5EF4-FFF2-40B4-BE49-F238E27FC236}">
              <a16:creationId xmlns:a16="http://schemas.microsoft.com/office/drawing/2014/main" id="{00000000-0008-0000-0200-00008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2" name="Line 579">
          <a:extLst>
            <a:ext uri="{FF2B5EF4-FFF2-40B4-BE49-F238E27FC236}">
              <a16:creationId xmlns:a16="http://schemas.microsoft.com/office/drawing/2014/main" id="{00000000-0008-0000-0200-00008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3" name="Line 580">
          <a:extLst>
            <a:ext uri="{FF2B5EF4-FFF2-40B4-BE49-F238E27FC236}">
              <a16:creationId xmlns:a16="http://schemas.microsoft.com/office/drawing/2014/main" id="{00000000-0008-0000-0200-00008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4" name="Line 581">
          <a:extLst>
            <a:ext uri="{FF2B5EF4-FFF2-40B4-BE49-F238E27FC236}">
              <a16:creationId xmlns:a16="http://schemas.microsoft.com/office/drawing/2014/main" id="{00000000-0008-0000-0200-00009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5" name="Line 582">
          <a:extLst>
            <a:ext uri="{FF2B5EF4-FFF2-40B4-BE49-F238E27FC236}">
              <a16:creationId xmlns:a16="http://schemas.microsoft.com/office/drawing/2014/main" id="{00000000-0008-0000-0200-00009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6" name="Line 583">
          <a:extLst>
            <a:ext uri="{FF2B5EF4-FFF2-40B4-BE49-F238E27FC236}">
              <a16:creationId xmlns:a16="http://schemas.microsoft.com/office/drawing/2014/main" id="{00000000-0008-0000-0200-00009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7" name="Line 584">
          <a:extLst>
            <a:ext uri="{FF2B5EF4-FFF2-40B4-BE49-F238E27FC236}">
              <a16:creationId xmlns:a16="http://schemas.microsoft.com/office/drawing/2014/main" id="{00000000-0008-0000-0200-00009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8" name="Line 585">
          <a:extLst>
            <a:ext uri="{FF2B5EF4-FFF2-40B4-BE49-F238E27FC236}">
              <a16:creationId xmlns:a16="http://schemas.microsoft.com/office/drawing/2014/main" id="{00000000-0008-0000-0200-00009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29" name="Line 586">
          <a:extLst>
            <a:ext uri="{FF2B5EF4-FFF2-40B4-BE49-F238E27FC236}">
              <a16:creationId xmlns:a16="http://schemas.microsoft.com/office/drawing/2014/main" id="{00000000-0008-0000-0200-00009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0" name="Line 587">
          <a:extLst>
            <a:ext uri="{FF2B5EF4-FFF2-40B4-BE49-F238E27FC236}">
              <a16:creationId xmlns:a16="http://schemas.microsoft.com/office/drawing/2014/main" id="{00000000-0008-0000-0200-00009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1" name="Line 588">
          <a:extLst>
            <a:ext uri="{FF2B5EF4-FFF2-40B4-BE49-F238E27FC236}">
              <a16:creationId xmlns:a16="http://schemas.microsoft.com/office/drawing/2014/main" id="{00000000-0008-0000-0200-00009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2" name="Line 589">
          <a:extLst>
            <a:ext uri="{FF2B5EF4-FFF2-40B4-BE49-F238E27FC236}">
              <a16:creationId xmlns:a16="http://schemas.microsoft.com/office/drawing/2014/main" id="{00000000-0008-0000-0200-00009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3" name="Line 590">
          <a:extLst>
            <a:ext uri="{FF2B5EF4-FFF2-40B4-BE49-F238E27FC236}">
              <a16:creationId xmlns:a16="http://schemas.microsoft.com/office/drawing/2014/main" id="{00000000-0008-0000-0200-00009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4" name="Line 591">
          <a:extLst>
            <a:ext uri="{FF2B5EF4-FFF2-40B4-BE49-F238E27FC236}">
              <a16:creationId xmlns:a16="http://schemas.microsoft.com/office/drawing/2014/main" id="{00000000-0008-0000-0200-00009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5" name="Line 592">
          <a:extLst>
            <a:ext uri="{FF2B5EF4-FFF2-40B4-BE49-F238E27FC236}">
              <a16:creationId xmlns:a16="http://schemas.microsoft.com/office/drawing/2014/main" id="{00000000-0008-0000-0200-00009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6" name="Line 593">
          <a:extLst>
            <a:ext uri="{FF2B5EF4-FFF2-40B4-BE49-F238E27FC236}">
              <a16:creationId xmlns:a16="http://schemas.microsoft.com/office/drawing/2014/main" id="{00000000-0008-0000-0200-00009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7" name="Line 594">
          <a:extLst>
            <a:ext uri="{FF2B5EF4-FFF2-40B4-BE49-F238E27FC236}">
              <a16:creationId xmlns:a16="http://schemas.microsoft.com/office/drawing/2014/main" id="{00000000-0008-0000-0200-00009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8" name="Line 595">
          <a:extLst>
            <a:ext uri="{FF2B5EF4-FFF2-40B4-BE49-F238E27FC236}">
              <a16:creationId xmlns:a16="http://schemas.microsoft.com/office/drawing/2014/main" id="{00000000-0008-0000-0200-00009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39" name="Line 596">
          <a:extLst>
            <a:ext uri="{FF2B5EF4-FFF2-40B4-BE49-F238E27FC236}">
              <a16:creationId xmlns:a16="http://schemas.microsoft.com/office/drawing/2014/main" id="{00000000-0008-0000-0200-00009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0" name="Line 597">
          <a:extLst>
            <a:ext uri="{FF2B5EF4-FFF2-40B4-BE49-F238E27FC236}">
              <a16:creationId xmlns:a16="http://schemas.microsoft.com/office/drawing/2014/main" id="{00000000-0008-0000-0200-0000A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1" name="Line 598">
          <a:extLst>
            <a:ext uri="{FF2B5EF4-FFF2-40B4-BE49-F238E27FC236}">
              <a16:creationId xmlns:a16="http://schemas.microsoft.com/office/drawing/2014/main" id="{00000000-0008-0000-0200-0000A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2" name="Line 599">
          <a:extLst>
            <a:ext uri="{FF2B5EF4-FFF2-40B4-BE49-F238E27FC236}">
              <a16:creationId xmlns:a16="http://schemas.microsoft.com/office/drawing/2014/main" id="{00000000-0008-0000-0200-0000A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3" name="Line 600">
          <a:extLst>
            <a:ext uri="{FF2B5EF4-FFF2-40B4-BE49-F238E27FC236}">
              <a16:creationId xmlns:a16="http://schemas.microsoft.com/office/drawing/2014/main" id="{00000000-0008-0000-0200-0000A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4" name="Line 601">
          <a:extLst>
            <a:ext uri="{FF2B5EF4-FFF2-40B4-BE49-F238E27FC236}">
              <a16:creationId xmlns:a16="http://schemas.microsoft.com/office/drawing/2014/main" id="{00000000-0008-0000-0200-0000A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5" name="Line 602">
          <a:extLst>
            <a:ext uri="{FF2B5EF4-FFF2-40B4-BE49-F238E27FC236}">
              <a16:creationId xmlns:a16="http://schemas.microsoft.com/office/drawing/2014/main" id="{00000000-0008-0000-0200-0000A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6" name="Line 603">
          <a:extLst>
            <a:ext uri="{FF2B5EF4-FFF2-40B4-BE49-F238E27FC236}">
              <a16:creationId xmlns:a16="http://schemas.microsoft.com/office/drawing/2014/main" id="{00000000-0008-0000-0200-0000A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7" name="Line 604">
          <a:extLst>
            <a:ext uri="{FF2B5EF4-FFF2-40B4-BE49-F238E27FC236}">
              <a16:creationId xmlns:a16="http://schemas.microsoft.com/office/drawing/2014/main" id="{00000000-0008-0000-0200-0000A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8" name="Line 605">
          <a:extLst>
            <a:ext uri="{FF2B5EF4-FFF2-40B4-BE49-F238E27FC236}">
              <a16:creationId xmlns:a16="http://schemas.microsoft.com/office/drawing/2014/main" id="{00000000-0008-0000-0200-0000A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49" name="Line 606">
          <a:extLst>
            <a:ext uri="{FF2B5EF4-FFF2-40B4-BE49-F238E27FC236}">
              <a16:creationId xmlns:a16="http://schemas.microsoft.com/office/drawing/2014/main" id="{00000000-0008-0000-0200-0000A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0" name="Line 607">
          <a:extLst>
            <a:ext uri="{FF2B5EF4-FFF2-40B4-BE49-F238E27FC236}">
              <a16:creationId xmlns:a16="http://schemas.microsoft.com/office/drawing/2014/main" id="{00000000-0008-0000-0200-0000A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1" name="Line 608">
          <a:extLst>
            <a:ext uri="{FF2B5EF4-FFF2-40B4-BE49-F238E27FC236}">
              <a16:creationId xmlns:a16="http://schemas.microsoft.com/office/drawing/2014/main" id="{00000000-0008-0000-0200-0000A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2" name="Line 609">
          <a:extLst>
            <a:ext uri="{FF2B5EF4-FFF2-40B4-BE49-F238E27FC236}">
              <a16:creationId xmlns:a16="http://schemas.microsoft.com/office/drawing/2014/main" id="{00000000-0008-0000-0200-0000A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3" name="Line 610">
          <a:extLst>
            <a:ext uri="{FF2B5EF4-FFF2-40B4-BE49-F238E27FC236}">
              <a16:creationId xmlns:a16="http://schemas.microsoft.com/office/drawing/2014/main" id="{00000000-0008-0000-0200-0000A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4" name="Line 611">
          <a:extLst>
            <a:ext uri="{FF2B5EF4-FFF2-40B4-BE49-F238E27FC236}">
              <a16:creationId xmlns:a16="http://schemas.microsoft.com/office/drawing/2014/main" id="{00000000-0008-0000-0200-0000A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5" name="Line 612">
          <a:extLst>
            <a:ext uri="{FF2B5EF4-FFF2-40B4-BE49-F238E27FC236}">
              <a16:creationId xmlns:a16="http://schemas.microsoft.com/office/drawing/2014/main" id="{00000000-0008-0000-0200-0000A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6" name="Line 613">
          <a:extLst>
            <a:ext uri="{FF2B5EF4-FFF2-40B4-BE49-F238E27FC236}">
              <a16:creationId xmlns:a16="http://schemas.microsoft.com/office/drawing/2014/main" id="{00000000-0008-0000-0200-0000B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7" name="Line 614">
          <a:extLst>
            <a:ext uri="{FF2B5EF4-FFF2-40B4-BE49-F238E27FC236}">
              <a16:creationId xmlns:a16="http://schemas.microsoft.com/office/drawing/2014/main" id="{00000000-0008-0000-0200-0000B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8" name="Line 615">
          <a:extLst>
            <a:ext uri="{FF2B5EF4-FFF2-40B4-BE49-F238E27FC236}">
              <a16:creationId xmlns:a16="http://schemas.microsoft.com/office/drawing/2014/main" id="{00000000-0008-0000-0200-0000B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59" name="Line 616">
          <a:extLst>
            <a:ext uri="{FF2B5EF4-FFF2-40B4-BE49-F238E27FC236}">
              <a16:creationId xmlns:a16="http://schemas.microsoft.com/office/drawing/2014/main" id="{00000000-0008-0000-0200-0000B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0" name="Line 617">
          <a:extLst>
            <a:ext uri="{FF2B5EF4-FFF2-40B4-BE49-F238E27FC236}">
              <a16:creationId xmlns:a16="http://schemas.microsoft.com/office/drawing/2014/main" id="{00000000-0008-0000-0200-0000B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1" name="Line 618">
          <a:extLst>
            <a:ext uri="{FF2B5EF4-FFF2-40B4-BE49-F238E27FC236}">
              <a16:creationId xmlns:a16="http://schemas.microsoft.com/office/drawing/2014/main" id="{00000000-0008-0000-0200-0000B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2" name="Line 619">
          <a:extLst>
            <a:ext uri="{FF2B5EF4-FFF2-40B4-BE49-F238E27FC236}">
              <a16:creationId xmlns:a16="http://schemas.microsoft.com/office/drawing/2014/main" id="{00000000-0008-0000-0200-0000B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3" name="Line 620">
          <a:extLst>
            <a:ext uri="{FF2B5EF4-FFF2-40B4-BE49-F238E27FC236}">
              <a16:creationId xmlns:a16="http://schemas.microsoft.com/office/drawing/2014/main" id="{00000000-0008-0000-0200-0000B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4" name="Line 621">
          <a:extLst>
            <a:ext uri="{FF2B5EF4-FFF2-40B4-BE49-F238E27FC236}">
              <a16:creationId xmlns:a16="http://schemas.microsoft.com/office/drawing/2014/main" id="{00000000-0008-0000-0200-0000B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5" name="Line 622">
          <a:extLst>
            <a:ext uri="{FF2B5EF4-FFF2-40B4-BE49-F238E27FC236}">
              <a16:creationId xmlns:a16="http://schemas.microsoft.com/office/drawing/2014/main" id="{00000000-0008-0000-0200-0000B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6" name="Line 623">
          <a:extLst>
            <a:ext uri="{FF2B5EF4-FFF2-40B4-BE49-F238E27FC236}">
              <a16:creationId xmlns:a16="http://schemas.microsoft.com/office/drawing/2014/main" id="{00000000-0008-0000-0200-0000B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7" name="Line 624">
          <a:extLst>
            <a:ext uri="{FF2B5EF4-FFF2-40B4-BE49-F238E27FC236}">
              <a16:creationId xmlns:a16="http://schemas.microsoft.com/office/drawing/2014/main" id="{00000000-0008-0000-0200-0000B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8" name="Line 625">
          <a:extLst>
            <a:ext uri="{FF2B5EF4-FFF2-40B4-BE49-F238E27FC236}">
              <a16:creationId xmlns:a16="http://schemas.microsoft.com/office/drawing/2014/main" id="{00000000-0008-0000-0200-0000B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69" name="Line 626">
          <a:extLst>
            <a:ext uri="{FF2B5EF4-FFF2-40B4-BE49-F238E27FC236}">
              <a16:creationId xmlns:a16="http://schemas.microsoft.com/office/drawing/2014/main" id="{00000000-0008-0000-0200-0000B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0" name="Line 627">
          <a:extLst>
            <a:ext uri="{FF2B5EF4-FFF2-40B4-BE49-F238E27FC236}">
              <a16:creationId xmlns:a16="http://schemas.microsoft.com/office/drawing/2014/main" id="{00000000-0008-0000-0200-0000B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1" name="Line 628">
          <a:extLst>
            <a:ext uri="{FF2B5EF4-FFF2-40B4-BE49-F238E27FC236}">
              <a16:creationId xmlns:a16="http://schemas.microsoft.com/office/drawing/2014/main" id="{00000000-0008-0000-0200-0000B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2" name="Line 629">
          <a:extLst>
            <a:ext uri="{FF2B5EF4-FFF2-40B4-BE49-F238E27FC236}">
              <a16:creationId xmlns:a16="http://schemas.microsoft.com/office/drawing/2014/main" id="{00000000-0008-0000-0200-0000C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3" name="Line 630">
          <a:extLst>
            <a:ext uri="{FF2B5EF4-FFF2-40B4-BE49-F238E27FC236}">
              <a16:creationId xmlns:a16="http://schemas.microsoft.com/office/drawing/2014/main" id="{00000000-0008-0000-0200-0000C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4" name="Line 631">
          <a:extLst>
            <a:ext uri="{FF2B5EF4-FFF2-40B4-BE49-F238E27FC236}">
              <a16:creationId xmlns:a16="http://schemas.microsoft.com/office/drawing/2014/main" id="{00000000-0008-0000-0200-0000C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5" name="Line 632">
          <a:extLst>
            <a:ext uri="{FF2B5EF4-FFF2-40B4-BE49-F238E27FC236}">
              <a16:creationId xmlns:a16="http://schemas.microsoft.com/office/drawing/2014/main" id="{00000000-0008-0000-0200-0000C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6" name="Line 633">
          <a:extLst>
            <a:ext uri="{FF2B5EF4-FFF2-40B4-BE49-F238E27FC236}">
              <a16:creationId xmlns:a16="http://schemas.microsoft.com/office/drawing/2014/main" id="{00000000-0008-0000-0200-0000C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7" name="Line 634">
          <a:extLst>
            <a:ext uri="{FF2B5EF4-FFF2-40B4-BE49-F238E27FC236}">
              <a16:creationId xmlns:a16="http://schemas.microsoft.com/office/drawing/2014/main" id="{00000000-0008-0000-0200-0000C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8" name="Line 635">
          <a:extLst>
            <a:ext uri="{FF2B5EF4-FFF2-40B4-BE49-F238E27FC236}">
              <a16:creationId xmlns:a16="http://schemas.microsoft.com/office/drawing/2014/main" id="{00000000-0008-0000-0200-0000C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79" name="Line 636">
          <a:extLst>
            <a:ext uri="{FF2B5EF4-FFF2-40B4-BE49-F238E27FC236}">
              <a16:creationId xmlns:a16="http://schemas.microsoft.com/office/drawing/2014/main" id="{00000000-0008-0000-0200-0000C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0" name="Line 637">
          <a:extLst>
            <a:ext uri="{FF2B5EF4-FFF2-40B4-BE49-F238E27FC236}">
              <a16:creationId xmlns:a16="http://schemas.microsoft.com/office/drawing/2014/main" id="{00000000-0008-0000-0200-0000C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1" name="Line 638">
          <a:extLst>
            <a:ext uri="{FF2B5EF4-FFF2-40B4-BE49-F238E27FC236}">
              <a16:creationId xmlns:a16="http://schemas.microsoft.com/office/drawing/2014/main" id="{00000000-0008-0000-0200-0000C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2" name="Line 639">
          <a:extLst>
            <a:ext uri="{FF2B5EF4-FFF2-40B4-BE49-F238E27FC236}">
              <a16:creationId xmlns:a16="http://schemas.microsoft.com/office/drawing/2014/main" id="{00000000-0008-0000-0200-0000C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3" name="Line 640">
          <a:extLst>
            <a:ext uri="{FF2B5EF4-FFF2-40B4-BE49-F238E27FC236}">
              <a16:creationId xmlns:a16="http://schemas.microsoft.com/office/drawing/2014/main" id="{00000000-0008-0000-0200-0000C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4" name="Line 641">
          <a:extLst>
            <a:ext uri="{FF2B5EF4-FFF2-40B4-BE49-F238E27FC236}">
              <a16:creationId xmlns:a16="http://schemas.microsoft.com/office/drawing/2014/main" id="{00000000-0008-0000-0200-0000C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5" name="Line 642">
          <a:extLst>
            <a:ext uri="{FF2B5EF4-FFF2-40B4-BE49-F238E27FC236}">
              <a16:creationId xmlns:a16="http://schemas.microsoft.com/office/drawing/2014/main" id="{00000000-0008-0000-0200-0000C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6" name="Line 643">
          <a:extLst>
            <a:ext uri="{FF2B5EF4-FFF2-40B4-BE49-F238E27FC236}">
              <a16:creationId xmlns:a16="http://schemas.microsoft.com/office/drawing/2014/main" id="{00000000-0008-0000-0200-0000C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7" name="Line 644">
          <a:extLst>
            <a:ext uri="{FF2B5EF4-FFF2-40B4-BE49-F238E27FC236}">
              <a16:creationId xmlns:a16="http://schemas.microsoft.com/office/drawing/2014/main" id="{00000000-0008-0000-0200-0000C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8" name="Line 645">
          <a:extLst>
            <a:ext uri="{FF2B5EF4-FFF2-40B4-BE49-F238E27FC236}">
              <a16:creationId xmlns:a16="http://schemas.microsoft.com/office/drawing/2014/main" id="{00000000-0008-0000-0200-0000D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89" name="Line 646">
          <a:extLst>
            <a:ext uri="{FF2B5EF4-FFF2-40B4-BE49-F238E27FC236}">
              <a16:creationId xmlns:a16="http://schemas.microsoft.com/office/drawing/2014/main" id="{00000000-0008-0000-0200-0000D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0" name="Line 647">
          <a:extLst>
            <a:ext uri="{FF2B5EF4-FFF2-40B4-BE49-F238E27FC236}">
              <a16:creationId xmlns:a16="http://schemas.microsoft.com/office/drawing/2014/main" id="{00000000-0008-0000-0200-0000D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1" name="Line 648">
          <a:extLst>
            <a:ext uri="{FF2B5EF4-FFF2-40B4-BE49-F238E27FC236}">
              <a16:creationId xmlns:a16="http://schemas.microsoft.com/office/drawing/2014/main" id="{00000000-0008-0000-0200-0000D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2" name="Line 649">
          <a:extLst>
            <a:ext uri="{FF2B5EF4-FFF2-40B4-BE49-F238E27FC236}">
              <a16:creationId xmlns:a16="http://schemas.microsoft.com/office/drawing/2014/main" id="{00000000-0008-0000-0200-0000D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3" name="Line 650">
          <a:extLst>
            <a:ext uri="{FF2B5EF4-FFF2-40B4-BE49-F238E27FC236}">
              <a16:creationId xmlns:a16="http://schemas.microsoft.com/office/drawing/2014/main" id="{00000000-0008-0000-0200-0000D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4" name="Line 651">
          <a:extLst>
            <a:ext uri="{FF2B5EF4-FFF2-40B4-BE49-F238E27FC236}">
              <a16:creationId xmlns:a16="http://schemas.microsoft.com/office/drawing/2014/main" id="{00000000-0008-0000-0200-0000D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5" name="Line 652">
          <a:extLst>
            <a:ext uri="{FF2B5EF4-FFF2-40B4-BE49-F238E27FC236}">
              <a16:creationId xmlns:a16="http://schemas.microsoft.com/office/drawing/2014/main" id="{00000000-0008-0000-0200-0000D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6" name="Line 653">
          <a:extLst>
            <a:ext uri="{FF2B5EF4-FFF2-40B4-BE49-F238E27FC236}">
              <a16:creationId xmlns:a16="http://schemas.microsoft.com/office/drawing/2014/main" id="{00000000-0008-0000-0200-0000D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7" name="Line 654">
          <a:extLst>
            <a:ext uri="{FF2B5EF4-FFF2-40B4-BE49-F238E27FC236}">
              <a16:creationId xmlns:a16="http://schemas.microsoft.com/office/drawing/2014/main" id="{00000000-0008-0000-0200-0000D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8" name="Line 655">
          <a:extLst>
            <a:ext uri="{FF2B5EF4-FFF2-40B4-BE49-F238E27FC236}">
              <a16:creationId xmlns:a16="http://schemas.microsoft.com/office/drawing/2014/main" id="{00000000-0008-0000-0200-0000D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499" name="Line 656">
          <a:extLst>
            <a:ext uri="{FF2B5EF4-FFF2-40B4-BE49-F238E27FC236}">
              <a16:creationId xmlns:a16="http://schemas.microsoft.com/office/drawing/2014/main" id="{00000000-0008-0000-0200-0000D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0" name="Line 657">
          <a:extLst>
            <a:ext uri="{FF2B5EF4-FFF2-40B4-BE49-F238E27FC236}">
              <a16:creationId xmlns:a16="http://schemas.microsoft.com/office/drawing/2014/main" id="{00000000-0008-0000-0200-0000D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1" name="Line 658">
          <a:extLst>
            <a:ext uri="{FF2B5EF4-FFF2-40B4-BE49-F238E27FC236}">
              <a16:creationId xmlns:a16="http://schemas.microsoft.com/office/drawing/2014/main" id="{00000000-0008-0000-0200-0000D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2" name="Line 659">
          <a:extLst>
            <a:ext uri="{FF2B5EF4-FFF2-40B4-BE49-F238E27FC236}">
              <a16:creationId xmlns:a16="http://schemas.microsoft.com/office/drawing/2014/main" id="{00000000-0008-0000-0200-0000D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3" name="Line 660">
          <a:extLst>
            <a:ext uri="{FF2B5EF4-FFF2-40B4-BE49-F238E27FC236}">
              <a16:creationId xmlns:a16="http://schemas.microsoft.com/office/drawing/2014/main" id="{00000000-0008-0000-0200-0000D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4" name="Line 661">
          <a:extLst>
            <a:ext uri="{FF2B5EF4-FFF2-40B4-BE49-F238E27FC236}">
              <a16:creationId xmlns:a16="http://schemas.microsoft.com/office/drawing/2014/main" id="{00000000-0008-0000-0200-0000E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5" name="Line 662">
          <a:extLst>
            <a:ext uri="{FF2B5EF4-FFF2-40B4-BE49-F238E27FC236}">
              <a16:creationId xmlns:a16="http://schemas.microsoft.com/office/drawing/2014/main" id="{00000000-0008-0000-0200-0000E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6" name="Line 663">
          <a:extLst>
            <a:ext uri="{FF2B5EF4-FFF2-40B4-BE49-F238E27FC236}">
              <a16:creationId xmlns:a16="http://schemas.microsoft.com/office/drawing/2014/main" id="{00000000-0008-0000-0200-0000E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7" name="Line 664">
          <a:extLst>
            <a:ext uri="{FF2B5EF4-FFF2-40B4-BE49-F238E27FC236}">
              <a16:creationId xmlns:a16="http://schemas.microsoft.com/office/drawing/2014/main" id="{00000000-0008-0000-0200-0000E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8" name="Line 665">
          <a:extLst>
            <a:ext uri="{FF2B5EF4-FFF2-40B4-BE49-F238E27FC236}">
              <a16:creationId xmlns:a16="http://schemas.microsoft.com/office/drawing/2014/main" id="{00000000-0008-0000-0200-0000E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09" name="Line 666">
          <a:extLst>
            <a:ext uri="{FF2B5EF4-FFF2-40B4-BE49-F238E27FC236}">
              <a16:creationId xmlns:a16="http://schemas.microsoft.com/office/drawing/2014/main" id="{00000000-0008-0000-0200-0000E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0" name="Line 667">
          <a:extLst>
            <a:ext uri="{FF2B5EF4-FFF2-40B4-BE49-F238E27FC236}">
              <a16:creationId xmlns:a16="http://schemas.microsoft.com/office/drawing/2014/main" id="{00000000-0008-0000-0200-0000E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1" name="Line 668">
          <a:extLst>
            <a:ext uri="{FF2B5EF4-FFF2-40B4-BE49-F238E27FC236}">
              <a16:creationId xmlns:a16="http://schemas.microsoft.com/office/drawing/2014/main" id="{00000000-0008-0000-0200-0000E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2" name="Line 669">
          <a:extLst>
            <a:ext uri="{FF2B5EF4-FFF2-40B4-BE49-F238E27FC236}">
              <a16:creationId xmlns:a16="http://schemas.microsoft.com/office/drawing/2014/main" id="{00000000-0008-0000-0200-0000E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3" name="Line 670">
          <a:extLst>
            <a:ext uri="{FF2B5EF4-FFF2-40B4-BE49-F238E27FC236}">
              <a16:creationId xmlns:a16="http://schemas.microsoft.com/office/drawing/2014/main" id="{00000000-0008-0000-0200-0000E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4" name="Line 671">
          <a:extLst>
            <a:ext uri="{FF2B5EF4-FFF2-40B4-BE49-F238E27FC236}">
              <a16:creationId xmlns:a16="http://schemas.microsoft.com/office/drawing/2014/main" id="{00000000-0008-0000-0200-0000E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5" name="Line 672">
          <a:extLst>
            <a:ext uri="{FF2B5EF4-FFF2-40B4-BE49-F238E27FC236}">
              <a16:creationId xmlns:a16="http://schemas.microsoft.com/office/drawing/2014/main" id="{00000000-0008-0000-0200-0000E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6" name="Line 673">
          <a:extLst>
            <a:ext uri="{FF2B5EF4-FFF2-40B4-BE49-F238E27FC236}">
              <a16:creationId xmlns:a16="http://schemas.microsoft.com/office/drawing/2014/main" id="{00000000-0008-0000-0200-0000E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7" name="Line 674">
          <a:extLst>
            <a:ext uri="{FF2B5EF4-FFF2-40B4-BE49-F238E27FC236}">
              <a16:creationId xmlns:a16="http://schemas.microsoft.com/office/drawing/2014/main" id="{00000000-0008-0000-0200-0000E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8" name="Line 675">
          <a:extLst>
            <a:ext uri="{FF2B5EF4-FFF2-40B4-BE49-F238E27FC236}">
              <a16:creationId xmlns:a16="http://schemas.microsoft.com/office/drawing/2014/main" id="{00000000-0008-0000-0200-0000E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19" name="Line 676">
          <a:extLst>
            <a:ext uri="{FF2B5EF4-FFF2-40B4-BE49-F238E27FC236}">
              <a16:creationId xmlns:a16="http://schemas.microsoft.com/office/drawing/2014/main" id="{00000000-0008-0000-0200-0000E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0" name="Line 677">
          <a:extLst>
            <a:ext uri="{FF2B5EF4-FFF2-40B4-BE49-F238E27FC236}">
              <a16:creationId xmlns:a16="http://schemas.microsoft.com/office/drawing/2014/main" id="{00000000-0008-0000-0200-0000F0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1" name="Line 678">
          <a:extLst>
            <a:ext uri="{FF2B5EF4-FFF2-40B4-BE49-F238E27FC236}">
              <a16:creationId xmlns:a16="http://schemas.microsoft.com/office/drawing/2014/main" id="{00000000-0008-0000-0200-0000F1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2" name="Line 679">
          <a:extLst>
            <a:ext uri="{FF2B5EF4-FFF2-40B4-BE49-F238E27FC236}">
              <a16:creationId xmlns:a16="http://schemas.microsoft.com/office/drawing/2014/main" id="{00000000-0008-0000-0200-0000F2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3" name="Line 680">
          <a:extLst>
            <a:ext uri="{FF2B5EF4-FFF2-40B4-BE49-F238E27FC236}">
              <a16:creationId xmlns:a16="http://schemas.microsoft.com/office/drawing/2014/main" id="{00000000-0008-0000-0200-0000F3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4" name="Line 681">
          <a:extLst>
            <a:ext uri="{FF2B5EF4-FFF2-40B4-BE49-F238E27FC236}">
              <a16:creationId xmlns:a16="http://schemas.microsoft.com/office/drawing/2014/main" id="{00000000-0008-0000-0200-0000F4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5" name="Line 682">
          <a:extLst>
            <a:ext uri="{FF2B5EF4-FFF2-40B4-BE49-F238E27FC236}">
              <a16:creationId xmlns:a16="http://schemas.microsoft.com/office/drawing/2014/main" id="{00000000-0008-0000-0200-0000F5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6" name="Line 683">
          <a:extLst>
            <a:ext uri="{FF2B5EF4-FFF2-40B4-BE49-F238E27FC236}">
              <a16:creationId xmlns:a16="http://schemas.microsoft.com/office/drawing/2014/main" id="{00000000-0008-0000-0200-0000F6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7" name="Line 684">
          <a:extLst>
            <a:ext uri="{FF2B5EF4-FFF2-40B4-BE49-F238E27FC236}">
              <a16:creationId xmlns:a16="http://schemas.microsoft.com/office/drawing/2014/main" id="{00000000-0008-0000-0200-0000F7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8" name="Line 685">
          <a:extLst>
            <a:ext uri="{FF2B5EF4-FFF2-40B4-BE49-F238E27FC236}">
              <a16:creationId xmlns:a16="http://schemas.microsoft.com/office/drawing/2014/main" id="{00000000-0008-0000-0200-0000F8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29" name="Line 686">
          <a:extLst>
            <a:ext uri="{FF2B5EF4-FFF2-40B4-BE49-F238E27FC236}">
              <a16:creationId xmlns:a16="http://schemas.microsoft.com/office/drawing/2014/main" id="{00000000-0008-0000-0200-0000F9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0" name="Line 687">
          <a:extLst>
            <a:ext uri="{FF2B5EF4-FFF2-40B4-BE49-F238E27FC236}">
              <a16:creationId xmlns:a16="http://schemas.microsoft.com/office/drawing/2014/main" id="{00000000-0008-0000-0200-0000FA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1" name="Line 688">
          <a:extLst>
            <a:ext uri="{FF2B5EF4-FFF2-40B4-BE49-F238E27FC236}">
              <a16:creationId xmlns:a16="http://schemas.microsoft.com/office/drawing/2014/main" id="{00000000-0008-0000-0200-0000FB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2" name="Line 689">
          <a:extLst>
            <a:ext uri="{FF2B5EF4-FFF2-40B4-BE49-F238E27FC236}">
              <a16:creationId xmlns:a16="http://schemas.microsoft.com/office/drawing/2014/main" id="{00000000-0008-0000-0200-0000FC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3" name="Line 690">
          <a:extLst>
            <a:ext uri="{FF2B5EF4-FFF2-40B4-BE49-F238E27FC236}">
              <a16:creationId xmlns:a16="http://schemas.microsoft.com/office/drawing/2014/main" id="{00000000-0008-0000-0200-0000FD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4" name="Line 691">
          <a:extLst>
            <a:ext uri="{FF2B5EF4-FFF2-40B4-BE49-F238E27FC236}">
              <a16:creationId xmlns:a16="http://schemas.microsoft.com/office/drawing/2014/main" id="{00000000-0008-0000-0200-0000FE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5" name="Line 692">
          <a:extLst>
            <a:ext uri="{FF2B5EF4-FFF2-40B4-BE49-F238E27FC236}">
              <a16:creationId xmlns:a16="http://schemas.microsoft.com/office/drawing/2014/main" id="{00000000-0008-0000-0200-0000FF05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6" name="Line 693">
          <a:extLst>
            <a:ext uri="{FF2B5EF4-FFF2-40B4-BE49-F238E27FC236}">
              <a16:creationId xmlns:a16="http://schemas.microsoft.com/office/drawing/2014/main" id="{00000000-0008-0000-0200-00000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7" name="Line 694">
          <a:extLst>
            <a:ext uri="{FF2B5EF4-FFF2-40B4-BE49-F238E27FC236}">
              <a16:creationId xmlns:a16="http://schemas.microsoft.com/office/drawing/2014/main" id="{00000000-0008-0000-0200-00000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8" name="Line 695">
          <a:extLst>
            <a:ext uri="{FF2B5EF4-FFF2-40B4-BE49-F238E27FC236}">
              <a16:creationId xmlns:a16="http://schemas.microsoft.com/office/drawing/2014/main" id="{00000000-0008-0000-0200-00000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39" name="Line 696">
          <a:extLst>
            <a:ext uri="{FF2B5EF4-FFF2-40B4-BE49-F238E27FC236}">
              <a16:creationId xmlns:a16="http://schemas.microsoft.com/office/drawing/2014/main" id="{00000000-0008-0000-0200-00000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0" name="Line 697">
          <a:extLst>
            <a:ext uri="{FF2B5EF4-FFF2-40B4-BE49-F238E27FC236}">
              <a16:creationId xmlns:a16="http://schemas.microsoft.com/office/drawing/2014/main" id="{00000000-0008-0000-0200-00000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1" name="Line 698">
          <a:extLst>
            <a:ext uri="{FF2B5EF4-FFF2-40B4-BE49-F238E27FC236}">
              <a16:creationId xmlns:a16="http://schemas.microsoft.com/office/drawing/2014/main" id="{00000000-0008-0000-0200-00000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2" name="Line 699">
          <a:extLst>
            <a:ext uri="{FF2B5EF4-FFF2-40B4-BE49-F238E27FC236}">
              <a16:creationId xmlns:a16="http://schemas.microsoft.com/office/drawing/2014/main" id="{00000000-0008-0000-0200-00000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3" name="Line 700">
          <a:extLst>
            <a:ext uri="{FF2B5EF4-FFF2-40B4-BE49-F238E27FC236}">
              <a16:creationId xmlns:a16="http://schemas.microsoft.com/office/drawing/2014/main" id="{00000000-0008-0000-0200-00000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4" name="Line 701">
          <a:extLst>
            <a:ext uri="{FF2B5EF4-FFF2-40B4-BE49-F238E27FC236}">
              <a16:creationId xmlns:a16="http://schemas.microsoft.com/office/drawing/2014/main" id="{00000000-0008-0000-0200-00000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5" name="Line 702">
          <a:extLst>
            <a:ext uri="{FF2B5EF4-FFF2-40B4-BE49-F238E27FC236}">
              <a16:creationId xmlns:a16="http://schemas.microsoft.com/office/drawing/2014/main" id="{00000000-0008-0000-0200-00000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6" name="Line 703">
          <a:extLst>
            <a:ext uri="{FF2B5EF4-FFF2-40B4-BE49-F238E27FC236}">
              <a16:creationId xmlns:a16="http://schemas.microsoft.com/office/drawing/2014/main" id="{00000000-0008-0000-0200-00000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7" name="Line 704">
          <a:extLst>
            <a:ext uri="{FF2B5EF4-FFF2-40B4-BE49-F238E27FC236}">
              <a16:creationId xmlns:a16="http://schemas.microsoft.com/office/drawing/2014/main" id="{00000000-0008-0000-0200-00000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8" name="Line 705">
          <a:extLst>
            <a:ext uri="{FF2B5EF4-FFF2-40B4-BE49-F238E27FC236}">
              <a16:creationId xmlns:a16="http://schemas.microsoft.com/office/drawing/2014/main" id="{00000000-0008-0000-0200-00000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49" name="Line 706">
          <a:extLst>
            <a:ext uri="{FF2B5EF4-FFF2-40B4-BE49-F238E27FC236}">
              <a16:creationId xmlns:a16="http://schemas.microsoft.com/office/drawing/2014/main" id="{00000000-0008-0000-0200-00000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0" name="Line 707">
          <a:extLst>
            <a:ext uri="{FF2B5EF4-FFF2-40B4-BE49-F238E27FC236}">
              <a16:creationId xmlns:a16="http://schemas.microsoft.com/office/drawing/2014/main" id="{00000000-0008-0000-0200-00000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1" name="Line 708">
          <a:extLst>
            <a:ext uri="{FF2B5EF4-FFF2-40B4-BE49-F238E27FC236}">
              <a16:creationId xmlns:a16="http://schemas.microsoft.com/office/drawing/2014/main" id="{00000000-0008-0000-0200-00000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2" name="Line 709">
          <a:extLst>
            <a:ext uri="{FF2B5EF4-FFF2-40B4-BE49-F238E27FC236}">
              <a16:creationId xmlns:a16="http://schemas.microsoft.com/office/drawing/2014/main" id="{00000000-0008-0000-0200-00001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3" name="Line 710">
          <a:extLst>
            <a:ext uri="{FF2B5EF4-FFF2-40B4-BE49-F238E27FC236}">
              <a16:creationId xmlns:a16="http://schemas.microsoft.com/office/drawing/2014/main" id="{00000000-0008-0000-0200-00001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4" name="Line 711">
          <a:extLst>
            <a:ext uri="{FF2B5EF4-FFF2-40B4-BE49-F238E27FC236}">
              <a16:creationId xmlns:a16="http://schemas.microsoft.com/office/drawing/2014/main" id="{00000000-0008-0000-0200-00001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5" name="Line 712">
          <a:extLst>
            <a:ext uri="{FF2B5EF4-FFF2-40B4-BE49-F238E27FC236}">
              <a16:creationId xmlns:a16="http://schemas.microsoft.com/office/drawing/2014/main" id="{00000000-0008-0000-0200-00001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6" name="Line 713">
          <a:extLst>
            <a:ext uri="{FF2B5EF4-FFF2-40B4-BE49-F238E27FC236}">
              <a16:creationId xmlns:a16="http://schemas.microsoft.com/office/drawing/2014/main" id="{00000000-0008-0000-0200-00001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7" name="Line 714">
          <a:extLst>
            <a:ext uri="{FF2B5EF4-FFF2-40B4-BE49-F238E27FC236}">
              <a16:creationId xmlns:a16="http://schemas.microsoft.com/office/drawing/2014/main" id="{00000000-0008-0000-0200-00001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8" name="Line 715">
          <a:extLst>
            <a:ext uri="{FF2B5EF4-FFF2-40B4-BE49-F238E27FC236}">
              <a16:creationId xmlns:a16="http://schemas.microsoft.com/office/drawing/2014/main" id="{00000000-0008-0000-0200-00001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59" name="Line 716">
          <a:extLst>
            <a:ext uri="{FF2B5EF4-FFF2-40B4-BE49-F238E27FC236}">
              <a16:creationId xmlns:a16="http://schemas.microsoft.com/office/drawing/2014/main" id="{00000000-0008-0000-0200-00001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0" name="Line 717">
          <a:extLst>
            <a:ext uri="{FF2B5EF4-FFF2-40B4-BE49-F238E27FC236}">
              <a16:creationId xmlns:a16="http://schemas.microsoft.com/office/drawing/2014/main" id="{00000000-0008-0000-0200-00001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1" name="Line 718">
          <a:extLst>
            <a:ext uri="{FF2B5EF4-FFF2-40B4-BE49-F238E27FC236}">
              <a16:creationId xmlns:a16="http://schemas.microsoft.com/office/drawing/2014/main" id="{00000000-0008-0000-0200-00001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2" name="Line 719">
          <a:extLst>
            <a:ext uri="{FF2B5EF4-FFF2-40B4-BE49-F238E27FC236}">
              <a16:creationId xmlns:a16="http://schemas.microsoft.com/office/drawing/2014/main" id="{00000000-0008-0000-0200-00001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3" name="Line 720">
          <a:extLst>
            <a:ext uri="{FF2B5EF4-FFF2-40B4-BE49-F238E27FC236}">
              <a16:creationId xmlns:a16="http://schemas.microsoft.com/office/drawing/2014/main" id="{00000000-0008-0000-0200-00001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4" name="Line 721">
          <a:extLst>
            <a:ext uri="{FF2B5EF4-FFF2-40B4-BE49-F238E27FC236}">
              <a16:creationId xmlns:a16="http://schemas.microsoft.com/office/drawing/2014/main" id="{00000000-0008-0000-0200-00001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5" name="Line 722">
          <a:extLst>
            <a:ext uri="{FF2B5EF4-FFF2-40B4-BE49-F238E27FC236}">
              <a16:creationId xmlns:a16="http://schemas.microsoft.com/office/drawing/2014/main" id="{00000000-0008-0000-0200-00001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6" name="Line 723">
          <a:extLst>
            <a:ext uri="{FF2B5EF4-FFF2-40B4-BE49-F238E27FC236}">
              <a16:creationId xmlns:a16="http://schemas.microsoft.com/office/drawing/2014/main" id="{00000000-0008-0000-0200-00001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7" name="Line 724">
          <a:extLst>
            <a:ext uri="{FF2B5EF4-FFF2-40B4-BE49-F238E27FC236}">
              <a16:creationId xmlns:a16="http://schemas.microsoft.com/office/drawing/2014/main" id="{00000000-0008-0000-0200-00001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8" name="Line 725">
          <a:extLst>
            <a:ext uri="{FF2B5EF4-FFF2-40B4-BE49-F238E27FC236}">
              <a16:creationId xmlns:a16="http://schemas.microsoft.com/office/drawing/2014/main" id="{00000000-0008-0000-0200-00002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69" name="Line 726">
          <a:extLst>
            <a:ext uri="{FF2B5EF4-FFF2-40B4-BE49-F238E27FC236}">
              <a16:creationId xmlns:a16="http://schemas.microsoft.com/office/drawing/2014/main" id="{00000000-0008-0000-0200-00002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0" name="Line 727">
          <a:extLst>
            <a:ext uri="{FF2B5EF4-FFF2-40B4-BE49-F238E27FC236}">
              <a16:creationId xmlns:a16="http://schemas.microsoft.com/office/drawing/2014/main" id="{00000000-0008-0000-0200-00002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1" name="Line 728">
          <a:extLst>
            <a:ext uri="{FF2B5EF4-FFF2-40B4-BE49-F238E27FC236}">
              <a16:creationId xmlns:a16="http://schemas.microsoft.com/office/drawing/2014/main" id="{00000000-0008-0000-0200-00002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2" name="Line 729">
          <a:extLst>
            <a:ext uri="{FF2B5EF4-FFF2-40B4-BE49-F238E27FC236}">
              <a16:creationId xmlns:a16="http://schemas.microsoft.com/office/drawing/2014/main" id="{00000000-0008-0000-0200-00002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3" name="Line 730">
          <a:extLst>
            <a:ext uri="{FF2B5EF4-FFF2-40B4-BE49-F238E27FC236}">
              <a16:creationId xmlns:a16="http://schemas.microsoft.com/office/drawing/2014/main" id="{00000000-0008-0000-0200-00002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4" name="Line 731">
          <a:extLst>
            <a:ext uri="{FF2B5EF4-FFF2-40B4-BE49-F238E27FC236}">
              <a16:creationId xmlns:a16="http://schemas.microsoft.com/office/drawing/2014/main" id="{00000000-0008-0000-0200-00002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5" name="Line 732">
          <a:extLst>
            <a:ext uri="{FF2B5EF4-FFF2-40B4-BE49-F238E27FC236}">
              <a16:creationId xmlns:a16="http://schemas.microsoft.com/office/drawing/2014/main" id="{00000000-0008-0000-0200-00002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6" name="Line 733">
          <a:extLst>
            <a:ext uri="{FF2B5EF4-FFF2-40B4-BE49-F238E27FC236}">
              <a16:creationId xmlns:a16="http://schemas.microsoft.com/office/drawing/2014/main" id="{00000000-0008-0000-0200-00002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7" name="Line 734">
          <a:extLst>
            <a:ext uri="{FF2B5EF4-FFF2-40B4-BE49-F238E27FC236}">
              <a16:creationId xmlns:a16="http://schemas.microsoft.com/office/drawing/2014/main" id="{00000000-0008-0000-0200-00002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8" name="Line 735">
          <a:extLst>
            <a:ext uri="{FF2B5EF4-FFF2-40B4-BE49-F238E27FC236}">
              <a16:creationId xmlns:a16="http://schemas.microsoft.com/office/drawing/2014/main" id="{00000000-0008-0000-0200-00002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79" name="Line 736">
          <a:extLst>
            <a:ext uri="{FF2B5EF4-FFF2-40B4-BE49-F238E27FC236}">
              <a16:creationId xmlns:a16="http://schemas.microsoft.com/office/drawing/2014/main" id="{00000000-0008-0000-0200-00002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0" name="Line 737">
          <a:extLst>
            <a:ext uri="{FF2B5EF4-FFF2-40B4-BE49-F238E27FC236}">
              <a16:creationId xmlns:a16="http://schemas.microsoft.com/office/drawing/2014/main" id="{00000000-0008-0000-0200-00002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1" name="Line 738">
          <a:extLst>
            <a:ext uri="{FF2B5EF4-FFF2-40B4-BE49-F238E27FC236}">
              <a16:creationId xmlns:a16="http://schemas.microsoft.com/office/drawing/2014/main" id="{00000000-0008-0000-0200-00002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2" name="Line 739">
          <a:extLst>
            <a:ext uri="{FF2B5EF4-FFF2-40B4-BE49-F238E27FC236}">
              <a16:creationId xmlns:a16="http://schemas.microsoft.com/office/drawing/2014/main" id="{00000000-0008-0000-0200-00002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3" name="Line 740">
          <a:extLst>
            <a:ext uri="{FF2B5EF4-FFF2-40B4-BE49-F238E27FC236}">
              <a16:creationId xmlns:a16="http://schemas.microsoft.com/office/drawing/2014/main" id="{00000000-0008-0000-0200-00002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4" name="Line 741">
          <a:extLst>
            <a:ext uri="{FF2B5EF4-FFF2-40B4-BE49-F238E27FC236}">
              <a16:creationId xmlns:a16="http://schemas.microsoft.com/office/drawing/2014/main" id="{00000000-0008-0000-0200-00003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5" name="Line 742">
          <a:extLst>
            <a:ext uri="{FF2B5EF4-FFF2-40B4-BE49-F238E27FC236}">
              <a16:creationId xmlns:a16="http://schemas.microsoft.com/office/drawing/2014/main" id="{00000000-0008-0000-0200-00003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6" name="Line 743">
          <a:extLst>
            <a:ext uri="{FF2B5EF4-FFF2-40B4-BE49-F238E27FC236}">
              <a16:creationId xmlns:a16="http://schemas.microsoft.com/office/drawing/2014/main" id="{00000000-0008-0000-0200-00003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7" name="Line 744">
          <a:extLst>
            <a:ext uri="{FF2B5EF4-FFF2-40B4-BE49-F238E27FC236}">
              <a16:creationId xmlns:a16="http://schemas.microsoft.com/office/drawing/2014/main" id="{00000000-0008-0000-0200-00003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8" name="Line 745">
          <a:extLst>
            <a:ext uri="{FF2B5EF4-FFF2-40B4-BE49-F238E27FC236}">
              <a16:creationId xmlns:a16="http://schemas.microsoft.com/office/drawing/2014/main" id="{00000000-0008-0000-0200-00003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89" name="Line 746">
          <a:extLst>
            <a:ext uri="{FF2B5EF4-FFF2-40B4-BE49-F238E27FC236}">
              <a16:creationId xmlns:a16="http://schemas.microsoft.com/office/drawing/2014/main" id="{00000000-0008-0000-0200-00003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0" name="Line 747">
          <a:extLst>
            <a:ext uri="{FF2B5EF4-FFF2-40B4-BE49-F238E27FC236}">
              <a16:creationId xmlns:a16="http://schemas.microsoft.com/office/drawing/2014/main" id="{00000000-0008-0000-0200-00003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1" name="Line 748">
          <a:extLst>
            <a:ext uri="{FF2B5EF4-FFF2-40B4-BE49-F238E27FC236}">
              <a16:creationId xmlns:a16="http://schemas.microsoft.com/office/drawing/2014/main" id="{00000000-0008-0000-0200-00003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2" name="Line 749">
          <a:extLst>
            <a:ext uri="{FF2B5EF4-FFF2-40B4-BE49-F238E27FC236}">
              <a16:creationId xmlns:a16="http://schemas.microsoft.com/office/drawing/2014/main" id="{00000000-0008-0000-0200-00003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3" name="Line 750">
          <a:extLst>
            <a:ext uri="{FF2B5EF4-FFF2-40B4-BE49-F238E27FC236}">
              <a16:creationId xmlns:a16="http://schemas.microsoft.com/office/drawing/2014/main" id="{00000000-0008-0000-0200-00003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4" name="Line 751">
          <a:extLst>
            <a:ext uri="{FF2B5EF4-FFF2-40B4-BE49-F238E27FC236}">
              <a16:creationId xmlns:a16="http://schemas.microsoft.com/office/drawing/2014/main" id="{00000000-0008-0000-0200-00003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5" name="Line 752">
          <a:extLst>
            <a:ext uri="{FF2B5EF4-FFF2-40B4-BE49-F238E27FC236}">
              <a16:creationId xmlns:a16="http://schemas.microsoft.com/office/drawing/2014/main" id="{00000000-0008-0000-0200-00003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6" name="Line 753">
          <a:extLst>
            <a:ext uri="{FF2B5EF4-FFF2-40B4-BE49-F238E27FC236}">
              <a16:creationId xmlns:a16="http://schemas.microsoft.com/office/drawing/2014/main" id="{00000000-0008-0000-0200-00003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7" name="Line 754">
          <a:extLst>
            <a:ext uri="{FF2B5EF4-FFF2-40B4-BE49-F238E27FC236}">
              <a16:creationId xmlns:a16="http://schemas.microsoft.com/office/drawing/2014/main" id="{00000000-0008-0000-0200-00003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8" name="Line 755">
          <a:extLst>
            <a:ext uri="{FF2B5EF4-FFF2-40B4-BE49-F238E27FC236}">
              <a16:creationId xmlns:a16="http://schemas.microsoft.com/office/drawing/2014/main" id="{00000000-0008-0000-0200-00003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599" name="Line 756">
          <a:extLst>
            <a:ext uri="{FF2B5EF4-FFF2-40B4-BE49-F238E27FC236}">
              <a16:creationId xmlns:a16="http://schemas.microsoft.com/office/drawing/2014/main" id="{00000000-0008-0000-0200-00003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0" name="Line 757">
          <a:extLst>
            <a:ext uri="{FF2B5EF4-FFF2-40B4-BE49-F238E27FC236}">
              <a16:creationId xmlns:a16="http://schemas.microsoft.com/office/drawing/2014/main" id="{00000000-0008-0000-0200-00004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1" name="Line 758">
          <a:extLst>
            <a:ext uri="{FF2B5EF4-FFF2-40B4-BE49-F238E27FC236}">
              <a16:creationId xmlns:a16="http://schemas.microsoft.com/office/drawing/2014/main" id="{00000000-0008-0000-0200-00004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2" name="Line 759">
          <a:extLst>
            <a:ext uri="{FF2B5EF4-FFF2-40B4-BE49-F238E27FC236}">
              <a16:creationId xmlns:a16="http://schemas.microsoft.com/office/drawing/2014/main" id="{00000000-0008-0000-0200-00004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3" name="Line 760">
          <a:extLst>
            <a:ext uri="{FF2B5EF4-FFF2-40B4-BE49-F238E27FC236}">
              <a16:creationId xmlns:a16="http://schemas.microsoft.com/office/drawing/2014/main" id="{00000000-0008-0000-0200-00004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4" name="Line 761">
          <a:extLst>
            <a:ext uri="{FF2B5EF4-FFF2-40B4-BE49-F238E27FC236}">
              <a16:creationId xmlns:a16="http://schemas.microsoft.com/office/drawing/2014/main" id="{00000000-0008-0000-0200-00004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5" name="Line 762">
          <a:extLst>
            <a:ext uri="{FF2B5EF4-FFF2-40B4-BE49-F238E27FC236}">
              <a16:creationId xmlns:a16="http://schemas.microsoft.com/office/drawing/2014/main" id="{00000000-0008-0000-0200-00004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6" name="Line 763">
          <a:extLst>
            <a:ext uri="{FF2B5EF4-FFF2-40B4-BE49-F238E27FC236}">
              <a16:creationId xmlns:a16="http://schemas.microsoft.com/office/drawing/2014/main" id="{00000000-0008-0000-0200-00004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7" name="Line 764">
          <a:extLst>
            <a:ext uri="{FF2B5EF4-FFF2-40B4-BE49-F238E27FC236}">
              <a16:creationId xmlns:a16="http://schemas.microsoft.com/office/drawing/2014/main" id="{00000000-0008-0000-0200-00004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8" name="Line 765">
          <a:extLst>
            <a:ext uri="{FF2B5EF4-FFF2-40B4-BE49-F238E27FC236}">
              <a16:creationId xmlns:a16="http://schemas.microsoft.com/office/drawing/2014/main" id="{00000000-0008-0000-0200-00004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09" name="Line 766">
          <a:extLst>
            <a:ext uri="{FF2B5EF4-FFF2-40B4-BE49-F238E27FC236}">
              <a16:creationId xmlns:a16="http://schemas.microsoft.com/office/drawing/2014/main" id="{00000000-0008-0000-0200-00004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0" name="Line 767">
          <a:extLst>
            <a:ext uri="{FF2B5EF4-FFF2-40B4-BE49-F238E27FC236}">
              <a16:creationId xmlns:a16="http://schemas.microsoft.com/office/drawing/2014/main" id="{00000000-0008-0000-0200-00004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1" name="Line 768">
          <a:extLst>
            <a:ext uri="{FF2B5EF4-FFF2-40B4-BE49-F238E27FC236}">
              <a16:creationId xmlns:a16="http://schemas.microsoft.com/office/drawing/2014/main" id="{00000000-0008-0000-0200-00004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2" name="Line 769">
          <a:extLst>
            <a:ext uri="{FF2B5EF4-FFF2-40B4-BE49-F238E27FC236}">
              <a16:creationId xmlns:a16="http://schemas.microsoft.com/office/drawing/2014/main" id="{00000000-0008-0000-0200-00004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3" name="Line 770">
          <a:extLst>
            <a:ext uri="{FF2B5EF4-FFF2-40B4-BE49-F238E27FC236}">
              <a16:creationId xmlns:a16="http://schemas.microsoft.com/office/drawing/2014/main" id="{00000000-0008-0000-0200-00004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4" name="Line 771">
          <a:extLst>
            <a:ext uri="{FF2B5EF4-FFF2-40B4-BE49-F238E27FC236}">
              <a16:creationId xmlns:a16="http://schemas.microsoft.com/office/drawing/2014/main" id="{00000000-0008-0000-0200-00004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5" name="Line 772">
          <a:extLst>
            <a:ext uri="{FF2B5EF4-FFF2-40B4-BE49-F238E27FC236}">
              <a16:creationId xmlns:a16="http://schemas.microsoft.com/office/drawing/2014/main" id="{00000000-0008-0000-0200-00004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6" name="Line 773">
          <a:extLst>
            <a:ext uri="{FF2B5EF4-FFF2-40B4-BE49-F238E27FC236}">
              <a16:creationId xmlns:a16="http://schemas.microsoft.com/office/drawing/2014/main" id="{00000000-0008-0000-0200-00005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7" name="Line 774">
          <a:extLst>
            <a:ext uri="{FF2B5EF4-FFF2-40B4-BE49-F238E27FC236}">
              <a16:creationId xmlns:a16="http://schemas.microsoft.com/office/drawing/2014/main" id="{00000000-0008-0000-0200-00005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8" name="Line 775">
          <a:extLst>
            <a:ext uri="{FF2B5EF4-FFF2-40B4-BE49-F238E27FC236}">
              <a16:creationId xmlns:a16="http://schemas.microsoft.com/office/drawing/2014/main" id="{00000000-0008-0000-0200-00005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19" name="Line 776">
          <a:extLst>
            <a:ext uri="{FF2B5EF4-FFF2-40B4-BE49-F238E27FC236}">
              <a16:creationId xmlns:a16="http://schemas.microsoft.com/office/drawing/2014/main" id="{00000000-0008-0000-0200-00005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0" name="Line 777">
          <a:extLst>
            <a:ext uri="{FF2B5EF4-FFF2-40B4-BE49-F238E27FC236}">
              <a16:creationId xmlns:a16="http://schemas.microsoft.com/office/drawing/2014/main" id="{00000000-0008-0000-0200-00005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1" name="Line 778">
          <a:extLst>
            <a:ext uri="{FF2B5EF4-FFF2-40B4-BE49-F238E27FC236}">
              <a16:creationId xmlns:a16="http://schemas.microsoft.com/office/drawing/2014/main" id="{00000000-0008-0000-0200-00005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2" name="Line 779">
          <a:extLst>
            <a:ext uri="{FF2B5EF4-FFF2-40B4-BE49-F238E27FC236}">
              <a16:creationId xmlns:a16="http://schemas.microsoft.com/office/drawing/2014/main" id="{00000000-0008-0000-0200-00005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3" name="Line 780">
          <a:extLst>
            <a:ext uri="{FF2B5EF4-FFF2-40B4-BE49-F238E27FC236}">
              <a16:creationId xmlns:a16="http://schemas.microsoft.com/office/drawing/2014/main" id="{00000000-0008-0000-0200-00005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4" name="Line 781">
          <a:extLst>
            <a:ext uri="{FF2B5EF4-FFF2-40B4-BE49-F238E27FC236}">
              <a16:creationId xmlns:a16="http://schemas.microsoft.com/office/drawing/2014/main" id="{00000000-0008-0000-0200-00005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5" name="Line 782">
          <a:extLst>
            <a:ext uri="{FF2B5EF4-FFF2-40B4-BE49-F238E27FC236}">
              <a16:creationId xmlns:a16="http://schemas.microsoft.com/office/drawing/2014/main" id="{00000000-0008-0000-0200-00005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6" name="Line 783">
          <a:extLst>
            <a:ext uri="{FF2B5EF4-FFF2-40B4-BE49-F238E27FC236}">
              <a16:creationId xmlns:a16="http://schemas.microsoft.com/office/drawing/2014/main" id="{00000000-0008-0000-0200-00005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7" name="Line 784">
          <a:extLst>
            <a:ext uri="{FF2B5EF4-FFF2-40B4-BE49-F238E27FC236}">
              <a16:creationId xmlns:a16="http://schemas.microsoft.com/office/drawing/2014/main" id="{00000000-0008-0000-0200-00005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8" name="Line 785">
          <a:extLst>
            <a:ext uri="{FF2B5EF4-FFF2-40B4-BE49-F238E27FC236}">
              <a16:creationId xmlns:a16="http://schemas.microsoft.com/office/drawing/2014/main" id="{00000000-0008-0000-0200-00005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29" name="Line 786">
          <a:extLst>
            <a:ext uri="{FF2B5EF4-FFF2-40B4-BE49-F238E27FC236}">
              <a16:creationId xmlns:a16="http://schemas.microsoft.com/office/drawing/2014/main" id="{00000000-0008-0000-0200-00005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0" name="Line 787">
          <a:extLst>
            <a:ext uri="{FF2B5EF4-FFF2-40B4-BE49-F238E27FC236}">
              <a16:creationId xmlns:a16="http://schemas.microsoft.com/office/drawing/2014/main" id="{00000000-0008-0000-0200-00005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1" name="Line 788">
          <a:extLst>
            <a:ext uri="{FF2B5EF4-FFF2-40B4-BE49-F238E27FC236}">
              <a16:creationId xmlns:a16="http://schemas.microsoft.com/office/drawing/2014/main" id="{00000000-0008-0000-0200-00005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2" name="Line 789">
          <a:extLst>
            <a:ext uri="{FF2B5EF4-FFF2-40B4-BE49-F238E27FC236}">
              <a16:creationId xmlns:a16="http://schemas.microsoft.com/office/drawing/2014/main" id="{00000000-0008-0000-0200-00006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3" name="Line 790">
          <a:extLst>
            <a:ext uri="{FF2B5EF4-FFF2-40B4-BE49-F238E27FC236}">
              <a16:creationId xmlns:a16="http://schemas.microsoft.com/office/drawing/2014/main" id="{00000000-0008-0000-0200-00006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4" name="Line 791">
          <a:extLst>
            <a:ext uri="{FF2B5EF4-FFF2-40B4-BE49-F238E27FC236}">
              <a16:creationId xmlns:a16="http://schemas.microsoft.com/office/drawing/2014/main" id="{00000000-0008-0000-0200-00006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5" name="Line 792">
          <a:extLst>
            <a:ext uri="{FF2B5EF4-FFF2-40B4-BE49-F238E27FC236}">
              <a16:creationId xmlns:a16="http://schemas.microsoft.com/office/drawing/2014/main" id="{00000000-0008-0000-0200-00006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6" name="Line 793">
          <a:extLst>
            <a:ext uri="{FF2B5EF4-FFF2-40B4-BE49-F238E27FC236}">
              <a16:creationId xmlns:a16="http://schemas.microsoft.com/office/drawing/2014/main" id="{00000000-0008-0000-0200-00006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7" name="Line 794">
          <a:extLst>
            <a:ext uri="{FF2B5EF4-FFF2-40B4-BE49-F238E27FC236}">
              <a16:creationId xmlns:a16="http://schemas.microsoft.com/office/drawing/2014/main" id="{00000000-0008-0000-0200-00006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8" name="Line 795">
          <a:extLst>
            <a:ext uri="{FF2B5EF4-FFF2-40B4-BE49-F238E27FC236}">
              <a16:creationId xmlns:a16="http://schemas.microsoft.com/office/drawing/2014/main" id="{00000000-0008-0000-0200-00006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39" name="Line 796">
          <a:extLst>
            <a:ext uri="{FF2B5EF4-FFF2-40B4-BE49-F238E27FC236}">
              <a16:creationId xmlns:a16="http://schemas.microsoft.com/office/drawing/2014/main" id="{00000000-0008-0000-0200-00006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0" name="Line 797">
          <a:extLst>
            <a:ext uri="{FF2B5EF4-FFF2-40B4-BE49-F238E27FC236}">
              <a16:creationId xmlns:a16="http://schemas.microsoft.com/office/drawing/2014/main" id="{00000000-0008-0000-0200-00006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1" name="Line 798">
          <a:extLst>
            <a:ext uri="{FF2B5EF4-FFF2-40B4-BE49-F238E27FC236}">
              <a16:creationId xmlns:a16="http://schemas.microsoft.com/office/drawing/2014/main" id="{00000000-0008-0000-0200-00006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2" name="Line 799">
          <a:extLst>
            <a:ext uri="{FF2B5EF4-FFF2-40B4-BE49-F238E27FC236}">
              <a16:creationId xmlns:a16="http://schemas.microsoft.com/office/drawing/2014/main" id="{00000000-0008-0000-0200-00006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3" name="Line 800">
          <a:extLst>
            <a:ext uri="{FF2B5EF4-FFF2-40B4-BE49-F238E27FC236}">
              <a16:creationId xmlns:a16="http://schemas.microsoft.com/office/drawing/2014/main" id="{00000000-0008-0000-0200-00006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4" name="Line 801">
          <a:extLst>
            <a:ext uri="{FF2B5EF4-FFF2-40B4-BE49-F238E27FC236}">
              <a16:creationId xmlns:a16="http://schemas.microsoft.com/office/drawing/2014/main" id="{00000000-0008-0000-0200-00006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5" name="Line 802">
          <a:extLst>
            <a:ext uri="{FF2B5EF4-FFF2-40B4-BE49-F238E27FC236}">
              <a16:creationId xmlns:a16="http://schemas.microsoft.com/office/drawing/2014/main" id="{00000000-0008-0000-0200-00006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6" name="Line 803">
          <a:extLst>
            <a:ext uri="{FF2B5EF4-FFF2-40B4-BE49-F238E27FC236}">
              <a16:creationId xmlns:a16="http://schemas.microsoft.com/office/drawing/2014/main" id="{00000000-0008-0000-0200-00006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7" name="Line 804">
          <a:extLst>
            <a:ext uri="{FF2B5EF4-FFF2-40B4-BE49-F238E27FC236}">
              <a16:creationId xmlns:a16="http://schemas.microsoft.com/office/drawing/2014/main" id="{00000000-0008-0000-0200-00006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8" name="Line 805">
          <a:extLst>
            <a:ext uri="{FF2B5EF4-FFF2-40B4-BE49-F238E27FC236}">
              <a16:creationId xmlns:a16="http://schemas.microsoft.com/office/drawing/2014/main" id="{00000000-0008-0000-0200-00007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49" name="Line 806">
          <a:extLst>
            <a:ext uri="{FF2B5EF4-FFF2-40B4-BE49-F238E27FC236}">
              <a16:creationId xmlns:a16="http://schemas.microsoft.com/office/drawing/2014/main" id="{00000000-0008-0000-0200-00007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0" name="Line 807">
          <a:extLst>
            <a:ext uri="{FF2B5EF4-FFF2-40B4-BE49-F238E27FC236}">
              <a16:creationId xmlns:a16="http://schemas.microsoft.com/office/drawing/2014/main" id="{00000000-0008-0000-0200-00007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1" name="Line 808">
          <a:extLst>
            <a:ext uri="{FF2B5EF4-FFF2-40B4-BE49-F238E27FC236}">
              <a16:creationId xmlns:a16="http://schemas.microsoft.com/office/drawing/2014/main" id="{00000000-0008-0000-0200-00007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2" name="Line 809">
          <a:extLst>
            <a:ext uri="{FF2B5EF4-FFF2-40B4-BE49-F238E27FC236}">
              <a16:creationId xmlns:a16="http://schemas.microsoft.com/office/drawing/2014/main" id="{00000000-0008-0000-0200-00007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3" name="Line 810">
          <a:extLst>
            <a:ext uri="{FF2B5EF4-FFF2-40B4-BE49-F238E27FC236}">
              <a16:creationId xmlns:a16="http://schemas.microsoft.com/office/drawing/2014/main" id="{00000000-0008-0000-0200-00007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4" name="Line 811">
          <a:extLst>
            <a:ext uri="{FF2B5EF4-FFF2-40B4-BE49-F238E27FC236}">
              <a16:creationId xmlns:a16="http://schemas.microsoft.com/office/drawing/2014/main" id="{00000000-0008-0000-0200-00007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5" name="Line 812">
          <a:extLst>
            <a:ext uri="{FF2B5EF4-FFF2-40B4-BE49-F238E27FC236}">
              <a16:creationId xmlns:a16="http://schemas.microsoft.com/office/drawing/2014/main" id="{00000000-0008-0000-0200-00007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6" name="Line 813">
          <a:extLst>
            <a:ext uri="{FF2B5EF4-FFF2-40B4-BE49-F238E27FC236}">
              <a16:creationId xmlns:a16="http://schemas.microsoft.com/office/drawing/2014/main" id="{00000000-0008-0000-0200-00007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7" name="Line 814">
          <a:extLst>
            <a:ext uri="{FF2B5EF4-FFF2-40B4-BE49-F238E27FC236}">
              <a16:creationId xmlns:a16="http://schemas.microsoft.com/office/drawing/2014/main" id="{00000000-0008-0000-0200-00007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8" name="Line 815">
          <a:extLst>
            <a:ext uri="{FF2B5EF4-FFF2-40B4-BE49-F238E27FC236}">
              <a16:creationId xmlns:a16="http://schemas.microsoft.com/office/drawing/2014/main" id="{00000000-0008-0000-0200-00007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59" name="Line 816">
          <a:extLst>
            <a:ext uri="{FF2B5EF4-FFF2-40B4-BE49-F238E27FC236}">
              <a16:creationId xmlns:a16="http://schemas.microsoft.com/office/drawing/2014/main" id="{00000000-0008-0000-0200-00007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0" name="Line 817">
          <a:extLst>
            <a:ext uri="{FF2B5EF4-FFF2-40B4-BE49-F238E27FC236}">
              <a16:creationId xmlns:a16="http://schemas.microsoft.com/office/drawing/2014/main" id="{00000000-0008-0000-0200-00007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1" name="Line 818">
          <a:extLst>
            <a:ext uri="{FF2B5EF4-FFF2-40B4-BE49-F238E27FC236}">
              <a16:creationId xmlns:a16="http://schemas.microsoft.com/office/drawing/2014/main" id="{00000000-0008-0000-0200-00007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2" name="Line 819">
          <a:extLst>
            <a:ext uri="{FF2B5EF4-FFF2-40B4-BE49-F238E27FC236}">
              <a16:creationId xmlns:a16="http://schemas.microsoft.com/office/drawing/2014/main" id="{00000000-0008-0000-0200-00007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3" name="Line 820">
          <a:extLst>
            <a:ext uri="{FF2B5EF4-FFF2-40B4-BE49-F238E27FC236}">
              <a16:creationId xmlns:a16="http://schemas.microsoft.com/office/drawing/2014/main" id="{00000000-0008-0000-0200-00007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4" name="Line 821">
          <a:extLst>
            <a:ext uri="{FF2B5EF4-FFF2-40B4-BE49-F238E27FC236}">
              <a16:creationId xmlns:a16="http://schemas.microsoft.com/office/drawing/2014/main" id="{00000000-0008-0000-0200-00008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5" name="Line 822">
          <a:extLst>
            <a:ext uri="{FF2B5EF4-FFF2-40B4-BE49-F238E27FC236}">
              <a16:creationId xmlns:a16="http://schemas.microsoft.com/office/drawing/2014/main" id="{00000000-0008-0000-0200-00008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6" name="Line 823">
          <a:extLst>
            <a:ext uri="{FF2B5EF4-FFF2-40B4-BE49-F238E27FC236}">
              <a16:creationId xmlns:a16="http://schemas.microsoft.com/office/drawing/2014/main" id="{00000000-0008-0000-0200-00008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7" name="Line 824">
          <a:extLst>
            <a:ext uri="{FF2B5EF4-FFF2-40B4-BE49-F238E27FC236}">
              <a16:creationId xmlns:a16="http://schemas.microsoft.com/office/drawing/2014/main" id="{00000000-0008-0000-0200-00008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8" name="Line 825">
          <a:extLst>
            <a:ext uri="{FF2B5EF4-FFF2-40B4-BE49-F238E27FC236}">
              <a16:creationId xmlns:a16="http://schemas.microsoft.com/office/drawing/2014/main" id="{00000000-0008-0000-0200-00008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69" name="Line 826">
          <a:extLst>
            <a:ext uri="{FF2B5EF4-FFF2-40B4-BE49-F238E27FC236}">
              <a16:creationId xmlns:a16="http://schemas.microsoft.com/office/drawing/2014/main" id="{00000000-0008-0000-0200-00008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0" name="Line 827">
          <a:extLst>
            <a:ext uri="{FF2B5EF4-FFF2-40B4-BE49-F238E27FC236}">
              <a16:creationId xmlns:a16="http://schemas.microsoft.com/office/drawing/2014/main" id="{00000000-0008-0000-0200-00008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1" name="Line 828">
          <a:extLst>
            <a:ext uri="{FF2B5EF4-FFF2-40B4-BE49-F238E27FC236}">
              <a16:creationId xmlns:a16="http://schemas.microsoft.com/office/drawing/2014/main" id="{00000000-0008-0000-0200-00008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2" name="Line 829">
          <a:extLst>
            <a:ext uri="{FF2B5EF4-FFF2-40B4-BE49-F238E27FC236}">
              <a16:creationId xmlns:a16="http://schemas.microsoft.com/office/drawing/2014/main" id="{00000000-0008-0000-0200-00008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3" name="Line 830">
          <a:extLst>
            <a:ext uri="{FF2B5EF4-FFF2-40B4-BE49-F238E27FC236}">
              <a16:creationId xmlns:a16="http://schemas.microsoft.com/office/drawing/2014/main" id="{00000000-0008-0000-0200-00008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4" name="Line 831">
          <a:extLst>
            <a:ext uri="{FF2B5EF4-FFF2-40B4-BE49-F238E27FC236}">
              <a16:creationId xmlns:a16="http://schemas.microsoft.com/office/drawing/2014/main" id="{00000000-0008-0000-0200-00008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5" name="Line 832">
          <a:extLst>
            <a:ext uri="{FF2B5EF4-FFF2-40B4-BE49-F238E27FC236}">
              <a16:creationId xmlns:a16="http://schemas.microsoft.com/office/drawing/2014/main" id="{00000000-0008-0000-0200-00008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6" name="Line 833">
          <a:extLst>
            <a:ext uri="{FF2B5EF4-FFF2-40B4-BE49-F238E27FC236}">
              <a16:creationId xmlns:a16="http://schemas.microsoft.com/office/drawing/2014/main" id="{00000000-0008-0000-0200-00008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7" name="Line 834">
          <a:extLst>
            <a:ext uri="{FF2B5EF4-FFF2-40B4-BE49-F238E27FC236}">
              <a16:creationId xmlns:a16="http://schemas.microsoft.com/office/drawing/2014/main" id="{00000000-0008-0000-0200-00008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8" name="Line 835">
          <a:extLst>
            <a:ext uri="{FF2B5EF4-FFF2-40B4-BE49-F238E27FC236}">
              <a16:creationId xmlns:a16="http://schemas.microsoft.com/office/drawing/2014/main" id="{00000000-0008-0000-0200-00008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79" name="Line 836">
          <a:extLst>
            <a:ext uri="{FF2B5EF4-FFF2-40B4-BE49-F238E27FC236}">
              <a16:creationId xmlns:a16="http://schemas.microsoft.com/office/drawing/2014/main" id="{00000000-0008-0000-0200-00008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0" name="Line 837">
          <a:extLst>
            <a:ext uri="{FF2B5EF4-FFF2-40B4-BE49-F238E27FC236}">
              <a16:creationId xmlns:a16="http://schemas.microsoft.com/office/drawing/2014/main" id="{00000000-0008-0000-0200-00009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1" name="Line 838">
          <a:extLst>
            <a:ext uri="{FF2B5EF4-FFF2-40B4-BE49-F238E27FC236}">
              <a16:creationId xmlns:a16="http://schemas.microsoft.com/office/drawing/2014/main" id="{00000000-0008-0000-0200-00009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2" name="Line 839">
          <a:extLst>
            <a:ext uri="{FF2B5EF4-FFF2-40B4-BE49-F238E27FC236}">
              <a16:creationId xmlns:a16="http://schemas.microsoft.com/office/drawing/2014/main" id="{00000000-0008-0000-0200-00009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3" name="Line 840">
          <a:extLst>
            <a:ext uri="{FF2B5EF4-FFF2-40B4-BE49-F238E27FC236}">
              <a16:creationId xmlns:a16="http://schemas.microsoft.com/office/drawing/2014/main" id="{00000000-0008-0000-0200-00009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4" name="Line 841">
          <a:extLst>
            <a:ext uri="{FF2B5EF4-FFF2-40B4-BE49-F238E27FC236}">
              <a16:creationId xmlns:a16="http://schemas.microsoft.com/office/drawing/2014/main" id="{00000000-0008-0000-0200-00009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5" name="Line 842">
          <a:extLst>
            <a:ext uri="{FF2B5EF4-FFF2-40B4-BE49-F238E27FC236}">
              <a16:creationId xmlns:a16="http://schemas.microsoft.com/office/drawing/2014/main" id="{00000000-0008-0000-0200-00009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6" name="Line 843">
          <a:extLst>
            <a:ext uri="{FF2B5EF4-FFF2-40B4-BE49-F238E27FC236}">
              <a16:creationId xmlns:a16="http://schemas.microsoft.com/office/drawing/2014/main" id="{00000000-0008-0000-0200-00009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7" name="Line 844">
          <a:extLst>
            <a:ext uri="{FF2B5EF4-FFF2-40B4-BE49-F238E27FC236}">
              <a16:creationId xmlns:a16="http://schemas.microsoft.com/office/drawing/2014/main" id="{00000000-0008-0000-0200-00009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8" name="Line 845">
          <a:extLst>
            <a:ext uri="{FF2B5EF4-FFF2-40B4-BE49-F238E27FC236}">
              <a16:creationId xmlns:a16="http://schemas.microsoft.com/office/drawing/2014/main" id="{00000000-0008-0000-0200-00009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89" name="Line 846">
          <a:extLst>
            <a:ext uri="{FF2B5EF4-FFF2-40B4-BE49-F238E27FC236}">
              <a16:creationId xmlns:a16="http://schemas.microsoft.com/office/drawing/2014/main" id="{00000000-0008-0000-0200-00009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0" name="Line 847">
          <a:extLst>
            <a:ext uri="{FF2B5EF4-FFF2-40B4-BE49-F238E27FC236}">
              <a16:creationId xmlns:a16="http://schemas.microsoft.com/office/drawing/2014/main" id="{00000000-0008-0000-0200-00009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1" name="Line 848">
          <a:extLst>
            <a:ext uri="{FF2B5EF4-FFF2-40B4-BE49-F238E27FC236}">
              <a16:creationId xmlns:a16="http://schemas.microsoft.com/office/drawing/2014/main" id="{00000000-0008-0000-0200-00009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2" name="Line 849">
          <a:extLst>
            <a:ext uri="{FF2B5EF4-FFF2-40B4-BE49-F238E27FC236}">
              <a16:creationId xmlns:a16="http://schemas.microsoft.com/office/drawing/2014/main" id="{00000000-0008-0000-0200-00009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3" name="Line 850">
          <a:extLst>
            <a:ext uri="{FF2B5EF4-FFF2-40B4-BE49-F238E27FC236}">
              <a16:creationId xmlns:a16="http://schemas.microsoft.com/office/drawing/2014/main" id="{00000000-0008-0000-0200-00009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4" name="Line 851">
          <a:extLst>
            <a:ext uri="{FF2B5EF4-FFF2-40B4-BE49-F238E27FC236}">
              <a16:creationId xmlns:a16="http://schemas.microsoft.com/office/drawing/2014/main" id="{00000000-0008-0000-0200-00009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5" name="Line 852">
          <a:extLst>
            <a:ext uri="{FF2B5EF4-FFF2-40B4-BE49-F238E27FC236}">
              <a16:creationId xmlns:a16="http://schemas.microsoft.com/office/drawing/2014/main" id="{00000000-0008-0000-0200-00009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6" name="Line 853">
          <a:extLst>
            <a:ext uri="{FF2B5EF4-FFF2-40B4-BE49-F238E27FC236}">
              <a16:creationId xmlns:a16="http://schemas.microsoft.com/office/drawing/2014/main" id="{00000000-0008-0000-0200-0000A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7" name="Line 854">
          <a:extLst>
            <a:ext uri="{FF2B5EF4-FFF2-40B4-BE49-F238E27FC236}">
              <a16:creationId xmlns:a16="http://schemas.microsoft.com/office/drawing/2014/main" id="{00000000-0008-0000-0200-0000A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8" name="Line 855">
          <a:extLst>
            <a:ext uri="{FF2B5EF4-FFF2-40B4-BE49-F238E27FC236}">
              <a16:creationId xmlns:a16="http://schemas.microsoft.com/office/drawing/2014/main" id="{00000000-0008-0000-0200-0000A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699" name="Line 856">
          <a:extLst>
            <a:ext uri="{FF2B5EF4-FFF2-40B4-BE49-F238E27FC236}">
              <a16:creationId xmlns:a16="http://schemas.microsoft.com/office/drawing/2014/main" id="{00000000-0008-0000-0200-0000A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0" name="Line 857">
          <a:extLst>
            <a:ext uri="{FF2B5EF4-FFF2-40B4-BE49-F238E27FC236}">
              <a16:creationId xmlns:a16="http://schemas.microsoft.com/office/drawing/2014/main" id="{00000000-0008-0000-0200-0000A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1" name="Line 858">
          <a:extLst>
            <a:ext uri="{FF2B5EF4-FFF2-40B4-BE49-F238E27FC236}">
              <a16:creationId xmlns:a16="http://schemas.microsoft.com/office/drawing/2014/main" id="{00000000-0008-0000-0200-0000A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2" name="Line 859">
          <a:extLst>
            <a:ext uri="{FF2B5EF4-FFF2-40B4-BE49-F238E27FC236}">
              <a16:creationId xmlns:a16="http://schemas.microsoft.com/office/drawing/2014/main" id="{00000000-0008-0000-0200-0000A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3" name="Line 860">
          <a:extLst>
            <a:ext uri="{FF2B5EF4-FFF2-40B4-BE49-F238E27FC236}">
              <a16:creationId xmlns:a16="http://schemas.microsoft.com/office/drawing/2014/main" id="{00000000-0008-0000-0200-0000A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4" name="Line 861">
          <a:extLst>
            <a:ext uri="{FF2B5EF4-FFF2-40B4-BE49-F238E27FC236}">
              <a16:creationId xmlns:a16="http://schemas.microsoft.com/office/drawing/2014/main" id="{00000000-0008-0000-0200-0000A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5" name="Line 862">
          <a:extLst>
            <a:ext uri="{FF2B5EF4-FFF2-40B4-BE49-F238E27FC236}">
              <a16:creationId xmlns:a16="http://schemas.microsoft.com/office/drawing/2014/main" id="{00000000-0008-0000-0200-0000A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6" name="Line 863">
          <a:extLst>
            <a:ext uri="{FF2B5EF4-FFF2-40B4-BE49-F238E27FC236}">
              <a16:creationId xmlns:a16="http://schemas.microsoft.com/office/drawing/2014/main" id="{00000000-0008-0000-0200-0000A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7" name="Line 864">
          <a:extLst>
            <a:ext uri="{FF2B5EF4-FFF2-40B4-BE49-F238E27FC236}">
              <a16:creationId xmlns:a16="http://schemas.microsoft.com/office/drawing/2014/main" id="{00000000-0008-0000-0200-0000A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8" name="Line 865">
          <a:extLst>
            <a:ext uri="{FF2B5EF4-FFF2-40B4-BE49-F238E27FC236}">
              <a16:creationId xmlns:a16="http://schemas.microsoft.com/office/drawing/2014/main" id="{00000000-0008-0000-0200-0000A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09" name="Line 866">
          <a:extLst>
            <a:ext uri="{FF2B5EF4-FFF2-40B4-BE49-F238E27FC236}">
              <a16:creationId xmlns:a16="http://schemas.microsoft.com/office/drawing/2014/main" id="{00000000-0008-0000-0200-0000A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0" name="Line 867">
          <a:extLst>
            <a:ext uri="{FF2B5EF4-FFF2-40B4-BE49-F238E27FC236}">
              <a16:creationId xmlns:a16="http://schemas.microsoft.com/office/drawing/2014/main" id="{00000000-0008-0000-0200-0000A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1" name="Line 868">
          <a:extLst>
            <a:ext uri="{FF2B5EF4-FFF2-40B4-BE49-F238E27FC236}">
              <a16:creationId xmlns:a16="http://schemas.microsoft.com/office/drawing/2014/main" id="{00000000-0008-0000-0200-0000A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2" name="Line 869">
          <a:extLst>
            <a:ext uri="{FF2B5EF4-FFF2-40B4-BE49-F238E27FC236}">
              <a16:creationId xmlns:a16="http://schemas.microsoft.com/office/drawing/2014/main" id="{00000000-0008-0000-0200-0000B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3" name="Line 870">
          <a:extLst>
            <a:ext uri="{FF2B5EF4-FFF2-40B4-BE49-F238E27FC236}">
              <a16:creationId xmlns:a16="http://schemas.microsoft.com/office/drawing/2014/main" id="{00000000-0008-0000-0200-0000B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4" name="Line 871">
          <a:extLst>
            <a:ext uri="{FF2B5EF4-FFF2-40B4-BE49-F238E27FC236}">
              <a16:creationId xmlns:a16="http://schemas.microsoft.com/office/drawing/2014/main" id="{00000000-0008-0000-0200-0000B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5" name="Line 872">
          <a:extLst>
            <a:ext uri="{FF2B5EF4-FFF2-40B4-BE49-F238E27FC236}">
              <a16:creationId xmlns:a16="http://schemas.microsoft.com/office/drawing/2014/main" id="{00000000-0008-0000-0200-0000B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6" name="Line 873">
          <a:extLst>
            <a:ext uri="{FF2B5EF4-FFF2-40B4-BE49-F238E27FC236}">
              <a16:creationId xmlns:a16="http://schemas.microsoft.com/office/drawing/2014/main" id="{00000000-0008-0000-0200-0000B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7" name="Line 874">
          <a:extLst>
            <a:ext uri="{FF2B5EF4-FFF2-40B4-BE49-F238E27FC236}">
              <a16:creationId xmlns:a16="http://schemas.microsoft.com/office/drawing/2014/main" id="{00000000-0008-0000-0200-0000B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8" name="Line 875">
          <a:extLst>
            <a:ext uri="{FF2B5EF4-FFF2-40B4-BE49-F238E27FC236}">
              <a16:creationId xmlns:a16="http://schemas.microsoft.com/office/drawing/2014/main" id="{00000000-0008-0000-0200-0000B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19" name="Line 876">
          <a:extLst>
            <a:ext uri="{FF2B5EF4-FFF2-40B4-BE49-F238E27FC236}">
              <a16:creationId xmlns:a16="http://schemas.microsoft.com/office/drawing/2014/main" id="{00000000-0008-0000-0200-0000B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0" name="Line 877">
          <a:extLst>
            <a:ext uri="{FF2B5EF4-FFF2-40B4-BE49-F238E27FC236}">
              <a16:creationId xmlns:a16="http://schemas.microsoft.com/office/drawing/2014/main" id="{00000000-0008-0000-0200-0000B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1" name="Line 878">
          <a:extLst>
            <a:ext uri="{FF2B5EF4-FFF2-40B4-BE49-F238E27FC236}">
              <a16:creationId xmlns:a16="http://schemas.microsoft.com/office/drawing/2014/main" id="{00000000-0008-0000-0200-0000B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2" name="Line 879">
          <a:extLst>
            <a:ext uri="{FF2B5EF4-FFF2-40B4-BE49-F238E27FC236}">
              <a16:creationId xmlns:a16="http://schemas.microsoft.com/office/drawing/2014/main" id="{00000000-0008-0000-0200-0000B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3" name="Line 880">
          <a:extLst>
            <a:ext uri="{FF2B5EF4-FFF2-40B4-BE49-F238E27FC236}">
              <a16:creationId xmlns:a16="http://schemas.microsoft.com/office/drawing/2014/main" id="{00000000-0008-0000-0200-0000B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4" name="Line 881">
          <a:extLst>
            <a:ext uri="{FF2B5EF4-FFF2-40B4-BE49-F238E27FC236}">
              <a16:creationId xmlns:a16="http://schemas.microsoft.com/office/drawing/2014/main" id="{00000000-0008-0000-0200-0000B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5" name="Line 882">
          <a:extLst>
            <a:ext uri="{FF2B5EF4-FFF2-40B4-BE49-F238E27FC236}">
              <a16:creationId xmlns:a16="http://schemas.microsoft.com/office/drawing/2014/main" id="{00000000-0008-0000-0200-0000B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6" name="Line 883">
          <a:extLst>
            <a:ext uri="{FF2B5EF4-FFF2-40B4-BE49-F238E27FC236}">
              <a16:creationId xmlns:a16="http://schemas.microsoft.com/office/drawing/2014/main" id="{00000000-0008-0000-0200-0000B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7" name="Line 884">
          <a:extLst>
            <a:ext uri="{FF2B5EF4-FFF2-40B4-BE49-F238E27FC236}">
              <a16:creationId xmlns:a16="http://schemas.microsoft.com/office/drawing/2014/main" id="{00000000-0008-0000-0200-0000B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8" name="Line 885">
          <a:extLst>
            <a:ext uri="{FF2B5EF4-FFF2-40B4-BE49-F238E27FC236}">
              <a16:creationId xmlns:a16="http://schemas.microsoft.com/office/drawing/2014/main" id="{00000000-0008-0000-0200-0000C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29" name="Line 886">
          <a:extLst>
            <a:ext uri="{FF2B5EF4-FFF2-40B4-BE49-F238E27FC236}">
              <a16:creationId xmlns:a16="http://schemas.microsoft.com/office/drawing/2014/main" id="{00000000-0008-0000-0200-0000C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0" name="Line 887">
          <a:extLst>
            <a:ext uri="{FF2B5EF4-FFF2-40B4-BE49-F238E27FC236}">
              <a16:creationId xmlns:a16="http://schemas.microsoft.com/office/drawing/2014/main" id="{00000000-0008-0000-0200-0000C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1" name="Line 888">
          <a:extLst>
            <a:ext uri="{FF2B5EF4-FFF2-40B4-BE49-F238E27FC236}">
              <a16:creationId xmlns:a16="http://schemas.microsoft.com/office/drawing/2014/main" id="{00000000-0008-0000-0200-0000C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2" name="Line 889">
          <a:extLst>
            <a:ext uri="{FF2B5EF4-FFF2-40B4-BE49-F238E27FC236}">
              <a16:creationId xmlns:a16="http://schemas.microsoft.com/office/drawing/2014/main" id="{00000000-0008-0000-0200-0000C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3" name="Line 890">
          <a:extLst>
            <a:ext uri="{FF2B5EF4-FFF2-40B4-BE49-F238E27FC236}">
              <a16:creationId xmlns:a16="http://schemas.microsoft.com/office/drawing/2014/main" id="{00000000-0008-0000-0200-0000C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4" name="Line 891">
          <a:extLst>
            <a:ext uri="{FF2B5EF4-FFF2-40B4-BE49-F238E27FC236}">
              <a16:creationId xmlns:a16="http://schemas.microsoft.com/office/drawing/2014/main" id="{00000000-0008-0000-0200-0000C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5" name="Line 892">
          <a:extLst>
            <a:ext uri="{FF2B5EF4-FFF2-40B4-BE49-F238E27FC236}">
              <a16:creationId xmlns:a16="http://schemas.microsoft.com/office/drawing/2014/main" id="{00000000-0008-0000-0200-0000C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6" name="Line 893">
          <a:extLst>
            <a:ext uri="{FF2B5EF4-FFF2-40B4-BE49-F238E27FC236}">
              <a16:creationId xmlns:a16="http://schemas.microsoft.com/office/drawing/2014/main" id="{00000000-0008-0000-0200-0000C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7" name="Line 894">
          <a:extLst>
            <a:ext uri="{FF2B5EF4-FFF2-40B4-BE49-F238E27FC236}">
              <a16:creationId xmlns:a16="http://schemas.microsoft.com/office/drawing/2014/main" id="{00000000-0008-0000-0200-0000C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8" name="Line 895">
          <a:extLst>
            <a:ext uri="{FF2B5EF4-FFF2-40B4-BE49-F238E27FC236}">
              <a16:creationId xmlns:a16="http://schemas.microsoft.com/office/drawing/2014/main" id="{00000000-0008-0000-0200-0000C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39" name="Line 896">
          <a:extLst>
            <a:ext uri="{FF2B5EF4-FFF2-40B4-BE49-F238E27FC236}">
              <a16:creationId xmlns:a16="http://schemas.microsoft.com/office/drawing/2014/main" id="{00000000-0008-0000-0200-0000C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0" name="Line 897">
          <a:extLst>
            <a:ext uri="{FF2B5EF4-FFF2-40B4-BE49-F238E27FC236}">
              <a16:creationId xmlns:a16="http://schemas.microsoft.com/office/drawing/2014/main" id="{00000000-0008-0000-0200-0000C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1" name="Line 898">
          <a:extLst>
            <a:ext uri="{FF2B5EF4-FFF2-40B4-BE49-F238E27FC236}">
              <a16:creationId xmlns:a16="http://schemas.microsoft.com/office/drawing/2014/main" id="{00000000-0008-0000-0200-0000C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2" name="Line 899">
          <a:extLst>
            <a:ext uri="{FF2B5EF4-FFF2-40B4-BE49-F238E27FC236}">
              <a16:creationId xmlns:a16="http://schemas.microsoft.com/office/drawing/2014/main" id="{00000000-0008-0000-0200-0000C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3" name="Line 900">
          <a:extLst>
            <a:ext uri="{FF2B5EF4-FFF2-40B4-BE49-F238E27FC236}">
              <a16:creationId xmlns:a16="http://schemas.microsoft.com/office/drawing/2014/main" id="{00000000-0008-0000-0200-0000C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4" name="Line 901">
          <a:extLst>
            <a:ext uri="{FF2B5EF4-FFF2-40B4-BE49-F238E27FC236}">
              <a16:creationId xmlns:a16="http://schemas.microsoft.com/office/drawing/2014/main" id="{00000000-0008-0000-0200-0000D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5" name="Line 902">
          <a:extLst>
            <a:ext uri="{FF2B5EF4-FFF2-40B4-BE49-F238E27FC236}">
              <a16:creationId xmlns:a16="http://schemas.microsoft.com/office/drawing/2014/main" id="{00000000-0008-0000-0200-0000D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6" name="Line 903">
          <a:extLst>
            <a:ext uri="{FF2B5EF4-FFF2-40B4-BE49-F238E27FC236}">
              <a16:creationId xmlns:a16="http://schemas.microsoft.com/office/drawing/2014/main" id="{00000000-0008-0000-0200-0000D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7" name="Line 904">
          <a:extLst>
            <a:ext uri="{FF2B5EF4-FFF2-40B4-BE49-F238E27FC236}">
              <a16:creationId xmlns:a16="http://schemas.microsoft.com/office/drawing/2014/main" id="{00000000-0008-0000-0200-0000D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8" name="Line 905">
          <a:extLst>
            <a:ext uri="{FF2B5EF4-FFF2-40B4-BE49-F238E27FC236}">
              <a16:creationId xmlns:a16="http://schemas.microsoft.com/office/drawing/2014/main" id="{00000000-0008-0000-0200-0000D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49" name="Line 906">
          <a:extLst>
            <a:ext uri="{FF2B5EF4-FFF2-40B4-BE49-F238E27FC236}">
              <a16:creationId xmlns:a16="http://schemas.microsoft.com/office/drawing/2014/main" id="{00000000-0008-0000-0200-0000D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0" name="Line 907">
          <a:extLst>
            <a:ext uri="{FF2B5EF4-FFF2-40B4-BE49-F238E27FC236}">
              <a16:creationId xmlns:a16="http://schemas.microsoft.com/office/drawing/2014/main" id="{00000000-0008-0000-0200-0000D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1" name="Line 908">
          <a:extLst>
            <a:ext uri="{FF2B5EF4-FFF2-40B4-BE49-F238E27FC236}">
              <a16:creationId xmlns:a16="http://schemas.microsoft.com/office/drawing/2014/main" id="{00000000-0008-0000-0200-0000D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2" name="Line 909">
          <a:extLst>
            <a:ext uri="{FF2B5EF4-FFF2-40B4-BE49-F238E27FC236}">
              <a16:creationId xmlns:a16="http://schemas.microsoft.com/office/drawing/2014/main" id="{00000000-0008-0000-0200-0000D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3" name="Line 910">
          <a:extLst>
            <a:ext uri="{FF2B5EF4-FFF2-40B4-BE49-F238E27FC236}">
              <a16:creationId xmlns:a16="http://schemas.microsoft.com/office/drawing/2014/main" id="{00000000-0008-0000-0200-0000D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4" name="Line 911">
          <a:extLst>
            <a:ext uri="{FF2B5EF4-FFF2-40B4-BE49-F238E27FC236}">
              <a16:creationId xmlns:a16="http://schemas.microsoft.com/office/drawing/2014/main" id="{00000000-0008-0000-0200-0000D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5" name="Line 912">
          <a:extLst>
            <a:ext uri="{FF2B5EF4-FFF2-40B4-BE49-F238E27FC236}">
              <a16:creationId xmlns:a16="http://schemas.microsoft.com/office/drawing/2014/main" id="{00000000-0008-0000-0200-0000D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6" name="Line 913">
          <a:extLst>
            <a:ext uri="{FF2B5EF4-FFF2-40B4-BE49-F238E27FC236}">
              <a16:creationId xmlns:a16="http://schemas.microsoft.com/office/drawing/2014/main" id="{00000000-0008-0000-0200-0000D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7" name="Line 914">
          <a:extLst>
            <a:ext uri="{FF2B5EF4-FFF2-40B4-BE49-F238E27FC236}">
              <a16:creationId xmlns:a16="http://schemas.microsoft.com/office/drawing/2014/main" id="{00000000-0008-0000-0200-0000D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8" name="Line 915">
          <a:extLst>
            <a:ext uri="{FF2B5EF4-FFF2-40B4-BE49-F238E27FC236}">
              <a16:creationId xmlns:a16="http://schemas.microsoft.com/office/drawing/2014/main" id="{00000000-0008-0000-0200-0000D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59" name="Line 916">
          <a:extLst>
            <a:ext uri="{FF2B5EF4-FFF2-40B4-BE49-F238E27FC236}">
              <a16:creationId xmlns:a16="http://schemas.microsoft.com/office/drawing/2014/main" id="{00000000-0008-0000-0200-0000D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0" name="Line 917">
          <a:extLst>
            <a:ext uri="{FF2B5EF4-FFF2-40B4-BE49-F238E27FC236}">
              <a16:creationId xmlns:a16="http://schemas.microsoft.com/office/drawing/2014/main" id="{00000000-0008-0000-0200-0000E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1" name="Line 918">
          <a:extLst>
            <a:ext uri="{FF2B5EF4-FFF2-40B4-BE49-F238E27FC236}">
              <a16:creationId xmlns:a16="http://schemas.microsoft.com/office/drawing/2014/main" id="{00000000-0008-0000-0200-0000E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2" name="Line 919">
          <a:extLst>
            <a:ext uri="{FF2B5EF4-FFF2-40B4-BE49-F238E27FC236}">
              <a16:creationId xmlns:a16="http://schemas.microsoft.com/office/drawing/2014/main" id="{00000000-0008-0000-0200-0000E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3" name="Line 920">
          <a:extLst>
            <a:ext uri="{FF2B5EF4-FFF2-40B4-BE49-F238E27FC236}">
              <a16:creationId xmlns:a16="http://schemas.microsoft.com/office/drawing/2014/main" id="{00000000-0008-0000-0200-0000E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4" name="Line 921">
          <a:extLst>
            <a:ext uri="{FF2B5EF4-FFF2-40B4-BE49-F238E27FC236}">
              <a16:creationId xmlns:a16="http://schemas.microsoft.com/office/drawing/2014/main" id="{00000000-0008-0000-0200-0000E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5" name="Line 922">
          <a:extLst>
            <a:ext uri="{FF2B5EF4-FFF2-40B4-BE49-F238E27FC236}">
              <a16:creationId xmlns:a16="http://schemas.microsoft.com/office/drawing/2014/main" id="{00000000-0008-0000-0200-0000E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6" name="Line 923">
          <a:extLst>
            <a:ext uri="{FF2B5EF4-FFF2-40B4-BE49-F238E27FC236}">
              <a16:creationId xmlns:a16="http://schemas.microsoft.com/office/drawing/2014/main" id="{00000000-0008-0000-0200-0000E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7" name="Line 924">
          <a:extLst>
            <a:ext uri="{FF2B5EF4-FFF2-40B4-BE49-F238E27FC236}">
              <a16:creationId xmlns:a16="http://schemas.microsoft.com/office/drawing/2014/main" id="{00000000-0008-0000-0200-0000E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8" name="Line 925">
          <a:extLst>
            <a:ext uri="{FF2B5EF4-FFF2-40B4-BE49-F238E27FC236}">
              <a16:creationId xmlns:a16="http://schemas.microsoft.com/office/drawing/2014/main" id="{00000000-0008-0000-0200-0000E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69" name="Line 926">
          <a:extLst>
            <a:ext uri="{FF2B5EF4-FFF2-40B4-BE49-F238E27FC236}">
              <a16:creationId xmlns:a16="http://schemas.microsoft.com/office/drawing/2014/main" id="{00000000-0008-0000-0200-0000E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0" name="Line 927">
          <a:extLst>
            <a:ext uri="{FF2B5EF4-FFF2-40B4-BE49-F238E27FC236}">
              <a16:creationId xmlns:a16="http://schemas.microsoft.com/office/drawing/2014/main" id="{00000000-0008-0000-0200-0000E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1" name="Line 928">
          <a:extLst>
            <a:ext uri="{FF2B5EF4-FFF2-40B4-BE49-F238E27FC236}">
              <a16:creationId xmlns:a16="http://schemas.microsoft.com/office/drawing/2014/main" id="{00000000-0008-0000-0200-0000E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2" name="Line 929">
          <a:extLst>
            <a:ext uri="{FF2B5EF4-FFF2-40B4-BE49-F238E27FC236}">
              <a16:creationId xmlns:a16="http://schemas.microsoft.com/office/drawing/2014/main" id="{00000000-0008-0000-0200-0000E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3" name="Line 930">
          <a:extLst>
            <a:ext uri="{FF2B5EF4-FFF2-40B4-BE49-F238E27FC236}">
              <a16:creationId xmlns:a16="http://schemas.microsoft.com/office/drawing/2014/main" id="{00000000-0008-0000-0200-0000E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4" name="Line 931">
          <a:extLst>
            <a:ext uri="{FF2B5EF4-FFF2-40B4-BE49-F238E27FC236}">
              <a16:creationId xmlns:a16="http://schemas.microsoft.com/office/drawing/2014/main" id="{00000000-0008-0000-0200-0000E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5" name="Line 932">
          <a:extLst>
            <a:ext uri="{FF2B5EF4-FFF2-40B4-BE49-F238E27FC236}">
              <a16:creationId xmlns:a16="http://schemas.microsoft.com/office/drawing/2014/main" id="{00000000-0008-0000-0200-0000E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6" name="Line 933">
          <a:extLst>
            <a:ext uri="{FF2B5EF4-FFF2-40B4-BE49-F238E27FC236}">
              <a16:creationId xmlns:a16="http://schemas.microsoft.com/office/drawing/2014/main" id="{00000000-0008-0000-0200-0000F0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7" name="Line 934">
          <a:extLst>
            <a:ext uri="{FF2B5EF4-FFF2-40B4-BE49-F238E27FC236}">
              <a16:creationId xmlns:a16="http://schemas.microsoft.com/office/drawing/2014/main" id="{00000000-0008-0000-0200-0000F1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8" name="Line 935">
          <a:extLst>
            <a:ext uri="{FF2B5EF4-FFF2-40B4-BE49-F238E27FC236}">
              <a16:creationId xmlns:a16="http://schemas.microsoft.com/office/drawing/2014/main" id="{00000000-0008-0000-0200-0000F2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79" name="Line 936">
          <a:extLst>
            <a:ext uri="{FF2B5EF4-FFF2-40B4-BE49-F238E27FC236}">
              <a16:creationId xmlns:a16="http://schemas.microsoft.com/office/drawing/2014/main" id="{00000000-0008-0000-0200-0000F3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0" name="Line 937">
          <a:extLst>
            <a:ext uri="{FF2B5EF4-FFF2-40B4-BE49-F238E27FC236}">
              <a16:creationId xmlns:a16="http://schemas.microsoft.com/office/drawing/2014/main" id="{00000000-0008-0000-0200-0000F4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1" name="Line 938">
          <a:extLst>
            <a:ext uri="{FF2B5EF4-FFF2-40B4-BE49-F238E27FC236}">
              <a16:creationId xmlns:a16="http://schemas.microsoft.com/office/drawing/2014/main" id="{00000000-0008-0000-0200-0000F5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2" name="Line 939">
          <a:extLst>
            <a:ext uri="{FF2B5EF4-FFF2-40B4-BE49-F238E27FC236}">
              <a16:creationId xmlns:a16="http://schemas.microsoft.com/office/drawing/2014/main" id="{00000000-0008-0000-0200-0000F6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3" name="Line 940">
          <a:extLst>
            <a:ext uri="{FF2B5EF4-FFF2-40B4-BE49-F238E27FC236}">
              <a16:creationId xmlns:a16="http://schemas.microsoft.com/office/drawing/2014/main" id="{00000000-0008-0000-0200-0000F7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4" name="Line 941">
          <a:extLst>
            <a:ext uri="{FF2B5EF4-FFF2-40B4-BE49-F238E27FC236}">
              <a16:creationId xmlns:a16="http://schemas.microsoft.com/office/drawing/2014/main" id="{00000000-0008-0000-0200-0000F8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5" name="Line 942">
          <a:extLst>
            <a:ext uri="{FF2B5EF4-FFF2-40B4-BE49-F238E27FC236}">
              <a16:creationId xmlns:a16="http://schemas.microsoft.com/office/drawing/2014/main" id="{00000000-0008-0000-0200-0000F9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6" name="Line 943">
          <a:extLst>
            <a:ext uri="{FF2B5EF4-FFF2-40B4-BE49-F238E27FC236}">
              <a16:creationId xmlns:a16="http://schemas.microsoft.com/office/drawing/2014/main" id="{00000000-0008-0000-0200-0000FA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7" name="Line 944">
          <a:extLst>
            <a:ext uri="{FF2B5EF4-FFF2-40B4-BE49-F238E27FC236}">
              <a16:creationId xmlns:a16="http://schemas.microsoft.com/office/drawing/2014/main" id="{00000000-0008-0000-0200-0000FB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8" name="Line 945">
          <a:extLst>
            <a:ext uri="{FF2B5EF4-FFF2-40B4-BE49-F238E27FC236}">
              <a16:creationId xmlns:a16="http://schemas.microsoft.com/office/drawing/2014/main" id="{00000000-0008-0000-0200-0000FC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89" name="Line 946">
          <a:extLst>
            <a:ext uri="{FF2B5EF4-FFF2-40B4-BE49-F238E27FC236}">
              <a16:creationId xmlns:a16="http://schemas.microsoft.com/office/drawing/2014/main" id="{00000000-0008-0000-0200-0000FD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0" name="Line 947">
          <a:extLst>
            <a:ext uri="{FF2B5EF4-FFF2-40B4-BE49-F238E27FC236}">
              <a16:creationId xmlns:a16="http://schemas.microsoft.com/office/drawing/2014/main" id="{00000000-0008-0000-0200-0000FE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1" name="Line 948">
          <a:extLst>
            <a:ext uri="{FF2B5EF4-FFF2-40B4-BE49-F238E27FC236}">
              <a16:creationId xmlns:a16="http://schemas.microsoft.com/office/drawing/2014/main" id="{00000000-0008-0000-0200-0000FF06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2" name="Line 949">
          <a:extLst>
            <a:ext uri="{FF2B5EF4-FFF2-40B4-BE49-F238E27FC236}">
              <a16:creationId xmlns:a16="http://schemas.microsoft.com/office/drawing/2014/main" id="{00000000-0008-0000-0200-00000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3" name="Line 950">
          <a:extLst>
            <a:ext uri="{FF2B5EF4-FFF2-40B4-BE49-F238E27FC236}">
              <a16:creationId xmlns:a16="http://schemas.microsoft.com/office/drawing/2014/main" id="{00000000-0008-0000-0200-00000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4" name="Line 951">
          <a:extLst>
            <a:ext uri="{FF2B5EF4-FFF2-40B4-BE49-F238E27FC236}">
              <a16:creationId xmlns:a16="http://schemas.microsoft.com/office/drawing/2014/main" id="{00000000-0008-0000-0200-00000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5" name="Line 952">
          <a:extLst>
            <a:ext uri="{FF2B5EF4-FFF2-40B4-BE49-F238E27FC236}">
              <a16:creationId xmlns:a16="http://schemas.microsoft.com/office/drawing/2014/main" id="{00000000-0008-0000-0200-00000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6" name="Line 953">
          <a:extLst>
            <a:ext uri="{FF2B5EF4-FFF2-40B4-BE49-F238E27FC236}">
              <a16:creationId xmlns:a16="http://schemas.microsoft.com/office/drawing/2014/main" id="{00000000-0008-0000-0200-00000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7" name="Line 954">
          <a:extLst>
            <a:ext uri="{FF2B5EF4-FFF2-40B4-BE49-F238E27FC236}">
              <a16:creationId xmlns:a16="http://schemas.microsoft.com/office/drawing/2014/main" id="{00000000-0008-0000-0200-00000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8" name="Line 955">
          <a:extLst>
            <a:ext uri="{FF2B5EF4-FFF2-40B4-BE49-F238E27FC236}">
              <a16:creationId xmlns:a16="http://schemas.microsoft.com/office/drawing/2014/main" id="{00000000-0008-0000-0200-00000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799" name="Line 956">
          <a:extLst>
            <a:ext uri="{FF2B5EF4-FFF2-40B4-BE49-F238E27FC236}">
              <a16:creationId xmlns:a16="http://schemas.microsoft.com/office/drawing/2014/main" id="{00000000-0008-0000-0200-00000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0" name="Line 957">
          <a:extLst>
            <a:ext uri="{FF2B5EF4-FFF2-40B4-BE49-F238E27FC236}">
              <a16:creationId xmlns:a16="http://schemas.microsoft.com/office/drawing/2014/main" id="{00000000-0008-0000-0200-00000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1" name="Line 958">
          <a:extLst>
            <a:ext uri="{FF2B5EF4-FFF2-40B4-BE49-F238E27FC236}">
              <a16:creationId xmlns:a16="http://schemas.microsoft.com/office/drawing/2014/main" id="{00000000-0008-0000-0200-00000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2" name="Line 959">
          <a:extLst>
            <a:ext uri="{FF2B5EF4-FFF2-40B4-BE49-F238E27FC236}">
              <a16:creationId xmlns:a16="http://schemas.microsoft.com/office/drawing/2014/main" id="{00000000-0008-0000-0200-00000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3" name="Line 960">
          <a:extLst>
            <a:ext uri="{FF2B5EF4-FFF2-40B4-BE49-F238E27FC236}">
              <a16:creationId xmlns:a16="http://schemas.microsoft.com/office/drawing/2014/main" id="{00000000-0008-0000-0200-00000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4" name="Line 961">
          <a:extLst>
            <a:ext uri="{FF2B5EF4-FFF2-40B4-BE49-F238E27FC236}">
              <a16:creationId xmlns:a16="http://schemas.microsoft.com/office/drawing/2014/main" id="{00000000-0008-0000-0200-00000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5" name="Line 962">
          <a:extLst>
            <a:ext uri="{FF2B5EF4-FFF2-40B4-BE49-F238E27FC236}">
              <a16:creationId xmlns:a16="http://schemas.microsoft.com/office/drawing/2014/main" id="{00000000-0008-0000-0200-00000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6" name="Line 963">
          <a:extLst>
            <a:ext uri="{FF2B5EF4-FFF2-40B4-BE49-F238E27FC236}">
              <a16:creationId xmlns:a16="http://schemas.microsoft.com/office/drawing/2014/main" id="{00000000-0008-0000-0200-00000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7" name="Line 964">
          <a:extLst>
            <a:ext uri="{FF2B5EF4-FFF2-40B4-BE49-F238E27FC236}">
              <a16:creationId xmlns:a16="http://schemas.microsoft.com/office/drawing/2014/main" id="{00000000-0008-0000-0200-00000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8" name="Line 965">
          <a:extLst>
            <a:ext uri="{FF2B5EF4-FFF2-40B4-BE49-F238E27FC236}">
              <a16:creationId xmlns:a16="http://schemas.microsoft.com/office/drawing/2014/main" id="{00000000-0008-0000-0200-00001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09" name="Line 966">
          <a:extLst>
            <a:ext uri="{FF2B5EF4-FFF2-40B4-BE49-F238E27FC236}">
              <a16:creationId xmlns:a16="http://schemas.microsoft.com/office/drawing/2014/main" id="{00000000-0008-0000-0200-00001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0" name="Line 967">
          <a:extLst>
            <a:ext uri="{FF2B5EF4-FFF2-40B4-BE49-F238E27FC236}">
              <a16:creationId xmlns:a16="http://schemas.microsoft.com/office/drawing/2014/main" id="{00000000-0008-0000-0200-00001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1" name="Line 968">
          <a:extLst>
            <a:ext uri="{FF2B5EF4-FFF2-40B4-BE49-F238E27FC236}">
              <a16:creationId xmlns:a16="http://schemas.microsoft.com/office/drawing/2014/main" id="{00000000-0008-0000-0200-00001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2" name="Line 969">
          <a:extLst>
            <a:ext uri="{FF2B5EF4-FFF2-40B4-BE49-F238E27FC236}">
              <a16:creationId xmlns:a16="http://schemas.microsoft.com/office/drawing/2014/main" id="{00000000-0008-0000-0200-00001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3" name="Line 970">
          <a:extLst>
            <a:ext uri="{FF2B5EF4-FFF2-40B4-BE49-F238E27FC236}">
              <a16:creationId xmlns:a16="http://schemas.microsoft.com/office/drawing/2014/main" id="{00000000-0008-0000-0200-00001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4" name="Line 971">
          <a:extLst>
            <a:ext uri="{FF2B5EF4-FFF2-40B4-BE49-F238E27FC236}">
              <a16:creationId xmlns:a16="http://schemas.microsoft.com/office/drawing/2014/main" id="{00000000-0008-0000-0200-00001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5" name="Line 972">
          <a:extLst>
            <a:ext uri="{FF2B5EF4-FFF2-40B4-BE49-F238E27FC236}">
              <a16:creationId xmlns:a16="http://schemas.microsoft.com/office/drawing/2014/main" id="{00000000-0008-0000-0200-00001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6" name="Line 973">
          <a:extLst>
            <a:ext uri="{FF2B5EF4-FFF2-40B4-BE49-F238E27FC236}">
              <a16:creationId xmlns:a16="http://schemas.microsoft.com/office/drawing/2014/main" id="{00000000-0008-0000-0200-00001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7" name="Line 974">
          <a:extLst>
            <a:ext uri="{FF2B5EF4-FFF2-40B4-BE49-F238E27FC236}">
              <a16:creationId xmlns:a16="http://schemas.microsoft.com/office/drawing/2014/main" id="{00000000-0008-0000-0200-00001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8" name="Line 975">
          <a:extLst>
            <a:ext uri="{FF2B5EF4-FFF2-40B4-BE49-F238E27FC236}">
              <a16:creationId xmlns:a16="http://schemas.microsoft.com/office/drawing/2014/main" id="{00000000-0008-0000-0200-00001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19" name="Line 976">
          <a:extLst>
            <a:ext uri="{FF2B5EF4-FFF2-40B4-BE49-F238E27FC236}">
              <a16:creationId xmlns:a16="http://schemas.microsoft.com/office/drawing/2014/main" id="{00000000-0008-0000-0200-00001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0" name="Line 977">
          <a:extLst>
            <a:ext uri="{FF2B5EF4-FFF2-40B4-BE49-F238E27FC236}">
              <a16:creationId xmlns:a16="http://schemas.microsoft.com/office/drawing/2014/main" id="{00000000-0008-0000-0200-00001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1" name="Line 978">
          <a:extLst>
            <a:ext uri="{FF2B5EF4-FFF2-40B4-BE49-F238E27FC236}">
              <a16:creationId xmlns:a16="http://schemas.microsoft.com/office/drawing/2014/main" id="{00000000-0008-0000-0200-00001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2" name="Line 979">
          <a:extLst>
            <a:ext uri="{FF2B5EF4-FFF2-40B4-BE49-F238E27FC236}">
              <a16:creationId xmlns:a16="http://schemas.microsoft.com/office/drawing/2014/main" id="{00000000-0008-0000-0200-00001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3" name="Line 980">
          <a:extLst>
            <a:ext uri="{FF2B5EF4-FFF2-40B4-BE49-F238E27FC236}">
              <a16:creationId xmlns:a16="http://schemas.microsoft.com/office/drawing/2014/main" id="{00000000-0008-0000-0200-00001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4" name="Line 981">
          <a:extLst>
            <a:ext uri="{FF2B5EF4-FFF2-40B4-BE49-F238E27FC236}">
              <a16:creationId xmlns:a16="http://schemas.microsoft.com/office/drawing/2014/main" id="{00000000-0008-0000-0200-00002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5" name="Line 982">
          <a:extLst>
            <a:ext uri="{FF2B5EF4-FFF2-40B4-BE49-F238E27FC236}">
              <a16:creationId xmlns:a16="http://schemas.microsoft.com/office/drawing/2014/main" id="{00000000-0008-0000-0200-00002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6" name="Line 983">
          <a:extLst>
            <a:ext uri="{FF2B5EF4-FFF2-40B4-BE49-F238E27FC236}">
              <a16:creationId xmlns:a16="http://schemas.microsoft.com/office/drawing/2014/main" id="{00000000-0008-0000-0200-00002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7" name="Line 984">
          <a:extLst>
            <a:ext uri="{FF2B5EF4-FFF2-40B4-BE49-F238E27FC236}">
              <a16:creationId xmlns:a16="http://schemas.microsoft.com/office/drawing/2014/main" id="{00000000-0008-0000-0200-00002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8" name="Line 985">
          <a:extLst>
            <a:ext uri="{FF2B5EF4-FFF2-40B4-BE49-F238E27FC236}">
              <a16:creationId xmlns:a16="http://schemas.microsoft.com/office/drawing/2014/main" id="{00000000-0008-0000-0200-00002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29" name="Line 986">
          <a:extLst>
            <a:ext uri="{FF2B5EF4-FFF2-40B4-BE49-F238E27FC236}">
              <a16:creationId xmlns:a16="http://schemas.microsoft.com/office/drawing/2014/main" id="{00000000-0008-0000-0200-00002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0" name="Line 987">
          <a:extLst>
            <a:ext uri="{FF2B5EF4-FFF2-40B4-BE49-F238E27FC236}">
              <a16:creationId xmlns:a16="http://schemas.microsoft.com/office/drawing/2014/main" id="{00000000-0008-0000-0200-00002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1" name="Line 988">
          <a:extLst>
            <a:ext uri="{FF2B5EF4-FFF2-40B4-BE49-F238E27FC236}">
              <a16:creationId xmlns:a16="http://schemas.microsoft.com/office/drawing/2014/main" id="{00000000-0008-0000-0200-00002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2" name="Line 989">
          <a:extLst>
            <a:ext uri="{FF2B5EF4-FFF2-40B4-BE49-F238E27FC236}">
              <a16:creationId xmlns:a16="http://schemas.microsoft.com/office/drawing/2014/main" id="{00000000-0008-0000-0200-00002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3" name="Line 990">
          <a:extLst>
            <a:ext uri="{FF2B5EF4-FFF2-40B4-BE49-F238E27FC236}">
              <a16:creationId xmlns:a16="http://schemas.microsoft.com/office/drawing/2014/main" id="{00000000-0008-0000-0200-00002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4" name="Line 991">
          <a:extLst>
            <a:ext uri="{FF2B5EF4-FFF2-40B4-BE49-F238E27FC236}">
              <a16:creationId xmlns:a16="http://schemas.microsoft.com/office/drawing/2014/main" id="{00000000-0008-0000-0200-00002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5" name="Line 992">
          <a:extLst>
            <a:ext uri="{FF2B5EF4-FFF2-40B4-BE49-F238E27FC236}">
              <a16:creationId xmlns:a16="http://schemas.microsoft.com/office/drawing/2014/main" id="{00000000-0008-0000-0200-00002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6" name="Line 993">
          <a:extLst>
            <a:ext uri="{FF2B5EF4-FFF2-40B4-BE49-F238E27FC236}">
              <a16:creationId xmlns:a16="http://schemas.microsoft.com/office/drawing/2014/main" id="{00000000-0008-0000-0200-00002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7" name="Line 994">
          <a:extLst>
            <a:ext uri="{FF2B5EF4-FFF2-40B4-BE49-F238E27FC236}">
              <a16:creationId xmlns:a16="http://schemas.microsoft.com/office/drawing/2014/main" id="{00000000-0008-0000-0200-00002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8" name="Line 995">
          <a:extLst>
            <a:ext uri="{FF2B5EF4-FFF2-40B4-BE49-F238E27FC236}">
              <a16:creationId xmlns:a16="http://schemas.microsoft.com/office/drawing/2014/main" id="{00000000-0008-0000-0200-00002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39" name="Line 996">
          <a:extLst>
            <a:ext uri="{FF2B5EF4-FFF2-40B4-BE49-F238E27FC236}">
              <a16:creationId xmlns:a16="http://schemas.microsoft.com/office/drawing/2014/main" id="{00000000-0008-0000-0200-00002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0" name="Line 997">
          <a:extLst>
            <a:ext uri="{FF2B5EF4-FFF2-40B4-BE49-F238E27FC236}">
              <a16:creationId xmlns:a16="http://schemas.microsoft.com/office/drawing/2014/main" id="{00000000-0008-0000-0200-00003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1" name="Line 998">
          <a:extLst>
            <a:ext uri="{FF2B5EF4-FFF2-40B4-BE49-F238E27FC236}">
              <a16:creationId xmlns:a16="http://schemas.microsoft.com/office/drawing/2014/main" id="{00000000-0008-0000-0200-00003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2" name="Line 999">
          <a:extLst>
            <a:ext uri="{FF2B5EF4-FFF2-40B4-BE49-F238E27FC236}">
              <a16:creationId xmlns:a16="http://schemas.microsoft.com/office/drawing/2014/main" id="{00000000-0008-0000-0200-00003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3" name="Line 1000">
          <a:extLst>
            <a:ext uri="{FF2B5EF4-FFF2-40B4-BE49-F238E27FC236}">
              <a16:creationId xmlns:a16="http://schemas.microsoft.com/office/drawing/2014/main" id="{00000000-0008-0000-0200-00003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4" name="Line 1001">
          <a:extLst>
            <a:ext uri="{FF2B5EF4-FFF2-40B4-BE49-F238E27FC236}">
              <a16:creationId xmlns:a16="http://schemas.microsoft.com/office/drawing/2014/main" id="{00000000-0008-0000-0200-00003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5" name="Line 1002">
          <a:extLst>
            <a:ext uri="{FF2B5EF4-FFF2-40B4-BE49-F238E27FC236}">
              <a16:creationId xmlns:a16="http://schemas.microsoft.com/office/drawing/2014/main" id="{00000000-0008-0000-0200-00003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6" name="Line 1003">
          <a:extLst>
            <a:ext uri="{FF2B5EF4-FFF2-40B4-BE49-F238E27FC236}">
              <a16:creationId xmlns:a16="http://schemas.microsoft.com/office/drawing/2014/main" id="{00000000-0008-0000-0200-00003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7" name="Line 1004">
          <a:extLst>
            <a:ext uri="{FF2B5EF4-FFF2-40B4-BE49-F238E27FC236}">
              <a16:creationId xmlns:a16="http://schemas.microsoft.com/office/drawing/2014/main" id="{00000000-0008-0000-0200-00003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8" name="Line 1005">
          <a:extLst>
            <a:ext uri="{FF2B5EF4-FFF2-40B4-BE49-F238E27FC236}">
              <a16:creationId xmlns:a16="http://schemas.microsoft.com/office/drawing/2014/main" id="{00000000-0008-0000-0200-00003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49" name="Line 1006">
          <a:extLst>
            <a:ext uri="{FF2B5EF4-FFF2-40B4-BE49-F238E27FC236}">
              <a16:creationId xmlns:a16="http://schemas.microsoft.com/office/drawing/2014/main" id="{00000000-0008-0000-0200-00003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0" name="Line 1007">
          <a:extLst>
            <a:ext uri="{FF2B5EF4-FFF2-40B4-BE49-F238E27FC236}">
              <a16:creationId xmlns:a16="http://schemas.microsoft.com/office/drawing/2014/main" id="{00000000-0008-0000-0200-00003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1" name="Line 1008">
          <a:extLst>
            <a:ext uri="{FF2B5EF4-FFF2-40B4-BE49-F238E27FC236}">
              <a16:creationId xmlns:a16="http://schemas.microsoft.com/office/drawing/2014/main" id="{00000000-0008-0000-0200-00003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2" name="Line 1009">
          <a:extLst>
            <a:ext uri="{FF2B5EF4-FFF2-40B4-BE49-F238E27FC236}">
              <a16:creationId xmlns:a16="http://schemas.microsoft.com/office/drawing/2014/main" id="{00000000-0008-0000-0200-00003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3" name="Line 1010">
          <a:extLst>
            <a:ext uri="{FF2B5EF4-FFF2-40B4-BE49-F238E27FC236}">
              <a16:creationId xmlns:a16="http://schemas.microsoft.com/office/drawing/2014/main" id="{00000000-0008-0000-0200-00003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4" name="Line 1011">
          <a:extLst>
            <a:ext uri="{FF2B5EF4-FFF2-40B4-BE49-F238E27FC236}">
              <a16:creationId xmlns:a16="http://schemas.microsoft.com/office/drawing/2014/main" id="{00000000-0008-0000-0200-00003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5" name="Line 1012">
          <a:extLst>
            <a:ext uri="{FF2B5EF4-FFF2-40B4-BE49-F238E27FC236}">
              <a16:creationId xmlns:a16="http://schemas.microsoft.com/office/drawing/2014/main" id="{00000000-0008-0000-0200-00003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6" name="Line 1013">
          <a:extLst>
            <a:ext uri="{FF2B5EF4-FFF2-40B4-BE49-F238E27FC236}">
              <a16:creationId xmlns:a16="http://schemas.microsoft.com/office/drawing/2014/main" id="{00000000-0008-0000-0200-00004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7" name="Line 1014">
          <a:extLst>
            <a:ext uri="{FF2B5EF4-FFF2-40B4-BE49-F238E27FC236}">
              <a16:creationId xmlns:a16="http://schemas.microsoft.com/office/drawing/2014/main" id="{00000000-0008-0000-0200-00004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8" name="Line 1015">
          <a:extLst>
            <a:ext uri="{FF2B5EF4-FFF2-40B4-BE49-F238E27FC236}">
              <a16:creationId xmlns:a16="http://schemas.microsoft.com/office/drawing/2014/main" id="{00000000-0008-0000-0200-00004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59" name="Line 1016">
          <a:extLst>
            <a:ext uri="{FF2B5EF4-FFF2-40B4-BE49-F238E27FC236}">
              <a16:creationId xmlns:a16="http://schemas.microsoft.com/office/drawing/2014/main" id="{00000000-0008-0000-0200-00004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0" name="Line 1017">
          <a:extLst>
            <a:ext uri="{FF2B5EF4-FFF2-40B4-BE49-F238E27FC236}">
              <a16:creationId xmlns:a16="http://schemas.microsoft.com/office/drawing/2014/main" id="{00000000-0008-0000-0200-00004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1" name="Line 1018">
          <a:extLst>
            <a:ext uri="{FF2B5EF4-FFF2-40B4-BE49-F238E27FC236}">
              <a16:creationId xmlns:a16="http://schemas.microsoft.com/office/drawing/2014/main" id="{00000000-0008-0000-0200-00004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2" name="Line 1019">
          <a:extLst>
            <a:ext uri="{FF2B5EF4-FFF2-40B4-BE49-F238E27FC236}">
              <a16:creationId xmlns:a16="http://schemas.microsoft.com/office/drawing/2014/main" id="{00000000-0008-0000-0200-00004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3" name="Line 1020">
          <a:extLst>
            <a:ext uri="{FF2B5EF4-FFF2-40B4-BE49-F238E27FC236}">
              <a16:creationId xmlns:a16="http://schemas.microsoft.com/office/drawing/2014/main" id="{00000000-0008-0000-0200-00004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4" name="Line 1021">
          <a:extLst>
            <a:ext uri="{FF2B5EF4-FFF2-40B4-BE49-F238E27FC236}">
              <a16:creationId xmlns:a16="http://schemas.microsoft.com/office/drawing/2014/main" id="{00000000-0008-0000-0200-00004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5" name="Line 1022">
          <a:extLst>
            <a:ext uri="{FF2B5EF4-FFF2-40B4-BE49-F238E27FC236}">
              <a16:creationId xmlns:a16="http://schemas.microsoft.com/office/drawing/2014/main" id="{00000000-0008-0000-0200-00004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6" name="Line 1023">
          <a:extLst>
            <a:ext uri="{FF2B5EF4-FFF2-40B4-BE49-F238E27FC236}">
              <a16:creationId xmlns:a16="http://schemas.microsoft.com/office/drawing/2014/main" id="{00000000-0008-0000-0200-00004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7" name="Line 1024">
          <a:extLst>
            <a:ext uri="{FF2B5EF4-FFF2-40B4-BE49-F238E27FC236}">
              <a16:creationId xmlns:a16="http://schemas.microsoft.com/office/drawing/2014/main" id="{00000000-0008-0000-0200-00004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8" name="Line 1025">
          <a:extLst>
            <a:ext uri="{FF2B5EF4-FFF2-40B4-BE49-F238E27FC236}">
              <a16:creationId xmlns:a16="http://schemas.microsoft.com/office/drawing/2014/main" id="{00000000-0008-0000-0200-00004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69" name="Line 1026">
          <a:extLst>
            <a:ext uri="{FF2B5EF4-FFF2-40B4-BE49-F238E27FC236}">
              <a16:creationId xmlns:a16="http://schemas.microsoft.com/office/drawing/2014/main" id="{00000000-0008-0000-0200-00004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0" name="Line 1027">
          <a:extLst>
            <a:ext uri="{FF2B5EF4-FFF2-40B4-BE49-F238E27FC236}">
              <a16:creationId xmlns:a16="http://schemas.microsoft.com/office/drawing/2014/main" id="{00000000-0008-0000-0200-00004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1" name="Line 1028">
          <a:extLst>
            <a:ext uri="{FF2B5EF4-FFF2-40B4-BE49-F238E27FC236}">
              <a16:creationId xmlns:a16="http://schemas.microsoft.com/office/drawing/2014/main" id="{00000000-0008-0000-0200-00004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2" name="Line 1029">
          <a:extLst>
            <a:ext uri="{FF2B5EF4-FFF2-40B4-BE49-F238E27FC236}">
              <a16:creationId xmlns:a16="http://schemas.microsoft.com/office/drawing/2014/main" id="{00000000-0008-0000-0200-00005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3" name="Line 1030">
          <a:extLst>
            <a:ext uri="{FF2B5EF4-FFF2-40B4-BE49-F238E27FC236}">
              <a16:creationId xmlns:a16="http://schemas.microsoft.com/office/drawing/2014/main" id="{00000000-0008-0000-0200-00005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4" name="Line 1031">
          <a:extLst>
            <a:ext uri="{FF2B5EF4-FFF2-40B4-BE49-F238E27FC236}">
              <a16:creationId xmlns:a16="http://schemas.microsoft.com/office/drawing/2014/main" id="{00000000-0008-0000-0200-00005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5" name="Line 1032">
          <a:extLst>
            <a:ext uri="{FF2B5EF4-FFF2-40B4-BE49-F238E27FC236}">
              <a16:creationId xmlns:a16="http://schemas.microsoft.com/office/drawing/2014/main" id="{00000000-0008-0000-0200-00005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6" name="Line 1033">
          <a:extLst>
            <a:ext uri="{FF2B5EF4-FFF2-40B4-BE49-F238E27FC236}">
              <a16:creationId xmlns:a16="http://schemas.microsoft.com/office/drawing/2014/main" id="{00000000-0008-0000-0200-00005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7" name="Line 1034">
          <a:extLst>
            <a:ext uri="{FF2B5EF4-FFF2-40B4-BE49-F238E27FC236}">
              <a16:creationId xmlns:a16="http://schemas.microsoft.com/office/drawing/2014/main" id="{00000000-0008-0000-0200-00005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8" name="Line 1035">
          <a:extLst>
            <a:ext uri="{FF2B5EF4-FFF2-40B4-BE49-F238E27FC236}">
              <a16:creationId xmlns:a16="http://schemas.microsoft.com/office/drawing/2014/main" id="{00000000-0008-0000-0200-00005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79" name="Line 1036">
          <a:extLst>
            <a:ext uri="{FF2B5EF4-FFF2-40B4-BE49-F238E27FC236}">
              <a16:creationId xmlns:a16="http://schemas.microsoft.com/office/drawing/2014/main" id="{00000000-0008-0000-0200-00005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0" name="Line 1037">
          <a:extLst>
            <a:ext uri="{FF2B5EF4-FFF2-40B4-BE49-F238E27FC236}">
              <a16:creationId xmlns:a16="http://schemas.microsoft.com/office/drawing/2014/main" id="{00000000-0008-0000-0200-00005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1" name="Line 1038">
          <a:extLst>
            <a:ext uri="{FF2B5EF4-FFF2-40B4-BE49-F238E27FC236}">
              <a16:creationId xmlns:a16="http://schemas.microsoft.com/office/drawing/2014/main" id="{00000000-0008-0000-0200-00005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2" name="Line 1039">
          <a:extLst>
            <a:ext uri="{FF2B5EF4-FFF2-40B4-BE49-F238E27FC236}">
              <a16:creationId xmlns:a16="http://schemas.microsoft.com/office/drawing/2014/main" id="{00000000-0008-0000-0200-00005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3" name="Line 1040">
          <a:extLst>
            <a:ext uri="{FF2B5EF4-FFF2-40B4-BE49-F238E27FC236}">
              <a16:creationId xmlns:a16="http://schemas.microsoft.com/office/drawing/2014/main" id="{00000000-0008-0000-0200-00005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4" name="Line 1041">
          <a:extLst>
            <a:ext uri="{FF2B5EF4-FFF2-40B4-BE49-F238E27FC236}">
              <a16:creationId xmlns:a16="http://schemas.microsoft.com/office/drawing/2014/main" id="{00000000-0008-0000-0200-00005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5" name="Line 1042">
          <a:extLst>
            <a:ext uri="{FF2B5EF4-FFF2-40B4-BE49-F238E27FC236}">
              <a16:creationId xmlns:a16="http://schemas.microsoft.com/office/drawing/2014/main" id="{00000000-0008-0000-0200-00005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6" name="Line 1043">
          <a:extLst>
            <a:ext uri="{FF2B5EF4-FFF2-40B4-BE49-F238E27FC236}">
              <a16:creationId xmlns:a16="http://schemas.microsoft.com/office/drawing/2014/main" id="{00000000-0008-0000-0200-00005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7" name="Line 1044">
          <a:extLst>
            <a:ext uri="{FF2B5EF4-FFF2-40B4-BE49-F238E27FC236}">
              <a16:creationId xmlns:a16="http://schemas.microsoft.com/office/drawing/2014/main" id="{00000000-0008-0000-0200-00005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8" name="Line 1045">
          <a:extLst>
            <a:ext uri="{FF2B5EF4-FFF2-40B4-BE49-F238E27FC236}">
              <a16:creationId xmlns:a16="http://schemas.microsoft.com/office/drawing/2014/main" id="{00000000-0008-0000-0200-00006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89" name="Line 1046">
          <a:extLst>
            <a:ext uri="{FF2B5EF4-FFF2-40B4-BE49-F238E27FC236}">
              <a16:creationId xmlns:a16="http://schemas.microsoft.com/office/drawing/2014/main" id="{00000000-0008-0000-0200-00006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0" name="Line 1047">
          <a:extLst>
            <a:ext uri="{FF2B5EF4-FFF2-40B4-BE49-F238E27FC236}">
              <a16:creationId xmlns:a16="http://schemas.microsoft.com/office/drawing/2014/main" id="{00000000-0008-0000-0200-00006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1" name="Line 1048">
          <a:extLst>
            <a:ext uri="{FF2B5EF4-FFF2-40B4-BE49-F238E27FC236}">
              <a16:creationId xmlns:a16="http://schemas.microsoft.com/office/drawing/2014/main" id="{00000000-0008-0000-0200-00006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2" name="Line 1049">
          <a:extLst>
            <a:ext uri="{FF2B5EF4-FFF2-40B4-BE49-F238E27FC236}">
              <a16:creationId xmlns:a16="http://schemas.microsoft.com/office/drawing/2014/main" id="{00000000-0008-0000-0200-00006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3" name="Line 1050">
          <a:extLst>
            <a:ext uri="{FF2B5EF4-FFF2-40B4-BE49-F238E27FC236}">
              <a16:creationId xmlns:a16="http://schemas.microsoft.com/office/drawing/2014/main" id="{00000000-0008-0000-0200-00006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4" name="Line 1051">
          <a:extLst>
            <a:ext uri="{FF2B5EF4-FFF2-40B4-BE49-F238E27FC236}">
              <a16:creationId xmlns:a16="http://schemas.microsoft.com/office/drawing/2014/main" id="{00000000-0008-0000-0200-00006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5" name="Line 1052">
          <a:extLst>
            <a:ext uri="{FF2B5EF4-FFF2-40B4-BE49-F238E27FC236}">
              <a16:creationId xmlns:a16="http://schemas.microsoft.com/office/drawing/2014/main" id="{00000000-0008-0000-0200-00006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6" name="Line 1053">
          <a:extLst>
            <a:ext uri="{FF2B5EF4-FFF2-40B4-BE49-F238E27FC236}">
              <a16:creationId xmlns:a16="http://schemas.microsoft.com/office/drawing/2014/main" id="{00000000-0008-0000-0200-00006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7" name="Line 1054">
          <a:extLst>
            <a:ext uri="{FF2B5EF4-FFF2-40B4-BE49-F238E27FC236}">
              <a16:creationId xmlns:a16="http://schemas.microsoft.com/office/drawing/2014/main" id="{00000000-0008-0000-0200-00006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8" name="Line 1055">
          <a:extLst>
            <a:ext uri="{FF2B5EF4-FFF2-40B4-BE49-F238E27FC236}">
              <a16:creationId xmlns:a16="http://schemas.microsoft.com/office/drawing/2014/main" id="{00000000-0008-0000-0200-00006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899" name="Line 1056">
          <a:extLst>
            <a:ext uri="{FF2B5EF4-FFF2-40B4-BE49-F238E27FC236}">
              <a16:creationId xmlns:a16="http://schemas.microsoft.com/office/drawing/2014/main" id="{00000000-0008-0000-0200-00006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0" name="Line 1057">
          <a:extLst>
            <a:ext uri="{FF2B5EF4-FFF2-40B4-BE49-F238E27FC236}">
              <a16:creationId xmlns:a16="http://schemas.microsoft.com/office/drawing/2014/main" id="{00000000-0008-0000-0200-00006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1" name="Line 1058">
          <a:extLst>
            <a:ext uri="{FF2B5EF4-FFF2-40B4-BE49-F238E27FC236}">
              <a16:creationId xmlns:a16="http://schemas.microsoft.com/office/drawing/2014/main" id="{00000000-0008-0000-0200-00006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2" name="Line 1059">
          <a:extLst>
            <a:ext uri="{FF2B5EF4-FFF2-40B4-BE49-F238E27FC236}">
              <a16:creationId xmlns:a16="http://schemas.microsoft.com/office/drawing/2014/main" id="{00000000-0008-0000-0200-00006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3" name="Line 1060">
          <a:extLst>
            <a:ext uri="{FF2B5EF4-FFF2-40B4-BE49-F238E27FC236}">
              <a16:creationId xmlns:a16="http://schemas.microsoft.com/office/drawing/2014/main" id="{00000000-0008-0000-0200-00006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4" name="Line 1061">
          <a:extLst>
            <a:ext uri="{FF2B5EF4-FFF2-40B4-BE49-F238E27FC236}">
              <a16:creationId xmlns:a16="http://schemas.microsoft.com/office/drawing/2014/main" id="{00000000-0008-0000-0200-00007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5" name="Line 1062">
          <a:extLst>
            <a:ext uri="{FF2B5EF4-FFF2-40B4-BE49-F238E27FC236}">
              <a16:creationId xmlns:a16="http://schemas.microsoft.com/office/drawing/2014/main" id="{00000000-0008-0000-0200-00007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6" name="Line 1063">
          <a:extLst>
            <a:ext uri="{FF2B5EF4-FFF2-40B4-BE49-F238E27FC236}">
              <a16:creationId xmlns:a16="http://schemas.microsoft.com/office/drawing/2014/main" id="{00000000-0008-0000-0200-00007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7" name="Line 1064">
          <a:extLst>
            <a:ext uri="{FF2B5EF4-FFF2-40B4-BE49-F238E27FC236}">
              <a16:creationId xmlns:a16="http://schemas.microsoft.com/office/drawing/2014/main" id="{00000000-0008-0000-0200-00007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8" name="Line 1065">
          <a:extLst>
            <a:ext uri="{FF2B5EF4-FFF2-40B4-BE49-F238E27FC236}">
              <a16:creationId xmlns:a16="http://schemas.microsoft.com/office/drawing/2014/main" id="{00000000-0008-0000-0200-00007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09" name="Line 1066">
          <a:extLst>
            <a:ext uri="{FF2B5EF4-FFF2-40B4-BE49-F238E27FC236}">
              <a16:creationId xmlns:a16="http://schemas.microsoft.com/office/drawing/2014/main" id="{00000000-0008-0000-0200-00007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0" name="Line 1067">
          <a:extLst>
            <a:ext uri="{FF2B5EF4-FFF2-40B4-BE49-F238E27FC236}">
              <a16:creationId xmlns:a16="http://schemas.microsoft.com/office/drawing/2014/main" id="{00000000-0008-0000-0200-00007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1" name="Line 1068">
          <a:extLst>
            <a:ext uri="{FF2B5EF4-FFF2-40B4-BE49-F238E27FC236}">
              <a16:creationId xmlns:a16="http://schemas.microsoft.com/office/drawing/2014/main" id="{00000000-0008-0000-0200-00007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2" name="Line 1069">
          <a:extLst>
            <a:ext uri="{FF2B5EF4-FFF2-40B4-BE49-F238E27FC236}">
              <a16:creationId xmlns:a16="http://schemas.microsoft.com/office/drawing/2014/main" id="{00000000-0008-0000-0200-00007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3" name="Line 1070">
          <a:extLst>
            <a:ext uri="{FF2B5EF4-FFF2-40B4-BE49-F238E27FC236}">
              <a16:creationId xmlns:a16="http://schemas.microsoft.com/office/drawing/2014/main" id="{00000000-0008-0000-0200-00007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4" name="Line 1071">
          <a:extLst>
            <a:ext uri="{FF2B5EF4-FFF2-40B4-BE49-F238E27FC236}">
              <a16:creationId xmlns:a16="http://schemas.microsoft.com/office/drawing/2014/main" id="{00000000-0008-0000-0200-00007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5" name="Line 1072">
          <a:extLst>
            <a:ext uri="{FF2B5EF4-FFF2-40B4-BE49-F238E27FC236}">
              <a16:creationId xmlns:a16="http://schemas.microsoft.com/office/drawing/2014/main" id="{00000000-0008-0000-0200-00007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6" name="Line 1073">
          <a:extLst>
            <a:ext uri="{FF2B5EF4-FFF2-40B4-BE49-F238E27FC236}">
              <a16:creationId xmlns:a16="http://schemas.microsoft.com/office/drawing/2014/main" id="{00000000-0008-0000-0200-00007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7" name="Line 1074">
          <a:extLst>
            <a:ext uri="{FF2B5EF4-FFF2-40B4-BE49-F238E27FC236}">
              <a16:creationId xmlns:a16="http://schemas.microsoft.com/office/drawing/2014/main" id="{00000000-0008-0000-0200-00007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8" name="Line 1075">
          <a:extLst>
            <a:ext uri="{FF2B5EF4-FFF2-40B4-BE49-F238E27FC236}">
              <a16:creationId xmlns:a16="http://schemas.microsoft.com/office/drawing/2014/main" id="{00000000-0008-0000-0200-00007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19" name="Line 1076">
          <a:extLst>
            <a:ext uri="{FF2B5EF4-FFF2-40B4-BE49-F238E27FC236}">
              <a16:creationId xmlns:a16="http://schemas.microsoft.com/office/drawing/2014/main" id="{00000000-0008-0000-0200-00007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0" name="Line 1077">
          <a:extLst>
            <a:ext uri="{FF2B5EF4-FFF2-40B4-BE49-F238E27FC236}">
              <a16:creationId xmlns:a16="http://schemas.microsoft.com/office/drawing/2014/main" id="{00000000-0008-0000-0200-00008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1" name="Line 1078">
          <a:extLst>
            <a:ext uri="{FF2B5EF4-FFF2-40B4-BE49-F238E27FC236}">
              <a16:creationId xmlns:a16="http://schemas.microsoft.com/office/drawing/2014/main" id="{00000000-0008-0000-0200-00008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2" name="Line 1079">
          <a:extLst>
            <a:ext uri="{FF2B5EF4-FFF2-40B4-BE49-F238E27FC236}">
              <a16:creationId xmlns:a16="http://schemas.microsoft.com/office/drawing/2014/main" id="{00000000-0008-0000-0200-00008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3" name="Line 1080">
          <a:extLst>
            <a:ext uri="{FF2B5EF4-FFF2-40B4-BE49-F238E27FC236}">
              <a16:creationId xmlns:a16="http://schemas.microsoft.com/office/drawing/2014/main" id="{00000000-0008-0000-0200-00008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4" name="Line 1081">
          <a:extLst>
            <a:ext uri="{FF2B5EF4-FFF2-40B4-BE49-F238E27FC236}">
              <a16:creationId xmlns:a16="http://schemas.microsoft.com/office/drawing/2014/main" id="{00000000-0008-0000-0200-00008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5" name="Line 1082">
          <a:extLst>
            <a:ext uri="{FF2B5EF4-FFF2-40B4-BE49-F238E27FC236}">
              <a16:creationId xmlns:a16="http://schemas.microsoft.com/office/drawing/2014/main" id="{00000000-0008-0000-0200-00008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6" name="Line 1083">
          <a:extLst>
            <a:ext uri="{FF2B5EF4-FFF2-40B4-BE49-F238E27FC236}">
              <a16:creationId xmlns:a16="http://schemas.microsoft.com/office/drawing/2014/main" id="{00000000-0008-0000-0200-00008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7" name="Line 1084">
          <a:extLst>
            <a:ext uri="{FF2B5EF4-FFF2-40B4-BE49-F238E27FC236}">
              <a16:creationId xmlns:a16="http://schemas.microsoft.com/office/drawing/2014/main" id="{00000000-0008-0000-0200-00008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8" name="Line 1085">
          <a:extLst>
            <a:ext uri="{FF2B5EF4-FFF2-40B4-BE49-F238E27FC236}">
              <a16:creationId xmlns:a16="http://schemas.microsoft.com/office/drawing/2014/main" id="{00000000-0008-0000-0200-00008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29" name="Line 1086">
          <a:extLst>
            <a:ext uri="{FF2B5EF4-FFF2-40B4-BE49-F238E27FC236}">
              <a16:creationId xmlns:a16="http://schemas.microsoft.com/office/drawing/2014/main" id="{00000000-0008-0000-0200-00008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0" name="Line 1087">
          <a:extLst>
            <a:ext uri="{FF2B5EF4-FFF2-40B4-BE49-F238E27FC236}">
              <a16:creationId xmlns:a16="http://schemas.microsoft.com/office/drawing/2014/main" id="{00000000-0008-0000-0200-00008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1" name="Line 1088">
          <a:extLst>
            <a:ext uri="{FF2B5EF4-FFF2-40B4-BE49-F238E27FC236}">
              <a16:creationId xmlns:a16="http://schemas.microsoft.com/office/drawing/2014/main" id="{00000000-0008-0000-0200-00008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2" name="Line 1089">
          <a:extLst>
            <a:ext uri="{FF2B5EF4-FFF2-40B4-BE49-F238E27FC236}">
              <a16:creationId xmlns:a16="http://schemas.microsoft.com/office/drawing/2014/main" id="{00000000-0008-0000-0200-00008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3" name="Line 1090">
          <a:extLst>
            <a:ext uri="{FF2B5EF4-FFF2-40B4-BE49-F238E27FC236}">
              <a16:creationId xmlns:a16="http://schemas.microsoft.com/office/drawing/2014/main" id="{00000000-0008-0000-0200-00008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4" name="Line 1091">
          <a:extLst>
            <a:ext uri="{FF2B5EF4-FFF2-40B4-BE49-F238E27FC236}">
              <a16:creationId xmlns:a16="http://schemas.microsoft.com/office/drawing/2014/main" id="{00000000-0008-0000-0200-00008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5" name="Line 1092">
          <a:extLst>
            <a:ext uri="{FF2B5EF4-FFF2-40B4-BE49-F238E27FC236}">
              <a16:creationId xmlns:a16="http://schemas.microsoft.com/office/drawing/2014/main" id="{00000000-0008-0000-0200-00008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6" name="Line 1093">
          <a:extLst>
            <a:ext uri="{FF2B5EF4-FFF2-40B4-BE49-F238E27FC236}">
              <a16:creationId xmlns:a16="http://schemas.microsoft.com/office/drawing/2014/main" id="{00000000-0008-0000-0200-00009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7" name="Line 1094">
          <a:extLst>
            <a:ext uri="{FF2B5EF4-FFF2-40B4-BE49-F238E27FC236}">
              <a16:creationId xmlns:a16="http://schemas.microsoft.com/office/drawing/2014/main" id="{00000000-0008-0000-0200-00009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8" name="Line 1095">
          <a:extLst>
            <a:ext uri="{FF2B5EF4-FFF2-40B4-BE49-F238E27FC236}">
              <a16:creationId xmlns:a16="http://schemas.microsoft.com/office/drawing/2014/main" id="{00000000-0008-0000-0200-00009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39" name="Line 1096">
          <a:extLst>
            <a:ext uri="{FF2B5EF4-FFF2-40B4-BE49-F238E27FC236}">
              <a16:creationId xmlns:a16="http://schemas.microsoft.com/office/drawing/2014/main" id="{00000000-0008-0000-0200-00009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0" name="Line 1097">
          <a:extLst>
            <a:ext uri="{FF2B5EF4-FFF2-40B4-BE49-F238E27FC236}">
              <a16:creationId xmlns:a16="http://schemas.microsoft.com/office/drawing/2014/main" id="{00000000-0008-0000-0200-00009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1" name="Line 1098">
          <a:extLst>
            <a:ext uri="{FF2B5EF4-FFF2-40B4-BE49-F238E27FC236}">
              <a16:creationId xmlns:a16="http://schemas.microsoft.com/office/drawing/2014/main" id="{00000000-0008-0000-0200-00009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2" name="Line 1099">
          <a:extLst>
            <a:ext uri="{FF2B5EF4-FFF2-40B4-BE49-F238E27FC236}">
              <a16:creationId xmlns:a16="http://schemas.microsoft.com/office/drawing/2014/main" id="{00000000-0008-0000-0200-00009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3" name="Line 1100">
          <a:extLst>
            <a:ext uri="{FF2B5EF4-FFF2-40B4-BE49-F238E27FC236}">
              <a16:creationId xmlns:a16="http://schemas.microsoft.com/office/drawing/2014/main" id="{00000000-0008-0000-0200-00009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4" name="Line 1101">
          <a:extLst>
            <a:ext uri="{FF2B5EF4-FFF2-40B4-BE49-F238E27FC236}">
              <a16:creationId xmlns:a16="http://schemas.microsoft.com/office/drawing/2014/main" id="{00000000-0008-0000-0200-00009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5" name="Line 1102">
          <a:extLst>
            <a:ext uri="{FF2B5EF4-FFF2-40B4-BE49-F238E27FC236}">
              <a16:creationId xmlns:a16="http://schemas.microsoft.com/office/drawing/2014/main" id="{00000000-0008-0000-0200-00009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6" name="Line 1103">
          <a:extLst>
            <a:ext uri="{FF2B5EF4-FFF2-40B4-BE49-F238E27FC236}">
              <a16:creationId xmlns:a16="http://schemas.microsoft.com/office/drawing/2014/main" id="{00000000-0008-0000-0200-00009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7" name="Line 1104">
          <a:extLst>
            <a:ext uri="{FF2B5EF4-FFF2-40B4-BE49-F238E27FC236}">
              <a16:creationId xmlns:a16="http://schemas.microsoft.com/office/drawing/2014/main" id="{00000000-0008-0000-0200-00009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8" name="Line 1105">
          <a:extLst>
            <a:ext uri="{FF2B5EF4-FFF2-40B4-BE49-F238E27FC236}">
              <a16:creationId xmlns:a16="http://schemas.microsoft.com/office/drawing/2014/main" id="{00000000-0008-0000-0200-00009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49" name="Line 1106">
          <a:extLst>
            <a:ext uri="{FF2B5EF4-FFF2-40B4-BE49-F238E27FC236}">
              <a16:creationId xmlns:a16="http://schemas.microsoft.com/office/drawing/2014/main" id="{00000000-0008-0000-0200-00009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0" name="Line 1107">
          <a:extLst>
            <a:ext uri="{FF2B5EF4-FFF2-40B4-BE49-F238E27FC236}">
              <a16:creationId xmlns:a16="http://schemas.microsoft.com/office/drawing/2014/main" id="{00000000-0008-0000-0200-00009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1" name="Line 1108">
          <a:extLst>
            <a:ext uri="{FF2B5EF4-FFF2-40B4-BE49-F238E27FC236}">
              <a16:creationId xmlns:a16="http://schemas.microsoft.com/office/drawing/2014/main" id="{00000000-0008-0000-0200-00009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2" name="Line 1109">
          <a:extLst>
            <a:ext uri="{FF2B5EF4-FFF2-40B4-BE49-F238E27FC236}">
              <a16:creationId xmlns:a16="http://schemas.microsoft.com/office/drawing/2014/main" id="{00000000-0008-0000-0200-0000A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3" name="Line 1110">
          <a:extLst>
            <a:ext uri="{FF2B5EF4-FFF2-40B4-BE49-F238E27FC236}">
              <a16:creationId xmlns:a16="http://schemas.microsoft.com/office/drawing/2014/main" id="{00000000-0008-0000-0200-0000A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4" name="Line 1111">
          <a:extLst>
            <a:ext uri="{FF2B5EF4-FFF2-40B4-BE49-F238E27FC236}">
              <a16:creationId xmlns:a16="http://schemas.microsoft.com/office/drawing/2014/main" id="{00000000-0008-0000-0200-0000A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5" name="Line 1112">
          <a:extLst>
            <a:ext uri="{FF2B5EF4-FFF2-40B4-BE49-F238E27FC236}">
              <a16:creationId xmlns:a16="http://schemas.microsoft.com/office/drawing/2014/main" id="{00000000-0008-0000-0200-0000A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6" name="Line 1113">
          <a:extLst>
            <a:ext uri="{FF2B5EF4-FFF2-40B4-BE49-F238E27FC236}">
              <a16:creationId xmlns:a16="http://schemas.microsoft.com/office/drawing/2014/main" id="{00000000-0008-0000-0200-0000A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7" name="Line 1114">
          <a:extLst>
            <a:ext uri="{FF2B5EF4-FFF2-40B4-BE49-F238E27FC236}">
              <a16:creationId xmlns:a16="http://schemas.microsoft.com/office/drawing/2014/main" id="{00000000-0008-0000-0200-0000A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8" name="Line 1115">
          <a:extLst>
            <a:ext uri="{FF2B5EF4-FFF2-40B4-BE49-F238E27FC236}">
              <a16:creationId xmlns:a16="http://schemas.microsoft.com/office/drawing/2014/main" id="{00000000-0008-0000-0200-0000A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59" name="Line 1116">
          <a:extLst>
            <a:ext uri="{FF2B5EF4-FFF2-40B4-BE49-F238E27FC236}">
              <a16:creationId xmlns:a16="http://schemas.microsoft.com/office/drawing/2014/main" id="{00000000-0008-0000-0200-0000A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0" name="Line 1117">
          <a:extLst>
            <a:ext uri="{FF2B5EF4-FFF2-40B4-BE49-F238E27FC236}">
              <a16:creationId xmlns:a16="http://schemas.microsoft.com/office/drawing/2014/main" id="{00000000-0008-0000-0200-0000A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1" name="Line 1118">
          <a:extLst>
            <a:ext uri="{FF2B5EF4-FFF2-40B4-BE49-F238E27FC236}">
              <a16:creationId xmlns:a16="http://schemas.microsoft.com/office/drawing/2014/main" id="{00000000-0008-0000-0200-0000A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2" name="Line 1119">
          <a:extLst>
            <a:ext uri="{FF2B5EF4-FFF2-40B4-BE49-F238E27FC236}">
              <a16:creationId xmlns:a16="http://schemas.microsoft.com/office/drawing/2014/main" id="{00000000-0008-0000-0200-0000A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3" name="Line 1120">
          <a:extLst>
            <a:ext uri="{FF2B5EF4-FFF2-40B4-BE49-F238E27FC236}">
              <a16:creationId xmlns:a16="http://schemas.microsoft.com/office/drawing/2014/main" id="{00000000-0008-0000-0200-0000A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4" name="Line 1121">
          <a:extLst>
            <a:ext uri="{FF2B5EF4-FFF2-40B4-BE49-F238E27FC236}">
              <a16:creationId xmlns:a16="http://schemas.microsoft.com/office/drawing/2014/main" id="{00000000-0008-0000-0200-0000A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5" name="Line 1122">
          <a:extLst>
            <a:ext uri="{FF2B5EF4-FFF2-40B4-BE49-F238E27FC236}">
              <a16:creationId xmlns:a16="http://schemas.microsoft.com/office/drawing/2014/main" id="{00000000-0008-0000-0200-0000A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6" name="Line 1123">
          <a:extLst>
            <a:ext uri="{FF2B5EF4-FFF2-40B4-BE49-F238E27FC236}">
              <a16:creationId xmlns:a16="http://schemas.microsoft.com/office/drawing/2014/main" id="{00000000-0008-0000-0200-0000A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7" name="Line 1124">
          <a:extLst>
            <a:ext uri="{FF2B5EF4-FFF2-40B4-BE49-F238E27FC236}">
              <a16:creationId xmlns:a16="http://schemas.microsoft.com/office/drawing/2014/main" id="{00000000-0008-0000-0200-0000A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8" name="Line 1125">
          <a:extLst>
            <a:ext uri="{FF2B5EF4-FFF2-40B4-BE49-F238E27FC236}">
              <a16:creationId xmlns:a16="http://schemas.microsoft.com/office/drawing/2014/main" id="{00000000-0008-0000-0200-0000B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69" name="Line 1126">
          <a:extLst>
            <a:ext uri="{FF2B5EF4-FFF2-40B4-BE49-F238E27FC236}">
              <a16:creationId xmlns:a16="http://schemas.microsoft.com/office/drawing/2014/main" id="{00000000-0008-0000-0200-0000B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0" name="Line 1127">
          <a:extLst>
            <a:ext uri="{FF2B5EF4-FFF2-40B4-BE49-F238E27FC236}">
              <a16:creationId xmlns:a16="http://schemas.microsoft.com/office/drawing/2014/main" id="{00000000-0008-0000-0200-0000B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1" name="Line 1128">
          <a:extLst>
            <a:ext uri="{FF2B5EF4-FFF2-40B4-BE49-F238E27FC236}">
              <a16:creationId xmlns:a16="http://schemas.microsoft.com/office/drawing/2014/main" id="{00000000-0008-0000-0200-0000B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2" name="Line 1129">
          <a:extLst>
            <a:ext uri="{FF2B5EF4-FFF2-40B4-BE49-F238E27FC236}">
              <a16:creationId xmlns:a16="http://schemas.microsoft.com/office/drawing/2014/main" id="{00000000-0008-0000-0200-0000B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3" name="Line 1130">
          <a:extLst>
            <a:ext uri="{FF2B5EF4-FFF2-40B4-BE49-F238E27FC236}">
              <a16:creationId xmlns:a16="http://schemas.microsoft.com/office/drawing/2014/main" id="{00000000-0008-0000-0200-0000B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4" name="Line 1131">
          <a:extLst>
            <a:ext uri="{FF2B5EF4-FFF2-40B4-BE49-F238E27FC236}">
              <a16:creationId xmlns:a16="http://schemas.microsoft.com/office/drawing/2014/main" id="{00000000-0008-0000-0200-0000B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5" name="Line 1132">
          <a:extLst>
            <a:ext uri="{FF2B5EF4-FFF2-40B4-BE49-F238E27FC236}">
              <a16:creationId xmlns:a16="http://schemas.microsoft.com/office/drawing/2014/main" id="{00000000-0008-0000-0200-0000B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6" name="Line 1133">
          <a:extLst>
            <a:ext uri="{FF2B5EF4-FFF2-40B4-BE49-F238E27FC236}">
              <a16:creationId xmlns:a16="http://schemas.microsoft.com/office/drawing/2014/main" id="{00000000-0008-0000-0200-0000B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7" name="Line 1134">
          <a:extLst>
            <a:ext uri="{FF2B5EF4-FFF2-40B4-BE49-F238E27FC236}">
              <a16:creationId xmlns:a16="http://schemas.microsoft.com/office/drawing/2014/main" id="{00000000-0008-0000-0200-0000B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8" name="Line 1135">
          <a:extLst>
            <a:ext uri="{FF2B5EF4-FFF2-40B4-BE49-F238E27FC236}">
              <a16:creationId xmlns:a16="http://schemas.microsoft.com/office/drawing/2014/main" id="{00000000-0008-0000-0200-0000B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79" name="Line 1136">
          <a:extLst>
            <a:ext uri="{FF2B5EF4-FFF2-40B4-BE49-F238E27FC236}">
              <a16:creationId xmlns:a16="http://schemas.microsoft.com/office/drawing/2014/main" id="{00000000-0008-0000-0200-0000B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0" name="Line 1137">
          <a:extLst>
            <a:ext uri="{FF2B5EF4-FFF2-40B4-BE49-F238E27FC236}">
              <a16:creationId xmlns:a16="http://schemas.microsoft.com/office/drawing/2014/main" id="{00000000-0008-0000-0200-0000B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1" name="Line 1138">
          <a:extLst>
            <a:ext uri="{FF2B5EF4-FFF2-40B4-BE49-F238E27FC236}">
              <a16:creationId xmlns:a16="http://schemas.microsoft.com/office/drawing/2014/main" id="{00000000-0008-0000-0200-0000B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2" name="Line 1139">
          <a:extLst>
            <a:ext uri="{FF2B5EF4-FFF2-40B4-BE49-F238E27FC236}">
              <a16:creationId xmlns:a16="http://schemas.microsoft.com/office/drawing/2014/main" id="{00000000-0008-0000-0200-0000B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3" name="Line 1140">
          <a:extLst>
            <a:ext uri="{FF2B5EF4-FFF2-40B4-BE49-F238E27FC236}">
              <a16:creationId xmlns:a16="http://schemas.microsoft.com/office/drawing/2014/main" id="{00000000-0008-0000-0200-0000B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4" name="Line 1141">
          <a:extLst>
            <a:ext uri="{FF2B5EF4-FFF2-40B4-BE49-F238E27FC236}">
              <a16:creationId xmlns:a16="http://schemas.microsoft.com/office/drawing/2014/main" id="{00000000-0008-0000-0200-0000C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5" name="Line 1142">
          <a:extLst>
            <a:ext uri="{FF2B5EF4-FFF2-40B4-BE49-F238E27FC236}">
              <a16:creationId xmlns:a16="http://schemas.microsoft.com/office/drawing/2014/main" id="{00000000-0008-0000-0200-0000C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6" name="Line 1143">
          <a:extLst>
            <a:ext uri="{FF2B5EF4-FFF2-40B4-BE49-F238E27FC236}">
              <a16:creationId xmlns:a16="http://schemas.microsoft.com/office/drawing/2014/main" id="{00000000-0008-0000-0200-0000C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7" name="Line 1144">
          <a:extLst>
            <a:ext uri="{FF2B5EF4-FFF2-40B4-BE49-F238E27FC236}">
              <a16:creationId xmlns:a16="http://schemas.microsoft.com/office/drawing/2014/main" id="{00000000-0008-0000-0200-0000C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8" name="Line 1145">
          <a:extLst>
            <a:ext uri="{FF2B5EF4-FFF2-40B4-BE49-F238E27FC236}">
              <a16:creationId xmlns:a16="http://schemas.microsoft.com/office/drawing/2014/main" id="{00000000-0008-0000-0200-0000C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89" name="Line 1146">
          <a:extLst>
            <a:ext uri="{FF2B5EF4-FFF2-40B4-BE49-F238E27FC236}">
              <a16:creationId xmlns:a16="http://schemas.microsoft.com/office/drawing/2014/main" id="{00000000-0008-0000-0200-0000C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0" name="Line 1147">
          <a:extLst>
            <a:ext uri="{FF2B5EF4-FFF2-40B4-BE49-F238E27FC236}">
              <a16:creationId xmlns:a16="http://schemas.microsoft.com/office/drawing/2014/main" id="{00000000-0008-0000-0200-0000C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1" name="Line 1148">
          <a:extLst>
            <a:ext uri="{FF2B5EF4-FFF2-40B4-BE49-F238E27FC236}">
              <a16:creationId xmlns:a16="http://schemas.microsoft.com/office/drawing/2014/main" id="{00000000-0008-0000-0200-0000C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2" name="Line 1149">
          <a:extLst>
            <a:ext uri="{FF2B5EF4-FFF2-40B4-BE49-F238E27FC236}">
              <a16:creationId xmlns:a16="http://schemas.microsoft.com/office/drawing/2014/main" id="{00000000-0008-0000-0200-0000C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3" name="Line 1150">
          <a:extLst>
            <a:ext uri="{FF2B5EF4-FFF2-40B4-BE49-F238E27FC236}">
              <a16:creationId xmlns:a16="http://schemas.microsoft.com/office/drawing/2014/main" id="{00000000-0008-0000-0200-0000C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4" name="Line 1151">
          <a:extLst>
            <a:ext uri="{FF2B5EF4-FFF2-40B4-BE49-F238E27FC236}">
              <a16:creationId xmlns:a16="http://schemas.microsoft.com/office/drawing/2014/main" id="{00000000-0008-0000-0200-0000C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5" name="Line 1152">
          <a:extLst>
            <a:ext uri="{FF2B5EF4-FFF2-40B4-BE49-F238E27FC236}">
              <a16:creationId xmlns:a16="http://schemas.microsoft.com/office/drawing/2014/main" id="{00000000-0008-0000-0200-0000C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6" name="Line 1153">
          <a:extLst>
            <a:ext uri="{FF2B5EF4-FFF2-40B4-BE49-F238E27FC236}">
              <a16:creationId xmlns:a16="http://schemas.microsoft.com/office/drawing/2014/main" id="{00000000-0008-0000-0200-0000C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7" name="Line 1154">
          <a:extLst>
            <a:ext uri="{FF2B5EF4-FFF2-40B4-BE49-F238E27FC236}">
              <a16:creationId xmlns:a16="http://schemas.microsoft.com/office/drawing/2014/main" id="{00000000-0008-0000-0200-0000C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8" name="Line 1155">
          <a:extLst>
            <a:ext uri="{FF2B5EF4-FFF2-40B4-BE49-F238E27FC236}">
              <a16:creationId xmlns:a16="http://schemas.microsoft.com/office/drawing/2014/main" id="{00000000-0008-0000-0200-0000C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1999" name="Line 1156">
          <a:extLst>
            <a:ext uri="{FF2B5EF4-FFF2-40B4-BE49-F238E27FC236}">
              <a16:creationId xmlns:a16="http://schemas.microsoft.com/office/drawing/2014/main" id="{00000000-0008-0000-0200-0000C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0" name="Line 1157">
          <a:extLst>
            <a:ext uri="{FF2B5EF4-FFF2-40B4-BE49-F238E27FC236}">
              <a16:creationId xmlns:a16="http://schemas.microsoft.com/office/drawing/2014/main" id="{00000000-0008-0000-0200-0000D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1" name="Line 1158">
          <a:extLst>
            <a:ext uri="{FF2B5EF4-FFF2-40B4-BE49-F238E27FC236}">
              <a16:creationId xmlns:a16="http://schemas.microsoft.com/office/drawing/2014/main" id="{00000000-0008-0000-0200-0000D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2" name="Line 1159">
          <a:extLst>
            <a:ext uri="{FF2B5EF4-FFF2-40B4-BE49-F238E27FC236}">
              <a16:creationId xmlns:a16="http://schemas.microsoft.com/office/drawing/2014/main" id="{00000000-0008-0000-0200-0000D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3" name="Line 1160">
          <a:extLst>
            <a:ext uri="{FF2B5EF4-FFF2-40B4-BE49-F238E27FC236}">
              <a16:creationId xmlns:a16="http://schemas.microsoft.com/office/drawing/2014/main" id="{00000000-0008-0000-0200-0000D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4" name="Line 1161">
          <a:extLst>
            <a:ext uri="{FF2B5EF4-FFF2-40B4-BE49-F238E27FC236}">
              <a16:creationId xmlns:a16="http://schemas.microsoft.com/office/drawing/2014/main" id="{00000000-0008-0000-0200-0000D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5" name="Line 1162">
          <a:extLst>
            <a:ext uri="{FF2B5EF4-FFF2-40B4-BE49-F238E27FC236}">
              <a16:creationId xmlns:a16="http://schemas.microsoft.com/office/drawing/2014/main" id="{00000000-0008-0000-0200-0000D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6" name="Line 1163">
          <a:extLst>
            <a:ext uri="{FF2B5EF4-FFF2-40B4-BE49-F238E27FC236}">
              <a16:creationId xmlns:a16="http://schemas.microsoft.com/office/drawing/2014/main" id="{00000000-0008-0000-0200-0000D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7" name="Line 1164">
          <a:extLst>
            <a:ext uri="{FF2B5EF4-FFF2-40B4-BE49-F238E27FC236}">
              <a16:creationId xmlns:a16="http://schemas.microsoft.com/office/drawing/2014/main" id="{00000000-0008-0000-0200-0000D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8" name="Line 1165">
          <a:extLst>
            <a:ext uri="{FF2B5EF4-FFF2-40B4-BE49-F238E27FC236}">
              <a16:creationId xmlns:a16="http://schemas.microsoft.com/office/drawing/2014/main" id="{00000000-0008-0000-0200-0000D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09" name="Line 1166">
          <a:extLst>
            <a:ext uri="{FF2B5EF4-FFF2-40B4-BE49-F238E27FC236}">
              <a16:creationId xmlns:a16="http://schemas.microsoft.com/office/drawing/2014/main" id="{00000000-0008-0000-0200-0000D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0" name="Line 1167">
          <a:extLst>
            <a:ext uri="{FF2B5EF4-FFF2-40B4-BE49-F238E27FC236}">
              <a16:creationId xmlns:a16="http://schemas.microsoft.com/office/drawing/2014/main" id="{00000000-0008-0000-0200-0000D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1" name="Line 1168">
          <a:extLst>
            <a:ext uri="{FF2B5EF4-FFF2-40B4-BE49-F238E27FC236}">
              <a16:creationId xmlns:a16="http://schemas.microsoft.com/office/drawing/2014/main" id="{00000000-0008-0000-0200-0000D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2" name="Line 1169">
          <a:extLst>
            <a:ext uri="{FF2B5EF4-FFF2-40B4-BE49-F238E27FC236}">
              <a16:creationId xmlns:a16="http://schemas.microsoft.com/office/drawing/2014/main" id="{00000000-0008-0000-0200-0000D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3" name="Line 1170">
          <a:extLst>
            <a:ext uri="{FF2B5EF4-FFF2-40B4-BE49-F238E27FC236}">
              <a16:creationId xmlns:a16="http://schemas.microsoft.com/office/drawing/2014/main" id="{00000000-0008-0000-0200-0000D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4" name="Line 1171">
          <a:extLst>
            <a:ext uri="{FF2B5EF4-FFF2-40B4-BE49-F238E27FC236}">
              <a16:creationId xmlns:a16="http://schemas.microsoft.com/office/drawing/2014/main" id="{00000000-0008-0000-0200-0000D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5" name="Line 1172">
          <a:extLst>
            <a:ext uri="{FF2B5EF4-FFF2-40B4-BE49-F238E27FC236}">
              <a16:creationId xmlns:a16="http://schemas.microsoft.com/office/drawing/2014/main" id="{00000000-0008-0000-0200-0000D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6" name="Line 1173">
          <a:extLst>
            <a:ext uri="{FF2B5EF4-FFF2-40B4-BE49-F238E27FC236}">
              <a16:creationId xmlns:a16="http://schemas.microsoft.com/office/drawing/2014/main" id="{00000000-0008-0000-0200-0000E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7" name="Line 1174">
          <a:extLst>
            <a:ext uri="{FF2B5EF4-FFF2-40B4-BE49-F238E27FC236}">
              <a16:creationId xmlns:a16="http://schemas.microsoft.com/office/drawing/2014/main" id="{00000000-0008-0000-0200-0000E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8" name="Line 1175">
          <a:extLst>
            <a:ext uri="{FF2B5EF4-FFF2-40B4-BE49-F238E27FC236}">
              <a16:creationId xmlns:a16="http://schemas.microsoft.com/office/drawing/2014/main" id="{00000000-0008-0000-0200-0000E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19" name="Line 1176">
          <a:extLst>
            <a:ext uri="{FF2B5EF4-FFF2-40B4-BE49-F238E27FC236}">
              <a16:creationId xmlns:a16="http://schemas.microsoft.com/office/drawing/2014/main" id="{00000000-0008-0000-0200-0000E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0" name="Line 1177">
          <a:extLst>
            <a:ext uri="{FF2B5EF4-FFF2-40B4-BE49-F238E27FC236}">
              <a16:creationId xmlns:a16="http://schemas.microsoft.com/office/drawing/2014/main" id="{00000000-0008-0000-0200-0000E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1" name="Line 1178">
          <a:extLst>
            <a:ext uri="{FF2B5EF4-FFF2-40B4-BE49-F238E27FC236}">
              <a16:creationId xmlns:a16="http://schemas.microsoft.com/office/drawing/2014/main" id="{00000000-0008-0000-0200-0000E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2" name="Line 1179">
          <a:extLst>
            <a:ext uri="{FF2B5EF4-FFF2-40B4-BE49-F238E27FC236}">
              <a16:creationId xmlns:a16="http://schemas.microsoft.com/office/drawing/2014/main" id="{00000000-0008-0000-0200-0000E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3" name="Line 1180">
          <a:extLst>
            <a:ext uri="{FF2B5EF4-FFF2-40B4-BE49-F238E27FC236}">
              <a16:creationId xmlns:a16="http://schemas.microsoft.com/office/drawing/2014/main" id="{00000000-0008-0000-0200-0000E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4" name="Line 1181">
          <a:extLst>
            <a:ext uri="{FF2B5EF4-FFF2-40B4-BE49-F238E27FC236}">
              <a16:creationId xmlns:a16="http://schemas.microsoft.com/office/drawing/2014/main" id="{00000000-0008-0000-0200-0000E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5" name="Line 1182">
          <a:extLst>
            <a:ext uri="{FF2B5EF4-FFF2-40B4-BE49-F238E27FC236}">
              <a16:creationId xmlns:a16="http://schemas.microsoft.com/office/drawing/2014/main" id="{00000000-0008-0000-0200-0000E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6" name="Line 1183">
          <a:extLst>
            <a:ext uri="{FF2B5EF4-FFF2-40B4-BE49-F238E27FC236}">
              <a16:creationId xmlns:a16="http://schemas.microsoft.com/office/drawing/2014/main" id="{00000000-0008-0000-0200-0000E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7" name="Line 1184">
          <a:extLst>
            <a:ext uri="{FF2B5EF4-FFF2-40B4-BE49-F238E27FC236}">
              <a16:creationId xmlns:a16="http://schemas.microsoft.com/office/drawing/2014/main" id="{00000000-0008-0000-0200-0000E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8" name="Line 1185">
          <a:extLst>
            <a:ext uri="{FF2B5EF4-FFF2-40B4-BE49-F238E27FC236}">
              <a16:creationId xmlns:a16="http://schemas.microsoft.com/office/drawing/2014/main" id="{00000000-0008-0000-0200-0000E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29" name="Line 1186">
          <a:extLst>
            <a:ext uri="{FF2B5EF4-FFF2-40B4-BE49-F238E27FC236}">
              <a16:creationId xmlns:a16="http://schemas.microsoft.com/office/drawing/2014/main" id="{00000000-0008-0000-0200-0000E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0" name="Line 1187">
          <a:extLst>
            <a:ext uri="{FF2B5EF4-FFF2-40B4-BE49-F238E27FC236}">
              <a16:creationId xmlns:a16="http://schemas.microsoft.com/office/drawing/2014/main" id="{00000000-0008-0000-0200-0000E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1" name="Line 1188">
          <a:extLst>
            <a:ext uri="{FF2B5EF4-FFF2-40B4-BE49-F238E27FC236}">
              <a16:creationId xmlns:a16="http://schemas.microsoft.com/office/drawing/2014/main" id="{00000000-0008-0000-0200-0000E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2" name="Line 1189">
          <a:extLst>
            <a:ext uri="{FF2B5EF4-FFF2-40B4-BE49-F238E27FC236}">
              <a16:creationId xmlns:a16="http://schemas.microsoft.com/office/drawing/2014/main" id="{00000000-0008-0000-0200-0000F0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3" name="Line 1190">
          <a:extLst>
            <a:ext uri="{FF2B5EF4-FFF2-40B4-BE49-F238E27FC236}">
              <a16:creationId xmlns:a16="http://schemas.microsoft.com/office/drawing/2014/main" id="{00000000-0008-0000-0200-0000F1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4" name="Line 1191">
          <a:extLst>
            <a:ext uri="{FF2B5EF4-FFF2-40B4-BE49-F238E27FC236}">
              <a16:creationId xmlns:a16="http://schemas.microsoft.com/office/drawing/2014/main" id="{00000000-0008-0000-0200-0000F2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5" name="Line 1192">
          <a:extLst>
            <a:ext uri="{FF2B5EF4-FFF2-40B4-BE49-F238E27FC236}">
              <a16:creationId xmlns:a16="http://schemas.microsoft.com/office/drawing/2014/main" id="{00000000-0008-0000-0200-0000F3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6" name="Line 1193">
          <a:extLst>
            <a:ext uri="{FF2B5EF4-FFF2-40B4-BE49-F238E27FC236}">
              <a16:creationId xmlns:a16="http://schemas.microsoft.com/office/drawing/2014/main" id="{00000000-0008-0000-0200-0000F4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7" name="Line 1194">
          <a:extLst>
            <a:ext uri="{FF2B5EF4-FFF2-40B4-BE49-F238E27FC236}">
              <a16:creationId xmlns:a16="http://schemas.microsoft.com/office/drawing/2014/main" id="{00000000-0008-0000-0200-0000F5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8" name="Line 1195">
          <a:extLst>
            <a:ext uri="{FF2B5EF4-FFF2-40B4-BE49-F238E27FC236}">
              <a16:creationId xmlns:a16="http://schemas.microsoft.com/office/drawing/2014/main" id="{00000000-0008-0000-0200-0000F6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39" name="Line 1196">
          <a:extLst>
            <a:ext uri="{FF2B5EF4-FFF2-40B4-BE49-F238E27FC236}">
              <a16:creationId xmlns:a16="http://schemas.microsoft.com/office/drawing/2014/main" id="{00000000-0008-0000-0200-0000F7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0" name="Line 1197">
          <a:extLst>
            <a:ext uri="{FF2B5EF4-FFF2-40B4-BE49-F238E27FC236}">
              <a16:creationId xmlns:a16="http://schemas.microsoft.com/office/drawing/2014/main" id="{00000000-0008-0000-0200-0000F8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1" name="Line 1198">
          <a:extLst>
            <a:ext uri="{FF2B5EF4-FFF2-40B4-BE49-F238E27FC236}">
              <a16:creationId xmlns:a16="http://schemas.microsoft.com/office/drawing/2014/main" id="{00000000-0008-0000-0200-0000F9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2" name="Line 1199">
          <a:extLst>
            <a:ext uri="{FF2B5EF4-FFF2-40B4-BE49-F238E27FC236}">
              <a16:creationId xmlns:a16="http://schemas.microsoft.com/office/drawing/2014/main" id="{00000000-0008-0000-0200-0000FA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3" name="Line 1200">
          <a:extLst>
            <a:ext uri="{FF2B5EF4-FFF2-40B4-BE49-F238E27FC236}">
              <a16:creationId xmlns:a16="http://schemas.microsoft.com/office/drawing/2014/main" id="{00000000-0008-0000-0200-0000FB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4" name="Line 1201">
          <a:extLst>
            <a:ext uri="{FF2B5EF4-FFF2-40B4-BE49-F238E27FC236}">
              <a16:creationId xmlns:a16="http://schemas.microsoft.com/office/drawing/2014/main" id="{00000000-0008-0000-0200-0000FC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5" name="Line 1202">
          <a:extLst>
            <a:ext uri="{FF2B5EF4-FFF2-40B4-BE49-F238E27FC236}">
              <a16:creationId xmlns:a16="http://schemas.microsoft.com/office/drawing/2014/main" id="{00000000-0008-0000-0200-0000FD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6" name="Line 1203">
          <a:extLst>
            <a:ext uri="{FF2B5EF4-FFF2-40B4-BE49-F238E27FC236}">
              <a16:creationId xmlns:a16="http://schemas.microsoft.com/office/drawing/2014/main" id="{00000000-0008-0000-0200-0000FE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7" name="Line 1204">
          <a:extLst>
            <a:ext uri="{FF2B5EF4-FFF2-40B4-BE49-F238E27FC236}">
              <a16:creationId xmlns:a16="http://schemas.microsoft.com/office/drawing/2014/main" id="{00000000-0008-0000-0200-0000FF07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8" name="Line 1205">
          <a:extLst>
            <a:ext uri="{FF2B5EF4-FFF2-40B4-BE49-F238E27FC236}">
              <a16:creationId xmlns:a16="http://schemas.microsoft.com/office/drawing/2014/main" id="{00000000-0008-0000-0200-00000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49" name="Line 1206">
          <a:extLst>
            <a:ext uri="{FF2B5EF4-FFF2-40B4-BE49-F238E27FC236}">
              <a16:creationId xmlns:a16="http://schemas.microsoft.com/office/drawing/2014/main" id="{00000000-0008-0000-0200-00000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0" name="Line 1207">
          <a:extLst>
            <a:ext uri="{FF2B5EF4-FFF2-40B4-BE49-F238E27FC236}">
              <a16:creationId xmlns:a16="http://schemas.microsoft.com/office/drawing/2014/main" id="{00000000-0008-0000-0200-00000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1" name="Line 1208">
          <a:extLst>
            <a:ext uri="{FF2B5EF4-FFF2-40B4-BE49-F238E27FC236}">
              <a16:creationId xmlns:a16="http://schemas.microsoft.com/office/drawing/2014/main" id="{00000000-0008-0000-0200-00000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2" name="Line 1209">
          <a:extLst>
            <a:ext uri="{FF2B5EF4-FFF2-40B4-BE49-F238E27FC236}">
              <a16:creationId xmlns:a16="http://schemas.microsoft.com/office/drawing/2014/main" id="{00000000-0008-0000-0200-00000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3" name="Line 1210">
          <a:extLst>
            <a:ext uri="{FF2B5EF4-FFF2-40B4-BE49-F238E27FC236}">
              <a16:creationId xmlns:a16="http://schemas.microsoft.com/office/drawing/2014/main" id="{00000000-0008-0000-0200-00000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4" name="Line 1211">
          <a:extLst>
            <a:ext uri="{FF2B5EF4-FFF2-40B4-BE49-F238E27FC236}">
              <a16:creationId xmlns:a16="http://schemas.microsoft.com/office/drawing/2014/main" id="{00000000-0008-0000-0200-00000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5" name="Line 1212">
          <a:extLst>
            <a:ext uri="{FF2B5EF4-FFF2-40B4-BE49-F238E27FC236}">
              <a16:creationId xmlns:a16="http://schemas.microsoft.com/office/drawing/2014/main" id="{00000000-0008-0000-0200-00000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6" name="Line 1213">
          <a:extLst>
            <a:ext uri="{FF2B5EF4-FFF2-40B4-BE49-F238E27FC236}">
              <a16:creationId xmlns:a16="http://schemas.microsoft.com/office/drawing/2014/main" id="{00000000-0008-0000-0200-00000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7" name="Line 1214">
          <a:extLst>
            <a:ext uri="{FF2B5EF4-FFF2-40B4-BE49-F238E27FC236}">
              <a16:creationId xmlns:a16="http://schemas.microsoft.com/office/drawing/2014/main" id="{00000000-0008-0000-0200-00000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8" name="Line 1215">
          <a:extLst>
            <a:ext uri="{FF2B5EF4-FFF2-40B4-BE49-F238E27FC236}">
              <a16:creationId xmlns:a16="http://schemas.microsoft.com/office/drawing/2014/main" id="{00000000-0008-0000-0200-00000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59" name="Line 1216">
          <a:extLst>
            <a:ext uri="{FF2B5EF4-FFF2-40B4-BE49-F238E27FC236}">
              <a16:creationId xmlns:a16="http://schemas.microsoft.com/office/drawing/2014/main" id="{00000000-0008-0000-0200-00000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0" name="Line 1217">
          <a:extLst>
            <a:ext uri="{FF2B5EF4-FFF2-40B4-BE49-F238E27FC236}">
              <a16:creationId xmlns:a16="http://schemas.microsoft.com/office/drawing/2014/main" id="{00000000-0008-0000-0200-00000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1" name="Line 1218">
          <a:extLst>
            <a:ext uri="{FF2B5EF4-FFF2-40B4-BE49-F238E27FC236}">
              <a16:creationId xmlns:a16="http://schemas.microsoft.com/office/drawing/2014/main" id="{00000000-0008-0000-0200-00000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2" name="Line 1219">
          <a:extLst>
            <a:ext uri="{FF2B5EF4-FFF2-40B4-BE49-F238E27FC236}">
              <a16:creationId xmlns:a16="http://schemas.microsoft.com/office/drawing/2014/main" id="{00000000-0008-0000-0200-00000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3" name="Line 1220">
          <a:extLst>
            <a:ext uri="{FF2B5EF4-FFF2-40B4-BE49-F238E27FC236}">
              <a16:creationId xmlns:a16="http://schemas.microsoft.com/office/drawing/2014/main" id="{00000000-0008-0000-0200-00000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4" name="Line 1221">
          <a:extLst>
            <a:ext uri="{FF2B5EF4-FFF2-40B4-BE49-F238E27FC236}">
              <a16:creationId xmlns:a16="http://schemas.microsoft.com/office/drawing/2014/main" id="{00000000-0008-0000-0200-00001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5" name="Line 1222">
          <a:extLst>
            <a:ext uri="{FF2B5EF4-FFF2-40B4-BE49-F238E27FC236}">
              <a16:creationId xmlns:a16="http://schemas.microsoft.com/office/drawing/2014/main" id="{00000000-0008-0000-0200-00001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6" name="Line 1223">
          <a:extLst>
            <a:ext uri="{FF2B5EF4-FFF2-40B4-BE49-F238E27FC236}">
              <a16:creationId xmlns:a16="http://schemas.microsoft.com/office/drawing/2014/main" id="{00000000-0008-0000-0200-00001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7" name="Line 1224">
          <a:extLst>
            <a:ext uri="{FF2B5EF4-FFF2-40B4-BE49-F238E27FC236}">
              <a16:creationId xmlns:a16="http://schemas.microsoft.com/office/drawing/2014/main" id="{00000000-0008-0000-0200-00001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8" name="Line 1225">
          <a:extLst>
            <a:ext uri="{FF2B5EF4-FFF2-40B4-BE49-F238E27FC236}">
              <a16:creationId xmlns:a16="http://schemas.microsoft.com/office/drawing/2014/main" id="{00000000-0008-0000-0200-00001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69" name="Line 1226">
          <a:extLst>
            <a:ext uri="{FF2B5EF4-FFF2-40B4-BE49-F238E27FC236}">
              <a16:creationId xmlns:a16="http://schemas.microsoft.com/office/drawing/2014/main" id="{00000000-0008-0000-0200-00001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0" name="Line 1227">
          <a:extLst>
            <a:ext uri="{FF2B5EF4-FFF2-40B4-BE49-F238E27FC236}">
              <a16:creationId xmlns:a16="http://schemas.microsoft.com/office/drawing/2014/main" id="{00000000-0008-0000-0200-00001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1" name="Line 1228">
          <a:extLst>
            <a:ext uri="{FF2B5EF4-FFF2-40B4-BE49-F238E27FC236}">
              <a16:creationId xmlns:a16="http://schemas.microsoft.com/office/drawing/2014/main" id="{00000000-0008-0000-0200-00001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2" name="Line 1229">
          <a:extLst>
            <a:ext uri="{FF2B5EF4-FFF2-40B4-BE49-F238E27FC236}">
              <a16:creationId xmlns:a16="http://schemas.microsoft.com/office/drawing/2014/main" id="{00000000-0008-0000-0200-00001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3" name="Line 1230">
          <a:extLst>
            <a:ext uri="{FF2B5EF4-FFF2-40B4-BE49-F238E27FC236}">
              <a16:creationId xmlns:a16="http://schemas.microsoft.com/office/drawing/2014/main" id="{00000000-0008-0000-0200-00001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4" name="Line 1231">
          <a:extLst>
            <a:ext uri="{FF2B5EF4-FFF2-40B4-BE49-F238E27FC236}">
              <a16:creationId xmlns:a16="http://schemas.microsoft.com/office/drawing/2014/main" id="{00000000-0008-0000-0200-00001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5" name="Line 1232">
          <a:extLst>
            <a:ext uri="{FF2B5EF4-FFF2-40B4-BE49-F238E27FC236}">
              <a16:creationId xmlns:a16="http://schemas.microsoft.com/office/drawing/2014/main" id="{00000000-0008-0000-0200-00001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6" name="Line 1233">
          <a:extLst>
            <a:ext uri="{FF2B5EF4-FFF2-40B4-BE49-F238E27FC236}">
              <a16:creationId xmlns:a16="http://schemas.microsoft.com/office/drawing/2014/main" id="{00000000-0008-0000-0200-00001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7" name="Line 1234">
          <a:extLst>
            <a:ext uri="{FF2B5EF4-FFF2-40B4-BE49-F238E27FC236}">
              <a16:creationId xmlns:a16="http://schemas.microsoft.com/office/drawing/2014/main" id="{00000000-0008-0000-0200-00001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8" name="Line 1235">
          <a:extLst>
            <a:ext uri="{FF2B5EF4-FFF2-40B4-BE49-F238E27FC236}">
              <a16:creationId xmlns:a16="http://schemas.microsoft.com/office/drawing/2014/main" id="{00000000-0008-0000-0200-00001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79" name="Line 1236">
          <a:extLst>
            <a:ext uri="{FF2B5EF4-FFF2-40B4-BE49-F238E27FC236}">
              <a16:creationId xmlns:a16="http://schemas.microsoft.com/office/drawing/2014/main" id="{00000000-0008-0000-0200-00001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0" name="Line 1237">
          <a:extLst>
            <a:ext uri="{FF2B5EF4-FFF2-40B4-BE49-F238E27FC236}">
              <a16:creationId xmlns:a16="http://schemas.microsoft.com/office/drawing/2014/main" id="{00000000-0008-0000-0200-00002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1" name="Line 1238">
          <a:extLst>
            <a:ext uri="{FF2B5EF4-FFF2-40B4-BE49-F238E27FC236}">
              <a16:creationId xmlns:a16="http://schemas.microsoft.com/office/drawing/2014/main" id="{00000000-0008-0000-0200-00002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2" name="Line 1239">
          <a:extLst>
            <a:ext uri="{FF2B5EF4-FFF2-40B4-BE49-F238E27FC236}">
              <a16:creationId xmlns:a16="http://schemas.microsoft.com/office/drawing/2014/main" id="{00000000-0008-0000-0200-00002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3" name="Line 1240">
          <a:extLst>
            <a:ext uri="{FF2B5EF4-FFF2-40B4-BE49-F238E27FC236}">
              <a16:creationId xmlns:a16="http://schemas.microsoft.com/office/drawing/2014/main" id="{00000000-0008-0000-0200-00002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4" name="Line 1241">
          <a:extLst>
            <a:ext uri="{FF2B5EF4-FFF2-40B4-BE49-F238E27FC236}">
              <a16:creationId xmlns:a16="http://schemas.microsoft.com/office/drawing/2014/main" id="{00000000-0008-0000-0200-00002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5" name="Line 1242">
          <a:extLst>
            <a:ext uri="{FF2B5EF4-FFF2-40B4-BE49-F238E27FC236}">
              <a16:creationId xmlns:a16="http://schemas.microsoft.com/office/drawing/2014/main" id="{00000000-0008-0000-0200-00002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6" name="Line 1243">
          <a:extLst>
            <a:ext uri="{FF2B5EF4-FFF2-40B4-BE49-F238E27FC236}">
              <a16:creationId xmlns:a16="http://schemas.microsoft.com/office/drawing/2014/main" id="{00000000-0008-0000-0200-00002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7" name="Line 1244">
          <a:extLst>
            <a:ext uri="{FF2B5EF4-FFF2-40B4-BE49-F238E27FC236}">
              <a16:creationId xmlns:a16="http://schemas.microsoft.com/office/drawing/2014/main" id="{00000000-0008-0000-0200-00002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8" name="Line 1245">
          <a:extLst>
            <a:ext uri="{FF2B5EF4-FFF2-40B4-BE49-F238E27FC236}">
              <a16:creationId xmlns:a16="http://schemas.microsoft.com/office/drawing/2014/main" id="{00000000-0008-0000-0200-00002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89" name="Line 1246">
          <a:extLst>
            <a:ext uri="{FF2B5EF4-FFF2-40B4-BE49-F238E27FC236}">
              <a16:creationId xmlns:a16="http://schemas.microsoft.com/office/drawing/2014/main" id="{00000000-0008-0000-0200-00002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0" name="Line 1247">
          <a:extLst>
            <a:ext uri="{FF2B5EF4-FFF2-40B4-BE49-F238E27FC236}">
              <a16:creationId xmlns:a16="http://schemas.microsoft.com/office/drawing/2014/main" id="{00000000-0008-0000-0200-00002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1" name="Line 1248">
          <a:extLst>
            <a:ext uri="{FF2B5EF4-FFF2-40B4-BE49-F238E27FC236}">
              <a16:creationId xmlns:a16="http://schemas.microsoft.com/office/drawing/2014/main" id="{00000000-0008-0000-0200-00002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2" name="Line 1249">
          <a:extLst>
            <a:ext uri="{FF2B5EF4-FFF2-40B4-BE49-F238E27FC236}">
              <a16:creationId xmlns:a16="http://schemas.microsoft.com/office/drawing/2014/main" id="{00000000-0008-0000-0200-00002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3" name="Line 1250">
          <a:extLst>
            <a:ext uri="{FF2B5EF4-FFF2-40B4-BE49-F238E27FC236}">
              <a16:creationId xmlns:a16="http://schemas.microsoft.com/office/drawing/2014/main" id="{00000000-0008-0000-0200-00002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4" name="Line 1251">
          <a:extLst>
            <a:ext uri="{FF2B5EF4-FFF2-40B4-BE49-F238E27FC236}">
              <a16:creationId xmlns:a16="http://schemas.microsoft.com/office/drawing/2014/main" id="{00000000-0008-0000-0200-00002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5" name="Line 1252">
          <a:extLst>
            <a:ext uri="{FF2B5EF4-FFF2-40B4-BE49-F238E27FC236}">
              <a16:creationId xmlns:a16="http://schemas.microsoft.com/office/drawing/2014/main" id="{00000000-0008-0000-0200-00002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6" name="Line 1253">
          <a:extLst>
            <a:ext uri="{FF2B5EF4-FFF2-40B4-BE49-F238E27FC236}">
              <a16:creationId xmlns:a16="http://schemas.microsoft.com/office/drawing/2014/main" id="{00000000-0008-0000-0200-00003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7" name="Line 1254">
          <a:extLst>
            <a:ext uri="{FF2B5EF4-FFF2-40B4-BE49-F238E27FC236}">
              <a16:creationId xmlns:a16="http://schemas.microsoft.com/office/drawing/2014/main" id="{00000000-0008-0000-0200-00003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8" name="Line 1255">
          <a:extLst>
            <a:ext uri="{FF2B5EF4-FFF2-40B4-BE49-F238E27FC236}">
              <a16:creationId xmlns:a16="http://schemas.microsoft.com/office/drawing/2014/main" id="{00000000-0008-0000-0200-00003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099" name="Line 1256">
          <a:extLst>
            <a:ext uri="{FF2B5EF4-FFF2-40B4-BE49-F238E27FC236}">
              <a16:creationId xmlns:a16="http://schemas.microsoft.com/office/drawing/2014/main" id="{00000000-0008-0000-0200-00003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0" name="Line 1257">
          <a:extLst>
            <a:ext uri="{FF2B5EF4-FFF2-40B4-BE49-F238E27FC236}">
              <a16:creationId xmlns:a16="http://schemas.microsoft.com/office/drawing/2014/main" id="{00000000-0008-0000-0200-00003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1" name="Line 1258">
          <a:extLst>
            <a:ext uri="{FF2B5EF4-FFF2-40B4-BE49-F238E27FC236}">
              <a16:creationId xmlns:a16="http://schemas.microsoft.com/office/drawing/2014/main" id="{00000000-0008-0000-0200-00003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2" name="Line 1259">
          <a:extLst>
            <a:ext uri="{FF2B5EF4-FFF2-40B4-BE49-F238E27FC236}">
              <a16:creationId xmlns:a16="http://schemas.microsoft.com/office/drawing/2014/main" id="{00000000-0008-0000-0200-00003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3" name="Line 1260">
          <a:extLst>
            <a:ext uri="{FF2B5EF4-FFF2-40B4-BE49-F238E27FC236}">
              <a16:creationId xmlns:a16="http://schemas.microsoft.com/office/drawing/2014/main" id="{00000000-0008-0000-0200-00003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4" name="Line 1261">
          <a:extLst>
            <a:ext uri="{FF2B5EF4-FFF2-40B4-BE49-F238E27FC236}">
              <a16:creationId xmlns:a16="http://schemas.microsoft.com/office/drawing/2014/main" id="{00000000-0008-0000-0200-00003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5" name="Line 1262">
          <a:extLst>
            <a:ext uri="{FF2B5EF4-FFF2-40B4-BE49-F238E27FC236}">
              <a16:creationId xmlns:a16="http://schemas.microsoft.com/office/drawing/2014/main" id="{00000000-0008-0000-0200-00003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6" name="Line 1263">
          <a:extLst>
            <a:ext uri="{FF2B5EF4-FFF2-40B4-BE49-F238E27FC236}">
              <a16:creationId xmlns:a16="http://schemas.microsoft.com/office/drawing/2014/main" id="{00000000-0008-0000-0200-00003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7" name="Line 1264">
          <a:extLst>
            <a:ext uri="{FF2B5EF4-FFF2-40B4-BE49-F238E27FC236}">
              <a16:creationId xmlns:a16="http://schemas.microsoft.com/office/drawing/2014/main" id="{00000000-0008-0000-0200-00003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8" name="Line 1265">
          <a:extLst>
            <a:ext uri="{FF2B5EF4-FFF2-40B4-BE49-F238E27FC236}">
              <a16:creationId xmlns:a16="http://schemas.microsoft.com/office/drawing/2014/main" id="{00000000-0008-0000-0200-00003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09" name="Line 1266">
          <a:extLst>
            <a:ext uri="{FF2B5EF4-FFF2-40B4-BE49-F238E27FC236}">
              <a16:creationId xmlns:a16="http://schemas.microsoft.com/office/drawing/2014/main" id="{00000000-0008-0000-0200-00003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0" name="Line 1267">
          <a:extLst>
            <a:ext uri="{FF2B5EF4-FFF2-40B4-BE49-F238E27FC236}">
              <a16:creationId xmlns:a16="http://schemas.microsoft.com/office/drawing/2014/main" id="{00000000-0008-0000-0200-00003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1" name="Line 1268">
          <a:extLst>
            <a:ext uri="{FF2B5EF4-FFF2-40B4-BE49-F238E27FC236}">
              <a16:creationId xmlns:a16="http://schemas.microsoft.com/office/drawing/2014/main" id="{00000000-0008-0000-0200-00003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2" name="Line 1269">
          <a:extLst>
            <a:ext uri="{FF2B5EF4-FFF2-40B4-BE49-F238E27FC236}">
              <a16:creationId xmlns:a16="http://schemas.microsoft.com/office/drawing/2014/main" id="{00000000-0008-0000-0200-00004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3" name="Line 1270">
          <a:extLst>
            <a:ext uri="{FF2B5EF4-FFF2-40B4-BE49-F238E27FC236}">
              <a16:creationId xmlns:a16="http://schemas.microsoft.com/office/drawing/2014/main" id="{00000000-0008-0000-0200-00004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4" name="Line 1271">
          <a:extLst>
            <a:ext uri="{FF2B5EF4-FFF2-40B4-BE49-F238E27FC236}">
              <a16:creationId xmlns:a16="http://schemas.microsoft.com/office/drawing/2014/main" id="{00000000-0008-0000-0200-00004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5" name="Line 1272">
          <a:extLst>
            <a:ext uri="{FF2B5EF4-FFF2-40B4-BE49-F238E27FC236}">
              <a16:creationId xmlns:a16="http://schemas.microsoft.com/office/drawing/2014/main" id="{00000000-0008-0000-0200-00004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6" name="Line 1273">
          <a:extLst>
            <a:ext uri="{FF2B5EF4-FFF2-40B4-BE49-F238E27FC236}">
              <a16:creationId xmlns:a16="http://schemas.microsoft.com/office/drawing/2014/main" id="{00000000-0008-0000-0200-00004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7" name="Line 1274">
          <a:extLst>
            <a:ext uri="{FF2B5EF4-FFF2-40B4-BE49-F238E27FC236}">
              <a16:creationId xmlns:a16="http://schemas.microsoft.com/office/drawing/2014/main" id="{00000000-0008-0000-0200-00004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8" name="Line 1275">
          <a:extLst>
            <a:ext uri="{FF2B5EF4-FFF2-40B4-BE49-F238E27FC236}">
              <a16:creationId xmlns:a16="http://schemas.microsoft.com/office/drawing/2014/main" id="{00000000-0008-0000-0200-00004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19" name="Line 1276">
          <a:extLst>
            <a:ext uri="{FF2B5EF4-FFF2-40B4-BE49-F238E27FC236}">
              <a16:creationId xmlns:a16="http://schemas.microsoft.com/office/drawing/2014/main" id="{00000000-0008-0000-0200-00004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0" name="Line 1277">
          <a:extLst>
            <a:ext uri="{FF2B5EF4-FFF2-40B4-BE49-F238E27FC236}">
              <a16:creationId xmlns:a16="http://schemas.microsoft.com/office/drawing/2014/main" id="{00000000-0008-0000-0200-00004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1" name="Line 1278">
          <a:extLst>
            <a:ext uri="{FF2B5EF4-FFF2-40B4-BE49-F238E27FC236}">
              <a16:creationId xmlns:a16="http://schemas.microsoft.com/office/drawing/2014/main" id="{00000000-0008-0000-0200-00004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2" name="Line 1279">
          <a:extLst>
            <a:ext uri="{FF2B5EF4-FFF2-40B4-BE49-F238E27FC236}">
              <a16:creationId xmlns:a16="http://schemas.microsoft.com/office/drawing/2014/main" id="{00000000-0008-0000-0200-00004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3" name="Line 1280">
          <a:extLst>
            <a:ext uri="{FF2B5EF4-FFF2-40B4-BE49-F238E27FC236}">
              <a16:creationId xmlns:a16="http://schemas.microsoft.com/office/drawing/2014/main" id="{00000000-0008-0000-0200-00004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4" name="Line 1281">
          <a:extLst>
            <a:ext uri="{FF2B5EF4-FFF2-40B4-BE49-F238E27FC236}">
              <a16:creationId xmlns:a16="http://schemas.microsoft.com/office/drawing/2014/main" id="{00000000-0008-0000-0200-00004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5" name="Line 1282">
          <a:extLst>
            <a:ext uri="{FF2B5EF4-FFF2-40B4-BE49-F238E27FC236}">
              <a16:creationId xmlns:a16="http://schemas.microsoft.com/office/drawing/2014/main" id="{00000000-0008-0000-0200-00004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6" name="Line 1283">
          <a:extLst>
            <a:ext uri="{FF2B5EF4-FFF2-40B4-BE49-F238E27FC236}">
              <a16:creationId xmlns:a16="http://schemas.microsoft.com/office/drawing/2014/main" id="{00000000-0008-0000-0200-00004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7" name="Line 1284">
          <a:extLst>
            <a:ext uri="{FF2B5EF4-FFF2-40B4-BE49-F238E27FC236}">
              <a16:creationId xmlns:a16="http://schemas.microsoft.com/office/drawing/2014/main" id="{00000000-0008-0000-0200-00004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8" name="Line 1285">
          <a:extLst>
            <a:ext uri="{FF2B5EF4-FFF2-40B4-BE49-F238E27FC236}">
              <a16:creationId xmlns:a16="http://schemas.microsoft.com/office/drawing/2014/main" id="{00000000-0008-0000-0200-00005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29" name="Line 1286">
          <a:extLst>
            <a:ext uri="{FF2B5EF4-FFF2-40B4-BE49-F238E27FC236}">
              <a16:creationId xmlns:a16="http://schemas.microsoft.com/office/drawing/2014/main" id="{00000000-0008-0000-0200-00005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0" name="Line 1287">
          <a:extLst>
            <a:ext uri="{FF2B5EF4-FFF2-40B4-BE49-F238E27FC236}">
              <a16:creationId xmlns:a16="http://schemas.microsoft.com/office/drawing/2014/main" id="{00000000-0008-0000-0200-00005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1" name="Line 1288">
          <a:extLst>
            <a:ext uri="{FF2B5EF4-FFF2-40B4-BE49-F238E27FC236}">
              <a16:creationId xmlns:a16="http://schemas.microsoft.com/office/drawing/2014/main" id="{00000000-0008-0000-0200-00005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2" name="Line 1289">
          <a:extLst>
            <a:ext uri="{FF2B5EF4-FFF2-40B4-BE49-F238E27FC236}">
              <a16:creationId xmlns:a16="http://schemas.microsoft.com/office/drawing/2014/main" id="{00000000-0008-0000-0200-00005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3" name="Line 1290">
          <a:extLst>
            <a:ext uri="{FF2B5EF4-FFF2-40B4-BE49-F238E27FC236}">
              <a16:creationId xmlns:a16="http://schemas.microsoft.com/office/drawing/2014/main" id="{00000000-0008-0000-0200-00005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4" name="Line 1291">
          <a:extLst>
            <a:ext uri="{FF2B5EF4-FFF2-40B4-BE49-F238E27FC236}">
              <a16:creationId xmlns:a16="http://schemas.microsoft.com/office/drawing/2014/main" id="{00000000-0008-0000-0200-00005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5" name="Line 1292">
          <a:extLst>
            <a:ext uri="{FF2B5EF4-FFF2-40B4-BE49-F238E27FC236}">
              <a16:creationId xmlns:a16="http://schemas.microsoft.com/office/drawing/2014/main" id="{00000000-0008-0000-0200-00005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6" name="Line 1293">
          <a:extLst>
            <a:ext uri="{FF2B5EF4-FFF2-40B4-BE49-F238E27FC236}">
              <a16:creationId xmlns:a16="http://schemas.microsoft.com/office/drawing/2014/main" id="{00000000-0008-0000-0200-00005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7" name="Line 1294">
          <a:extLst>
            <a:ext uri="{FF2B5EF4-FFF2-40B4-BE49-F238E27FC236}">
              <a16:creationId xmlns:a16="http://schemas.microsoft.com/office/drawing/2014/main" id="{00000000-0008-0000-0200-00005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8" name="Line 1295">
          <a:extLst>
            <a:ext uri="{FF2B5EF4-FFF2-40B4-BE49-F238E27FC236}">
              <a16:creationId xmlns:a16="http://schemas.microsoft.com/office/drawing/2014/main" id="{00000000-0008-0000-0200-00005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39" name="Line 1296">
          <a:extLst>
            <a:ext uri="{FF2B5EF4-FFF2-40B4-BE49-F238E27FC236}">
              <a16:creationId xmlns:a16="http://schemas.microsoft.com/office/drawing/2014/main" id="{00000000-0008-0000-0200-00005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0" name="Line 1297">
          <a:extLst>
            <a:ext uri="{FF2B5EF4-FFF2-40B4-BE49-F238E27FC236}">
              <a16:creationId xmlns:a16="http://schemas.microsoft.com/office/drawing/2014/main" id="{00000000-0008-0000-0200-00005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1" name="Line 1298">
          <a:extLst>
            <a:ext uri="{FF2B5EF4-FFF2-40B4-BE49-F238E27FC236}">
              <a16:creationId xmlns:a16="http://schemas.microsoft.com/office/drawing/2014/main" id="{00000000-0008-0000-0200-00005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2" name="Line 1299">
          <a:extLst>
            <a:ext uri="{FF2B5EF4-FFF2-40B4-BE49-F238E27FC236}">
              <a16:creationId xmlns:a16="http://schemas.microsoft.com/office/drawing/2014/main" id="{00000000-0008-0000-0200-00005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3" name="Line 1300">
          <a:extLst>
            <a:ext uri="{FF2B5EF4-FFF2-40B4-BE49-F238E27FC236}">
              <a16:creationId xmlns:a16="http://schemas.microsoft.com/office/drawing/2014/main" id="{00000000-0008-0000-0200-00005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4" name="Line 1301">
          <a:extLst>
            <a:ext uri="{FF2B5EF4-FFF2-40B4-BE49-F238E27FC236}">
              <a16:creationId xmlns:a16="http://schemas.microsoft.com/office/drawing/2014/main" id="{00000000-0008-0000-0200-00006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5" name="Line 1302">
          <a:extLst>
            <a:ext uri="{FF2B5EF4-FFF2-40B4-BE49-F238E27FC236}">
              <a16:creationId xmlns:a16="http://schemas.microsoft.com/office/drawing/2014/main" id="{00000000-0008-0000-0200-00006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6" name="Line 1303">
          <a:extLst>
            <a:ext uri="{FF2B5EF4-FFF2-40B4-BE49-F238E27FC236}">
              <a16:creationId xmlns:a16="http://schemas.microsoft.com/office/drawing/2014/main" id="{00000000-0008-0000-0200-00006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7" name="Line 1304">
          <a:extLst>
            <a:ext uri="{FF2B5EF4-FFF2-40B4-BE49-F238E27FC236}">
              <a16:creationId xmlns:a16="http://schemas.microsoft.com/office/drawing/2014/main" id="{00000000-0008-0000-0200-00006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8" name="Line 1305">
          <a:extLst>
            <a:ext uri="{FF2B5EF4-FFF2-40B4-BE49-F238E27FC236}">
              <a16:creationId xmlns:a16="http://schemas.microsoft.com/office/drawing/2014/main" id="{00000000-0008-0000-0200-00006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49" name="Line 1306">
          <a:extLst>
            <a:ext uri="{FF2B5EF4-FFF2-40B4-BE49-F238E27FC236}">
              <a16:creationId xmlns:a16="http://schemas.microsoft.com/office/drawing/2014/main" id="{00000000-0008-0000-0200-00006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0" name="Line 1307">
          <a:extLst>
            <a:ext uri="{FF2B5EF4-FFF2-40B4-BE49-F238E27FC236}">
              <a16:creationId xmlns:a16="http://schemas.microsoft.com/office/drawing/2014/main" id="{00000000-0008-0000-0200-00006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1" name="Line 1308">
          <a:extLst>
            <a:ext uri="{FF2B5EF4-FFF2-40B4-BE49-F238E27FC236}">
              <a16:creationId xmlns:a16="http://schemas.microsoft.com/office/drawing/2014/main" id="{00000000-0008-0000-0200-00006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2" name="Line 1309">
          <a:extLst>
            <a:ext uri="{FF2B5EF4-FFF2-40B4-BE49-F238E27FC236}">
              <a16:creationId xmlns:a16="http://schemas.microsoft.com/office/drawing/2014/main" id="{00000000-0008-0000-0200-00006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3" name="Line 1310">
          <a:extLst>
            <a:ext uri="{FF2B5EF4-FFF2-40B4-BE49-F238E27FC236}">
              <a16:creationId xmlns:a16="http://schemas.microsoft.com/office/drawing/2014/main" id="{00000000-0008-0000-0200-00006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4" name="Line 1311">
          <a:extLst>
            <a:ext uri="{FF2B5EF4-FFF2-40B4-BE49-F238E27FC236}">
              <a16:creationId xmlns:a16="http://schemas.microsoft.com/office/drawing/2014/main" id="{00000000-0008-0000-0200-00006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5" name="Line 1312">
          <a:extLst>
            <a:ext uri="{FF2B5EF4-FFF2-40B4-BE49-F238E27FC236}">
              <a16:creationId xmlns:a16="http://schemas.microsoft.com/office/drawing/2014/main" id="{00000000-0008-0000-0200-00006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6" name="Line 1313">
          <a:extLst>
            <a:ext uri="{FF2B5EF4-FFF2-40B4-BE49-F238E27FC236}">
              <a16:creationId xmlns:a16="http://schemas.microsoft.com/office/drawing/2014/main" id="{00000000-0008-0000-0200-00006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7" name="Line 1314">
          <a:extLst>
            <a:ext uri="{FF2B5EF4-FFF2-40B4-BE49-F238E27FC236}">
              <a16:creationId xmlns:a16="http://schemas.microsoft.com/office/drawing/2014/main" id="{00000000-0008-0000-0200-00006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8" name="Line 1315">
          <a:extLst>
            <a:ext uri="{FF2B5EF4-FFF2-40B4-BE49-F238E27FC236}">
              <a16:creationId xmlns:a16="http://schemas.microsoft.com/office/drawing/2014/main" id="{00000000-0008-0000-0200-00006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59" name="Line 1316">
          <a:extLst>
            <a:ext uri="{FF2B5EF4-FFF2-40B4-BE49-F238E27FC236}">
              <a16:creationId xmlns:a16="http://schemas.microsoft.com/office/drawing/2014/main" id="{00000000-0008-0000-0200-00006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0" name="Line 1317">
          <a:extLst>
            <a:ext uri="{FF2B5EF4-FFF2-40B4-BE49-F238E27FC236}">
              <a16:creationId xmlns:a16="http://schemas.microsoft.com/office/drawing/2014/main" id="{00000000-0008-0000-0200-00007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1" name="Line 1318">
          <a:extLst>
            <a:ext uri="{FF2B5EF4-FFF2-40B4-BE49-F238E27FC236}">
              <a16:creationId xmlns:a16="http://schemas.microsoft.com/office/drawing/2014/main" id="{00000000-0008-0000-0200-00007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2" name="Line 1319">
          <a:extLst>
            <a:ext uri="{FF2B5EF4-FFF2-40B4-BE49-F238E27FC236}">
              <a16:creationId xmlns:a16="http://schemas.microsoft.com/office/drawing/2014/main" id="{00000000-0008-0000-0200-00007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3" name="Line 1320">
          <a:extLst>
            <a:ext uri="{FF2B5EF4-FFF2-40B4-BE49-F238E27FC236}">
              <a16:creationId xmlns:a16="http://schemas.microsoft.com/office/drawing/2014/main" id="{00000000-0008-0000-0200-00007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4" name="Line 1321">
          <a:extLst>
            <a:ext uri="{FF2B5EF4-FFF2-40B4-BE49-F238E27FC236}">
              <a16:creationId xmlns:a16="http://schemas.microsoft.com/office/drawing/2014/main" id="{00000000-0008-0000-0200-00007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5" name="Line 1322">
          <a:extLst>
            <a:ext uri="{FF2B5EF4-FFF2-40B4-BE49-F238E27FC236}">
              <a16:creationId xmlns:a16="http://schemas.microsoft.com/office/drawing/2014/main" id="{00000000-0008-0000-0200-00007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6" name="Line 1323">
          <a:extLst>
            <a:ext uri="{FF2B5EF4-FFF2-40B4-BE49-F238E27FC236}">
              <a16:creationId xmlns:a16="http://schemas.microsoft.com/office/drawing/2014/main" id="{00000000-0008-0000-0200-00007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7" name="Line 1324">
          <a:extLst>
            <a:ext uri="{FF2B5EF4-FFF2-40B4-BE49-F238E27FC236}">
              <a16:creationId xmlns:a16="http://schemas.microsoft.com/office/drawing/2014/main" id="{00000000-0008-0000-0200-00007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8" name="Line 1325">
          <a:extLst>
            <a:ext uri="{FF2B5EF4-FFF2-40B4-BE49-F238E27FC236}">
              <a16:creationId xmlns:a16="http://schemas.microsoft.com/office/drawing/2014/main" id="{00000000-0008-0000-0200-00007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69" name="Line 1326">
          <a:extLst>
            <a:ext uri="{FF2B5EF4-FFF2-40B4-BE49-F238E27FC236}">
              <a16:creationId xmlns:a16="http://schemas.microsoft.com/office/drawing/2014/main" id="{00000000-0008-0000-0200-00007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0" name="Line 1327">
          <a:extLst>
            <a:ext uri="{FF2B5EF4-FFF2-40B4-BE49-F238E27FC236}">
              <a16:creationId xmlns:a16="http://schemas.microsoft.com/office/drawing/2014/main" id="{00000000-0008-0000-0200-00007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1" name="Line 1328">
          <a:extLst>
            <a:ext uri="{FF2B5EF4-FFF2-40B4-BE49-F238E27FC236}">
              <a16:creationId xmlns:a16="http://schemas.microsoft.com/office/drawing/2014/main" id="{00000000-0008-0000-0200-00007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2" name="Line 1329">
          <a:extLst>
            <a:ext uri="{FF2B5EF4-FFF2-40B4-BE49-F238E27FC236}">
              <a16:creationId xmlns:a16="http://schemas.microsoft.com/office/drawing/2014/main" id="{00000000-0008-0000-0200-00007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3" name="Line 1330">
          <a:extLst>
            <a:ext uri="{FF2B5EF4-FFF2-40B4-BE49-F238E27FC236}">
              <a16:creationId xmlns:a16="http://schemas.microsoft.com/office/drawing/2014/main" id="{00000000-0008-0000-0200-00007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4" name="Line 1331">
          <a:extLst>
            <a:ext uri="{FF2B5EF4-FFF2-40B4-BE49-F238E27FC236}">
              <a16:creationId xmlns:a16="http://schemas.microsoft.com/office/drawing/2014/main" id="{00000000-0008-0000-0200-00007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5" name="Line 1332">
          <a:extLst>
            <a:ext uri="{FF2B5EF4-FFF2-40B4-BE49-F238E27FC236}">
              <a16:creationId xmlns:a16="http://schemas.microsoft.com/office/drawing/2014/main" id="{00000000-0008-0000-0200-00007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6" name="Line 1333">
          <a:extLst>
            <a:ext uri="{FF2B5EF4-FFF2-40B4-BE49-F238E27FC236}">
              <a16:creationId xmlns:a16="http://schemas.microsoft.com/office/drawing/2014/main" id="{00000000-0008-0000-0200-00008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7" name="Line 1334">
          <a:extLst>
            <a:ext uri="{FF2B5EF4-FFF2-40B4-BE49-F238E27FC236}">
              <a16:creationId xmlns:a16="http://schemas.microsoft.com/office/drawing/2014/main" id="{00000000-0008-0000-0200-00008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8" name="Line 1335">
          <a:extLst>
            <a:ext uri="{FF2B5EF4-FFF2-40B4-BE49-F238E27FC236}">
              <a16:creationId xmlns:a16="http://schemas.microsoft.com/office/drawing/2014/main" id="{00000000-0008-0000-0200-00008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79" name="Line 1336">
          <a:extLst>
            <a:ext uri="{FF2B5EF4-FFF2-40B4-BE49-F238E27FC236}">
              <a16:creationId xmlns:a16="http://schemas.microsoft.com/office/drawing/2014/main" id="{00000000-0008-0000-0200-00008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0" name="Line 1337">
          <a:extLst>
            <a:ext uri="{FF2B5EF4-FFF2-40B4-BE49-F238E27FC236}">
              <a16:creationId xmlns:a16="http://schemas.microsoft.com/office/drawing/2014/main" id="{00000000-0008-0000-0200-00008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1" name="Line 1338">
          <a:extLst>
            <a:ext uri="{FF2B5EF4-FFF2-40B4-BE49-F238E27FC236}">
              <a16:creationId xmlns:a16="http://schemas.microsoft.com/office/drawing/2014/main" id="{00000000-0008-0000-0200-00008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2" name="Line 1339">
          <a:extLst>
            <a:ext uri="{FF2B5EF4-FFF2-40B4-BE49-F238E27FC236}">
              <a16:creationId xmlns:a16="http://schemas.microsoft.com/office/drawing/2014/main" id="{00000000-0008-0000-0200-00008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3" name="Line 1340">
          <a:extLst>
            <a:ext uri="{FF2B5EF4-FFF2-40B4-BE49-F238E27FC236}">
              <a16:creationId xmlns:a16="http://schemas.microsoft.com/office/drawing/2014/main" id="{00000000-0008-0000-0200-00008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4" name="Line 1341">
          <a:extLst>
            <a:ext uri="{FF2B5EF4-FFF2-40B4-BE49-F238E27FC236}">
              <a16:creationId xmlns:a16="http://schemas.microsoft.com/office/drawing/2014/main" id="{00000000-0008-0000-0200-00008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5" name="Line 1342">
          <a:extLst>
            <a:ext uri="{FF2B5EF4-FFF2-40B4-BE49-F238E27FC236}">
              <a16:creationId xmlns:a16="http://schemas.microsoft.com/office/drawing/2014/main" id="{00000000-0008-0000-0200-00008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6" name="Line 1343">
          <a:extLst>
            <a:ext uri="{FF2B5EF4-FFF2-40B4-BE49-F238E27FC236}">
              <a16:creationId xmlns:a16="http://schemas.microsoft.com/office/drawing/2014/main" id="{00000000-0008-0000-0200-00008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7" name="Line 1344">
          <a:extLst>
            <a:ext uri="{FF2B5EF4-FFF2-40B4-BE49-F238E27FC236}">
              <a16:creationId xmlns:a16="http://schemas.microsoft.com/office/drawing/2014/main" id="{00000000-0008-0000-0200-00008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8" name="Line 1345">
          <a:extLst>
            <a:ext uri="{FF2B5EF4-FFF2-40B4-BE49-F238E27FC236}">
              <a16:creationId xmlns:a16="http://schemas.microsoft.com/office/drawing/2014/main" id="{00000000-0008-0000-0200-00008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89" name="Line 1346">
          <a:extLst>
            <a:ext uri="{FF2B5EF4-FFF2-40B4-BE49-F238E27FC236}">
              <a16:creationId xmlns:a16="http://schemas.microsoft.com/office/drawing/2014/main" id="{00000000-0008-0000-0200-00008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0" name="Line 1347">
          <a:extLst>
            <a:ext uri="{FF2B5EF4-FFF2-40B4-BE49-F238E27FC236}">
              <a16:creationId xmlns:a16="http://schemas.microsoft.com/office/drawing/2014/main" id="{00000000-0008-0000-0200-00008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1" name="Line 1348">
          <a:extLst>
            <a:ext uri="{FF2B5EF4-FFF2-40B4-BE49-F238E27FC236}">
              <a16:creationId xmlns:a16="http://schemas.microsoft.com/office/drawing/2014/main" id="{00000000-0008-0000-0200-00008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2" name="Line 1349">
          <a:extLst>
            <a:ext uri="{FF2B5EF4-FFF2-40B4-BE49-F238E27FC236}">
              <a16:creationId xmlns:a16="http://schemas.microsoft.com/office/drawing/2014/main" id="{00000000-0008-0000-0200-00009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3" name="Line 1350">
          <a:extLst>
            <a:ext uri="{FF2B5EF4-FFF2-40B4-BE49-F238E27FC236}">
              <a16:creationId xmlns:a16="http://schemas.microsoft.com/office/drawing/2014/main" id="{00000000-0008-0000-0200-00009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4" name="Line 1351">
          <a:extLst>
            <a:ext uri="{FF2B5EF4-FFF2-40B4-BE49-F238E27FC236}">
              <a16:creationId xmlns:a16="http://schemas.microsoft.com/office/drawing/2014/main" id="{00000000-0008-0000-0200-00009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5" name="Line 1352">
          <a:extLst>
            <a:ext uri="{FF2B5EF4-FFF2-40B4-BE49-F238E27FC236}">
              <a16:creationId xmlns:a16="http://schemas.microsoft.com/office/drawing/2014/main" id="{00000000-0008-0000-0200-00009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6" name="Line 1353">
          <a:extLst>
            <a:ext uri="{FF2B5EF4-FFF2-40B4-BE49-F238E27FC236}">
              <a16:creationId xmlns:a16="http://schemas.microsoft.com/office/drawing/2014/main" id="{00000000-0008-0000-0200-00009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7" name="Line 1354">
          <a:extLst>
            <a:ext uri="{FF2B5EF4-FFF2-40B4-BE49-F238E27FC236}">
              <a16:creationId xmlns:a16="http://schemas.microsoft.com/office/drawing/2014/main" id="{00000000-0008-0000-0200-00009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8" name="Line 1355">
          <a:extLst>
            <a:ext uri="{FF2B5EF4-FFF2-40B4-BE49-F238E27FC236}">
              <a16:creationId xmlns:a16="http://schemas.microsoft.com/office/drawing/2014/main" id="{00000000-0008-0000-0200-00009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199" name="Line 1356">
          <a:extLst>
            <a:ext uri="{FF2B5EF4-FFF2-40B4-BE49-F238E27FC236}">
              <a16:creationId xmlns:a16="http://schemas.microsoft.com/office/drawing/2014/main" id="{00000000-0008-0000-0200-00009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0" name="Line 1357">
          <a:extLst>
            <a:ext uri="{FF2B5EF4-FFF2-40B4-BE49-F238E27FC236}">
              <a16:creationId xmlns:a16="http://schemas.microsoft.com/office/drawing/2014/main" id="{00000000-0008-0000-0200-00009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1" name="Line 1358">
          <a:extLst>
            <a:ext uri="{FF2B5EF4-FFF2-40B4-BE49-F238E27FC236}">
              <a16:creationId xmlns:a16="http://schemas.microsoft.com/office/drawing/2014/main" id="{00000000-0008-0000-0200-00009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2" name="Line 1359">
          <a:extLst>
            <a:ext uri="{FF2B5EF4-FFF2-40B4-BE49-F238E27FC236}">
              <a16:creationId xmlns:a16="http://schemas.microsoft.com/office/drawing/2014/main" id="{00000000-0008-0000-0200-00009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3" name="Line 1360">
          <a:extLst>
            <a:ext uri="{FF2B5EF4-FFF2-40B4-BE49-F238E27FC236}">
              <a16:creationId xmlns:a16="http://schemas.microsoft.com/office/drawing/2014/main" id="{00000000-0008-0000-0200-00009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4" name="Line 1361">
          <a:extLst>
            <a:ext uri="{FF2B5EF4-FFF2-40B4-BE49-F238E27FC236}">
              <a16:creationId xmlns:a16="http://schemas.microsoft.com/office/drawing/2014/main" id="{00000000-0008-0000-0200-00009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5" name="Line 1362">
          <a:extLst>
            <a:ext uri="{FF2B5EF4-FFF2-40B4-BE49-F238E27FC236}">
              <a16:creationId xmlns:a16="http://schemas.microsoft.com/office/drawing/2014/main" id="{00000000-0008-0000-0200-00009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6" name="Line 1363">
          <a:extLst>
            <a:ext uri="{FF2B5EF4-FFF2-40B4-BE49-F238E27FC236}">
              <a16:creationId xmlns:a16="http://schemas.microsoft.com/office/drawing/2014/main" id="{00000000-0008-0000-0200-00009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7" name="Line 1364">
          <a:extLst>
            <a:ext uri="{FF2B5EF4-FFF2-40B4-BE49-F238E27FC236}">
              <a16:creationId xmlns:a16="http://schemas.microsoft.com/office/drawing/2014/main" id="{00000000-0008-0000-0200-00009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8" name="Line 1365">
          <a:extLst>
            <a:ext uri="{FF2B5EF4-FFF2-40B4-BE49-F238E27FC236}">
              <a16:creationId xmlns:a16="http://schemas.microsoft.com/office/drawing/2014/main" id="{00000000-0008-0000-0200-0000A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09" name="Line 1366">
          <a:extLst>
            <a:ext uri="{FF2B5EF4-FFF2-40B4-BE49-F238E27FC236}">
              <a16:creationId xmlns:a16="http://schemas.microsoft.com/office/drawing/2014/main" id="{00000000-0008-0000-0200-0000A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0" name="Line 263">
          <a:extLst>
            <a:ext uri="{FF2B5EF4-FFF2-40B4-BE49-F238E27FC236}">
              <a16:creationId xmlns:a16="http://schemas.microsoft.com/office/drawing/2014/main" id="{00000000-0008-0000-0200-0000A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1" name="Line 264">
          <a:extLst>
            <a:ext uri="{FF2B5EF4-FFF2-40B4-BE49-F238E27FC236}">
              <a16:creationId xmlns:a16="http://schemas.microsoft.com/office/drawing/2014/main" id="{00000000-0008-0000-0200-0000A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2" name="Line 265">
          <a:extLst>
            <a:ext uri="{FF2B5EF4-FFF2-40B4-BE49-F238E27FC236}">
              <a16:creationId xmlns:a16="http://schemas.microsoft.com/office/drawing/2014/main" id="{00000000-0008-0000-0200-0000A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3" name="Line 266">
          <a:extLst>
            <a:ext uri="{FF2B5EF4-FFF2-40B4-BE49-F238E27FC236}">
              <a16:creationId xmlns:a16="http://schemas.microsoft.com/office/drawing/2014/main" id="{00000000-0008-0000-0200-0000A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4" name="Line 267">
          <a:extLst>
            <a:ext uri="{FF2B5EF4-FFF2-40B4-BE49-F238E27FC236}">
              <a16:creationId xmlns:a16="http://schemas.microsoft.com/office/drawing/2014/main" id="{00000000-0008-0000-0200-0000A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5" name="Line 268">
          <a:extLst>
            <a:ext uri="{FF2B5EF4-FFF2-40B4-BE49-F238E27FC236}">
              <a16:creationId xmlns:a16="http://schemas.microsoft.com/office/drawing/2014/main" id="{00000000-0008-0000-0200-0000A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6" name="Line 269">
          <a:extLst>
            <a:ext uri="{FF2B5EF4-FFF2-40B4-BE49-F238E27FC236}">
              <a16:creationId xmlns:a16="http://schemas.microsoft.com/office/drawing/2014/main" id="{00000000-0008-0000-0200-0000A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7" name="Line 270">
          <a:extLst>
            <a:ext uri="{FF2B5EF4-FFF2-40B4-BE49-F238E27FC236}">
              <a16:creationId xmlns:a16="http://schemas.microsoft.com/office/drawing/2014/main" id="{00000000-0008-0000-0200-0000A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8" name="Line 271">
          <a:extLst>
            <a:ext uri="{FF2B5EF4-FFF2-40B4-BE49-F238E27FC236}">
              <a16:creationId xmlns:a16="http://schemas.microsoft.com/office/drawing/2014/main" id="{00000000-0008-0000-0200-0000A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19" name="Line 272">
          <a:extLst>
            <a:ext uri="{FF2B5EF4-FFF2-40B4-BE49-F238E27FC236}">
              <a16:creationId xmlns:a16="http://schemas.microsoft.com/office/drawing/2014/main" id="{00000000-0008-0000-0200-0000A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0" name="Line 273">
          <a:extLst>
            <a:ext uri="{FF2B5EF4-FFF2-40B4-BE49-F238E27FC236}">
              <a16:creationId xmlns:a16="http://schemas.microsoft.com/office/drawing/2014/main" id="{00000000-0008-0000-0200-0000A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1" name="Line 274">
          <a:extLst>
            <a:ext uri="{FF2B5EF4-FFF2-40B4-BE49-F238E27FC236}">
              <a16:creationId xmlns:a16="http://schemas.microsoft.com/office/drawing/2014/main" id="{00000000-0008-0000-0200-0000A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2" name="Line 275">
          <a:extLst>
            <a:ext uri="{FF2B5EF4-FFF2-40B4-BE49-F238E27FC236}">
              <a16:creationId xmlns:a16="http://schemas.microsoft.com/office/drawing/2014/main" id="{00000000-0008-0000-0200-0000A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3" name="Line 276">
          <a:extLst>
            <a:ext uri="{FF2B5EF4-FFF2-40B4-BE49-F238E27FC236}">
              <a16:creationId xmlns:a16="http://schemas.microsoft.com/office/drawing/2014/main" id="{00000000-0008-0000-0200-0000A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4" name="Line 277">
          <a:extLst>
            <a:ext uri="{FF2B5EF4-FFF2-40B4-BE49-F238E27FC236}">
              <a16:creationId xmlns:a16="http://schemas.microsoft.com/office/drawing/2014/main" id="{00000000-0008-0000-0200-0000B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5" name="Line 278">
          <a:extLst>
            <a:ext uri="{FF2B5EF4-FFF2-40B4-BE49-F238E27FC236}">
              <a16:creationId xmlns:a16="http://schemas.microsoft.com/office/drawing/2014/main" id="{00000000-0008-0000-0200-0000B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6" name="Line 279">
          <a:extLst>
            <a:ext uri="{FF2B5EF4-FFF2-40B4-BE49-F238E27FC236}">
              <a16:creationId xmlns:a16="http://schemas.microsoft.com/office/drawing/2014/main" id="{00000000-0008-0000-0200-0000B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7" name="Line 280">
          <a:extLst>
            <a:ext uri="{FF2B5EF4-FFF2-40B4-BE49-F238E27FC236}">
              <a16:creationId xmlns:a16="http://schemas.microsoft.com/office/drawing/2014/main" id="{00000000-0008-0000-0200-0000B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8" name="Line 281">
          <a:extLst>
            <a:ext uri="{FF2B5EF4-FFF2-40B4-BE49-F238E27FC236}">
              <a16:creationId xmlns:a16="http://schemas.microsoft.com/office/drawing/2014/main" id="{00000000-0008-0000-0200-0000B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29" name="Line 282">
          <a:extLst>
            <a:ext uri="{FF2B5EF4-FFF2-40B4-BE49-F238E27FC236}">
              <a16:creationId xmlns:a16="http://schemas.microsoft.com/office/drawing/2014/main" id="{00000000-0008-0000-0200-0000B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0" name="Line 283">
          <a:extLst>
            <a:ext uri="{FF2B5EF4-FFF2-40B4-BE49-F238E27FC236}">
              <a16:creationId xmlns:a16="http://schemas.microsoft.com/office/drawing/2014/main" id="{00000000-0008-0000-0200-0000B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1" name="Line 284">
          <a:extLst>
            <a:ext uri="{FF2B5EF4-FFF2-40B4-BE49-F238E27FC236}">
              <a16:creationId xmlns:a16="http://schemas.microsoft.com/office/drawing/2014/main" id="{00000000-0008-0000-0200-0000B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2" name="Line 285">
          <a:extLst>
            <a:ext uri="{FF2B5EF4-FFF2-40B4-BE49-F238E27FC236}">
              <a16:creationId xmlns:a16="http://schemas.microsoft.com/office/drawing/2014/main" id="{00000000-0008-0000-0200-0000B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3" name="Line 286">
          <a:extLst>
            <a:ext uri="{FF2B5EF4-FFF2-40B4-BE49-F238E27FC236}">
              <a16:creationId xmlns:a16="http://schemas.microsoft.com/office/drawing/2014/main" id="{00000000-0008-0000-0200-0000B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4" name="Line 287">
          <a:extLst>
            <a:ext uri="{FF2B5EF4-FFF2-40B4-BE49-F238E27FC236}">
              <a16:creationId xmlns:a16="http://schemas.microsoft.com/office/drawing/2014/main" id="{00000000-0008-0000-0200-0000B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5" name="Line 288">
          <a:extLst>
            <a:ext uri="{FF2B5EF4-FFF2-40B4-BE49-F238E27FC236}">
              <a16:creationId xmlns:a16="http://schemas.microsoft.com/office/drawing/2014/main" id="{00000000-0008-0000-0200-0000B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6" name="Line 289">
          <a:extLst>
            <a:ext uri="{FF2B5EF4-FFF2-40B4-BE49-F238E27FC236}">
              <a16:creationId xmlns:a16="http://schemas.microsoft.com/office/drawing/2014/main" id="{00000000-0008-0000-0200-0000B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7" name="Line 290">
          <a:extLst>
            <a:ext uri="{FF2B5EF4-FFF2-40B4-BE49-F238E27FC236}">
              <a16:creationId xmlns:a16="http://schemas.microsoft.com/office/drawing/2014/main" id="{00000000-0008-0000-0200-0000B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8" name="Line 291">
          <a:extLst>
            <a:ext uri="{FF2B5EF4-FFF2-40B4-BE49-F238E27FC236}">
              <a16:creationId xmlns:a16="http://schemas.microsoft.com/office/drawing/2014/main" id="{00000000-0008-0000-0200-0000B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39" name="Line 292">
          <a:extLst>
            <a:ext uri="{FF2B5EF4-FFF2-40B4-BE49-F238E27FC236}">
              <a16:creationId xmlns:a16="http://schemas.microsoft.com/office/drawing/2014/main" id="{00000000-0008-0000-0200-0000B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0" name="Line 293">
          <a:extLst>
            <a:ext uri="{FF2B5EF4-FFF2-40B4-BE49-F238E27FC236}">
              <a16:creationId xmlns:a16="http://schemas.microsoft.com/office/drawing/2014/main" id="{00000000-0008-0000-0200-0000C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1" name="Line 294">
          <a:extLst>
            <a:ext uri="{FF2B5EF4-FFF2-40B4-BE49-F238E27FC236}">
              <a16:creationId xmlns:a16="http://schemas.microsoft.com/office/drawing/2014/main" id="{00000000-0008-0000-0200-0000C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2" name="Line 295">
          <a:extLst>
            <a:ext uri="{FF2B5EF4-FFF2-40B4-BE49-F238E27FC236}">
              <a16:creationId xmlns:a16="http://schemas.microsoft.com/office/drawing/2014/main" id="{00000000-0008-0000-0200-0000C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3" name="Line 296">
          <a:extLst>
            <a:ext uri="{FF2B5EF4-FFF2-40B4-BE49-F238E27FC236}">
              <a16:creationId xmlns:a16="http://schemas.microsoft.com/office/drawing/2014/main" id="{00000000-0008-0000-0200-0000C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4" name="Line 297">
          <a:extLst>
            <a:ext uri="{FF2B5EF4-FFF2-40B4-BE49-F238E27FC236}">
              <a16:creationId xmlns:a16="http://schemas.microsoft.com/office/drawing/2014/main" id="{00000000-0008-0000-0200-0000C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5" name="Line 298">
          <a:extLst>
            <a:ext uri="{FF2B5EF4-FFF2-40B4-BE49-F238E27FC236}">
              <a16:creationId xmlns:a16="http://schemas.microsoft.com/office/drawing/2014/main" id="{00000000-0008-0000-0200-0000C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6" name="Line 299">
          <a:extLst>
            <a:ext uri="{FF2B5EF4-FFF2-40B4-BE49-F238E27FC236}">
              <a16:creationId xmlns:a16="http://schemas.microsoft.com/office/drawing/2014/main" id="{00000000-0008-0000-0200-0000C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7" name="Line 300">
          <a:extLst>
            <a:ext uri="{FF2B5EF4-FFF2-40B4-BE49-F238E27FC236}">
              <a16:creationId xmlns:a16="http://schemas.microsoft.com/office/drawing/2014/main" id="{00000000-0008-0000-0200-0000C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8" name="Line 301">
          <a:extLst>
            <a:ext uri="{FF2B5EF4-FFF2-40B4-BE49-F238E27FC236}">
              <a16:creationId xmlns:a16="http://schemas.microsoft.com/office/drawing/2014/main" id="{00000000-0008-0000-0200-0000C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49" name="Line 302">
          <a:extLst>
            <a:ext uri="{FF2B5EF4-FFF2-40B4-BE49-F238E27FC236}">
              <a16:creationId xmlns:a16="http://schemas.microsoft.com/office/drawing/2014/main" id="{00000000-0008-0000-0200-0000C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0" name="Line 303">
          <a:extLst>
            <a:ext uri="{FF2B5EF4-FFF2-40B4-BE49-F238E27FC236}">
              <a16:creationId xmlns:a16="http://schemas.microsoft.com/office/drawing/2014/main" id="{00000000-0008-0000-0200-0000C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1" name="Line 304">
          <a:extLst>
            <a:ext uri="{FF2B5EF4-FFF2-40B4-BE49-F238E27FC236}">
              <a16:creationId xmlns:a16="http://schemas.microsoft.com/office/drawing/2014/main" id="{00000000-0008-0000-0200-0000C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2" name="Line 305">
          <a:extLst>
            <a:ext uri="{FF2B5EF4-FFF2-40B4-BE49-F238E27FC236}">
              <a16:creationId xmlns:a16="http://schemas.microsoft.com/office/drawing/2014/main" id="{00000000-0008-0000-0200-0000C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3" name="Line 306">
          <a:extLst>
            <a:ext uri="{FF2B5EF4-FFF2-40B4-BE49-F238E27FC236}">
              <a16:creationId xmlns:a16="http://schemas.microsoft.com/office/drawing/2014/main" id="{00000000-0008-0000-0200-0000C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4" name="Line 307">
          <a:extLst>
            <a:ext uri="{FF2B5EF4-FFF2-40B4-BE49-F238E27FC236}">
              <a16:creationId xmlns:a16="http://schemas.microsoft.com/office/drawing/2014/main" id="{00000000-0008-0000-0200-0000C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5" name="Line 308">
          <a:extLst>
            <a:ext uri="{FF2B5EF4-FFF2-40B4-BE49-F238E27FC236}">
              <a16:creationId xmlns:a16="http://schemas.microsoft.com/office/drawing/2014/main" id="{00000000-0008-0000-0200-0000C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6" name="Line 309">
          <a:extLst>
            <a:ext uri="{FF2B5EF4-FFF2-40B4-BE49-F238E27FC236}">
              <a16:creationId xmlns:a16="http://schemas.microsoft.com/office/drawing/2014/main" id="{00000000-0008-0000-0200-0000D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7" name="Line 310">
          <a:extLst>
            <a:ext uri="{FF2B5EF4-FFF2-40B4-BE49-F238E27FC236}">
              <a16:creationId xmlns:a16="http://schemas.microsoft.com/office/drawing/2014/main" id="{00000000-0008-0000-0200-0000D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8" name="Line 311">
          <a:extLst>
            <a:ext uri="{FF2B5EF4-FFF2-40B4-BE49-F238E27FC236}">
              <a16:creationId xmlns:a16="http://schemas.microsoft.com/office/drawing/2014/main" id="{00000000-0008-0000-0200-0000D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59" name="Line 312">
          <a:extLst>
            <a:ext uri="{FF2B5EF4-FFF2-40B4-BE49-F238E27FC236}">
              <a16:creationId xmlns:a16="http://schemas.microsoft.com/office/drawing/2014/main" id="{00000000-0008-0000-0200-0000D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0" name="Line 313">
          <a:extLst>
            <a:ext uri="{FF2B5EF4-FFF2-40B4-BE49-F238E27FC236}">
              <a16:creationId xmlns:a16="http://schemas.microsoft.com/office/drawing/2014/main" id="{00000000-0008-0000-0200-0000D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1" name="Line 314">
          <a:extLst>
            <a:ext uri="{FF2B5EF4-FFF2-40B4-BE49-F238E27FC236}">
              <a16:creationId xmlns:a16="http://schemas.microsoft.com/office/drawing/2014/main" id="{00000000-0008-0000-0200-0000D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2" name="Line 315">
          <a:extLst>
            <a:ext uri="{FF2B5EF4-FFF2-40B4-BE49-F238E27FC236}">
              <a16:creationId xmlns:a16="http://schemas.microsoft.com/office/drawing/2014/main" id="{00000000-0008-0000-0200-0000D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3" name="Line 316">
          <a:extLst>
            <a:ext uri="{FF2B5EF4-FFF2-40B4-BE49-F238E27FC236}">
              <a16:creationId xmlns:a16="http://schemas.microsoft.com/office/drawing/2014/main" id="{00000000-0008-0000-0200-0000D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4" name="Line 317">
          <a:extLst>
            <a:ext uri="{FF2B5EF4-FFF2-40B4-BE49-F238E27FC236}">
              <a16:creationId xmlns:a16="http://schemas.microsoft.com/office/drawing/2014/main" id="{00000000-0008-0000-0200-0000D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5" name="Line 318">
          <a:extLst>
            <a:ext uri="{FF2B5EF4-FFF2-40B4-BE49-F238E27FC236}">
              <a16:creationId xmlns:a16="http://schemas.microsoft.com/office/drawing/2014/main" id="{00000000-0008-0000-0200-0000D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6" name="Line 319">
          <a:extLst>
            <a:ext uri="{FF2B5EF4-FFF2-40B4-BE49-F238E27FC236}">
              <a16:creationId xmlns:a16="http://schemas.microsoft.com/office/drawing/2014/main" id="{00000000-0008-0000-0200-0000D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7" name="Line 320">
          <a:extLst>
            <a:ext uri="{FF2B5EF4-FFF2-40B4-BE49-F238E27FC236}">
              <a16:creationId xmlns:a16="http://schemas.microsoft.com/office/drawing/2014/main" id="{00000000-0008-0000-0200-0000D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8" name="Line 321">
          <a:extLst>
            <a:ext uri="{FF2B5EF4-FFF2-40B4-BE49-F238E27FC236}">
              <a16:creationId xmlns:a16="http://schemas.microsoft.com/office/drawing/2014/main" id="{00000000-0008-0000-0200-0000D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69" name="Line 322">
          <a:extLst>
            <a:ext uri="{FF2B5EF4-FFF2-40B4-BE49-F238E27FC236}">
              <a16:creationId xmlns:a16="http://schemas.microsoft.com/office/drawing/2014/main" id="{00000000-0008-0000-0200-0000D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0" name="Line 323">
          <a:extLst>
            <a:ext uri="{FF2B5EF4-FFF2-40B4-BE49-F238E27FC236}">
              <a16:creationId xmlns:a16="http://schemas.microsoft.com/office/drawing/2014/main" id="{00000000-0008-0000-0200-0000D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1" name="Line 324">
          <a:extLst>
            <a:ext uri="{FF2B5EF4-FFF2-40B4-BE49-F238E27FC236}">
              <a16:creationId xmlns:a16="http://schemas.microsoft.com/office/drawing/2014/main" id="{00000000-0008-0000-0200-0000D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2" name="Line 325">
          <a:extLst>
            <a:ext uri="{FF2B5EF4-FFF2-40B4-BE49-F238E27FC236}">
              <a16:creationId xmlns:a16="http://schemas.microsoft.com/office/drawing/2014/main" id="{00000000-0008-0000-0200-0000E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3" name="Line 326">
          <a:extLst>
            <a:ext uri="{FF2B5EF4-FFF2-40B4-BE49-F238E27FC236}">
              <a16:creationId xmlns:a16="http://schemas.microsoft.com/office/drawing/2014/main" id="{00000000-0008-0000-0200-0000E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4" name="Line 327">
          <a:extLst>
            <a:ext uri="{FF2B5EF4-FFF2-40B4-BE49-F238E27FC236}">
              <a16:creationId xmlns:a16="http://schemas.microsoft.com/office/drawing/2014/main" id="{00000000-0008-0000-0200-0000E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5" name="Line 328">
          <a:extLst>
            <a:ext uri="{FF2B5EF4-FFF2-40B4-BE49-F238E27FC236}">
              <a16:creationId xmlns:a16="http://schemas.microsoft.com/office/drawing/2014/main" id="{00000000-0008-0000-0200-0000E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6" name="Line 329">
          <a:extLst>
            <a:ext uri="{FF2B5EF4-FFF2-40B4-BE49-F238E27FC236}">
              <a16:creationId xmlns:a16="http://schemas.microsoft.com/office/drawing/2014/main" id="{00000000-0008-0000-0200-0000E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7" name="Line 330">
          <a:extLst>
            <a:ext uri="{FF2B5EF4-FFF2-40B4-BE49-F238E27FC236}">
              <a16:creationId xmlns:a16="http://schemas.microsoft.com/office/drawing/2014/main" id="{00000000-0008-0000-0200-0000E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8" name="Line 331">
          <a:extLst>
            <a:ext uri="{FF2B5EF4-FFF2-40B4-BE49-F238E27FC236}">
              <a16:creationId xmlns:a16="http://schemas.microsoft.com/office/drawing/2014/main" id="{00000000-0008-0000-0200-0000E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79" name="Line 332">
          <a:extLst>
            <a:ext uri="{FF2B5EF4-FFF2-40B4-BE49-F238E27FC236}">
              <a16:creationId xmlns:a16="http://schemas.microsoft.com/office/drawing/2014/main" id="{00000000-0008-0000-0200-0000E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0" name="Line 333">
          <a:extLst>
            <a:ext uri="{FF2B5EF4-FFF2-40B4-BE49-F238E27FC236}">
              <a16:creationId xmlns:a16="http://schemas.microsoft.com/office/drawing/2014/main" id="{00000000-0008-0000-0200-0000E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1" name="Line 334">
          <a:extLst>
            <a:ext uri="{FF2B5EF4-FFF2-40B4-BE49-F238E27FC236}">
              <a16:creationId xmlns:a16="http://schemas.microsoft.com/office/drawing/2014/main" id="{00000000-0008-0000-0200-0000E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2" name="Line 335">
          <a:extLst>
            <a:ext uri="{FF2B5EF4-FFF2-40B4-BE49-F238E27FC236}">
              <a16:creationId xmlns:a16="http://schemas.microsoft.com/office/drawing/2014/main" id="{00000000-0008-0000-0200-0000E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3" name="Line 336">
          <a:extLst>
            <a:ext uri="{FF2B5EF4-FFF2-40B4-BE49-F238E27FC236}">
              <a16:creationId xmlns:a16="http://schemas.microsoft.com/office/drawing/2014/main" id="{00000000-0008-0000-0200-0000E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4" name="Line 337">
          <a:extLst>
            <a:ext uri="{FF2B5EF4-FFF2-40B4-BE49-F238E27FC236}">
              <a16:creationId xmlns:a16="http://schemas.microsoft.com/office/drawing/2014/main" id="{00000000-0008-0000-0200-0000E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5" name="Line 338">
          <a:extLst>
            <a:ext uri="{FF2B5EF4-FFF2-40B4-BE49-F238E27FC236}">
              <a16:creationId xmlns:a16="http://schemas.microsoft.com/office/drawing/2014/main" id="{00000000-0008-0000-0200-0000E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6" name="Line 339">
          <a:extLst>
            <a:ext uri="{FF2B5EF4-FFF2-40B4-BE49-F238E27FC236}">
              <a16:creationId xmlns:a16="http://schemas.microsoft.com/office/drawing/2014/main" id="{00000000-0008-0000-0200-0000E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7" name="Line 340">
          <a:extLst>
            <a:ext uri="{FF2B5EF4-FFF2-40B4-BE49-F238E27FC236}">
              <a16:creationId xmlns:a16="http://schemas.microsoft.com/office/drawing/2014/main" id="{00000000-0008-0000-0200-0000E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8" name="Line 341">
          <a:extLst>
            <a:ext uri="{FF2B5EF4-FFF2-40B4-BE49-F238E27FC236}">
              <a16:creationId xmlns:a16="http://schemas.microsoft.com/office/drawing/2014/main" id="{00000000-0008-0000-0200-0000F0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89" name="Line 342">
          <a:extLst>
            <a:ext uri="{FF2B5EF4-FFF2-40B4-BE49-F238E27FC236}">
              <a16:creationId xmlns:a16="http://schemas.microsoft.com/office/drawing/2014/main" id="{00000000-0008-0000-0200-0000F1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0" name="Line 343">
          <a:extLst>
            <a:ext uri="{FF2B5EF4-FFF2-40B4-BE49-F238E27FC236}">
              <a16:creationId xmlns:a16="http://schemas.microsoft.com/office/drawing/2014/main" id="{00000000-0008-0000-0200-0000F2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1" name="Line 344">
          <a:extLst>
            <a:ext uri="{FF2B5EF4-FFF2-40B4-BE49-F238E27FC236}">
              <a16:creationId xmlns:a16="http://schemas.microsoft.com/office/drawing/2014/main" id="{00000000-0008-0000-0200-0000F3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2" name="Line 345">
          <a:extLst>
            <a:ext uri="{FF2B5EF4-FFF2-40B4-BE49-F238E27FC236}">
              <a16:creationId xmlns:a16="http://schemas.microsoft.com/office/drawing/2014/main" id="{00000000-0008-0000-0200-0000F4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3" name="Line 346">
          <a:extLst>
            <a:ext uri="{FF2B5EF4-FFF2-40B4-BE49-F238E27FC236}">
              <a16:creationId xmlns:a16="http://schemas.microsoft.com/office/drawing/2014/main" id="{00000000-0008-0000-0200-0000F5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4" name="Line 347">
          <a:extLst>
            <a:ext uri="{FF2B5EF4-FFF2-40B4-BE49-F238E27FC236}">
              <a16:creationId xmlns:a16="http://schemas.microsoft.com/office/drawing/2014/main" id="{00000000-0008-0000-0200-0000F6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5" name="Line 348">
          <a:extLst>
            <a:ext uri="{FF2B5EF4-FFF2-40B4-BE49-F238E27FC236}">
              <a16:creationId xmlns:a16="http://schemas.microsoft.com/office/drawing/2014/main" id="{00000000-0008-0000-0200-0000F7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6" name="Line 349">
          <a:extLst>
            <a:ext uri="{FF2B5EF4-FFF2-40B4-BE49-F238E27FC236}">
              <a16:creationId xmlns:a16="http://schemas.microsoft.com/office/drawing/2014/main" id="{00000000-0008-0000-0200-0000F8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7" name="Line 350">
          <a:extLst>
            <a:ext uri="{FF2B5EF4-FFF2-40B4-BE49-F238E27FC236}">
              <a16:creationId xmlns:a16="http://schemas.microsoft.com/office/drawing/2014/main" id="{00000000-0008-0000-0200-0000F9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8" name="Line 351">
          <a:extLst>
            <a:ext uri="{FF2B5EF4-FFF2-40B4-BE49-F238E27FC236}">
              <a16:creationId xmlns:a16="http://schemas.microsoft.com/office/drawing/2014/main" id="{00000000-0008-0000-0200-0000FA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299" name="Line 352">
          <a:extLst>
            <a:ext uri="{FF2B5EF4-FFF2-40B4-BE49-F238E27FC236}">
              <a16:creationId xmlns:a16="http://schemas.microsoft.com/office/drawing/2014/main" id="{00000000-0008-0000-0200-0000FB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0" name="Line 353">
          <a:extLst>
            <a:ext uri="{FF2B5EF4-FFF2-40B4-BE49-F238E27FC236}">
              <a16:creationId xmlns:a16="http://schemas.microsoft.com/office/drawing/2014/main" id="{00000000-0008-0000-0200-0000FC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1" name="Line 354">
          <a:extLst>
            <a:ext uri="{FF2B5EF4-FFF2-40B4-BE49-F238E27FC236}">
              <a16:creationId xmlns:a16="http://schemas.microsoft.com/office/drawing/2014/main" id="{00000000-0008-0000-0200-0000FD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2" name="Line 355">
          <a:extLst>
            <a:ext uri="{FF2B5EF4-FFF2-40B4-BE49-F238E27FC236}">
              <a16:creationId xmlns:a16="http://schemas.microsoft.com/office/drawing/2014/main" id="{00000000-0008-0000-0200-0000FE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3" name="Line 356">
          <a:extLst>
            <a:ext uri="{FF2B5EF4-FFF2-40B4-BE49-F238E27FC236}">
              <a16:creationId xmlns:a16="http://schemas.microsoft.com/office/drawing/2014/main" id="{00000000-0008-0000-0200-0000FF08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4" name="Line 357">
          <a:extLst>
            <a:ext uri="{FF2B5EF4-FFF2-40B4-BE49-F238E27FC236}">
              <a16:creationId xmlns:a16="http://schemas.microsoft.com/office/drawing/2014/main" id="{00000000-0008-0000-0200-00000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5" name="Line 358">
          <a:extLst>
            <a:ext uri="{FF2B5EF4-FFF2-40B4-BE49-F238E27FC236}">
              <a16:creationId xmlns:a16="http://schemas.microsoft.com/office/drawing/2014/main" id="{00000000-0008-0000-0200-00000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6" name="Line 359">
          <a:extLst>
            <a:ext uri="{FF2B5EF4-FFF2-40B4-BE49-F238E27FC236}">
              <a16:creationId xmlns:a16="http://schemas.microsoft.com/office/drawing/2014/main" id="{00000000-0008-0000-0200-00000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7" name="Line 360">
          <a:extLst>
            <a:ext uri="{FF2B5EF4-FFF2-40B4-BE49-F238E27FC236}">
              <a16:creationId xmlns:a16="http://schemas.microsoft.com/office/drawing/2014/main" id="{00000000-0008-0000-0200-00000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8" name="Line 361">
          <a:extLst>
            <a:ext uri="{FF2B5EF4-FFF2-40B4-BE49-F238E27FC236}">
              <a16:creationId xmlns:a16="http://schemas.microsoft.com/office/drawing/2014/main" id="{00000000-0008-0000-0200-00000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09" name="Line 362">
          <a:extLst>
            <a:ext uri="{FF2B5EF4-FFF2-40B4-BE49-F238E27FC236}">
              <a16:creationId xmlns:a16="http://schemas.microsoft.com/office/drawing/2014/main" id="{00000000-0008-0000-0200-00000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0" name="Line 363">
          <a:extLst>
            <a:ext uri="{FF2B5EF4-FFF2-40B4-BE49-F238E27FC236}">
              <a16:creationId xmlns:a16="http://schemas.microsoft.com/office/drawing/2014/main" id="{00000000-0008-0000-0200-00000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1" name="Line 364">
          <a:extLst>
            <a:ext uri="{FF2B5EF4-FFF2-40B4-BE49-F238E27FC236}">
              <a16:creationId xmlns:a16="http://schemas.microsoft.com/office/drawing/2014/main" id="{00000000-0008-0000-0200-00000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2" name="Line 365">
          <a:extLst>
            <a:ext uri="{FF2B5EF4-FFF2-40B4-BE49-F238E27FC236}">
              <a16:creationId xmlns:a16="http://schemas.microsoft.com/office/drawing/2014/main" id="{00000000-0008-0000-0200-00000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3" name="Line 366">
          <a:extLst>
            <a:ext uri="{FF2B5EF4-FFF2-40B4-BE49-F238E27FC236}">
              <a16:creationId xmlns:a16="http://schemas.microsoft.com/office/drawing/2014/main" id="{00000000-0008-0000-0200-00000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4" name="Line 367">
          <a:extLst>
            <a:ext uri="{FF2B5EF4-FFF2-40B4-BE49-F238E27FC236}">
              <a16:creationId xmlns:a16="http://schemas.microsoft.com/office/drawing/2014/main" id="{00000000-0008-0000-0200-00000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5" name="Line 368">
          <a:extLst>
            <a:ext uri="{FF2B5EF4-FFF2-40B4-BE49-F238E27FC236}">
              <a16:creationId xmlns:a16="http://schemas.microsoft.com/office/drawing/2014/main" id="{00000000-0008-0000-0200-00000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6" name="Line 369">
          <a:extLst>
            <a:ext uri="{FF2B5EF4-FFF2-40B4-BE49-F238E27FC236}">
              <a16:creationId xmlns:a16="http://schemas.microsoft.com/office/drawing/2014/main" id="{00000000-0008-0000-0200-00000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7" name="Line 370">
          <a:extLst>
            <a:ext uri="{FF2B5EF4-FFF2-40B4-BE49-F238E27FC236}">
              <a16:creationId xmlns:a16="http://schemas.microsoft.com/office/drawing/2014/main" id="{00000000-0008-0000-0200-00000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8" name="Line 371">
          <a:extLst>
            <a:ext uri="{FF2B5EF4-FFF2-40B4-BE49-F238E27FC236}">
              <a16:creationId xmlns:a16="http://schemas.microsoft.com/office/drawing/2014/main" id="{00000000-0008-0000-0200-00000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19" name="Line 372">
          <a:extLst>
            <a:ext uri="{FF2B5EF4-FFF2-40B4-BE49-F238E27FC236}">
              <a16:creationId xmlns:a16="http://schemas.microsoft.com/office/drawing/2014/main" id="{00000000-0008-0000-0200-00000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0" name="Line 373">
          <a:extLst>
            <a:ext uri="{FF2B5EF4-FFF2-40B4-BE49-F238E27FC236}">
              <a16:creationId xmlns:a16="http://schemas.microsoft.com/office/drawing/2014/main" id="{00000000-0008-0000-0200-00001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1" name="Line 374">
          <a:extLst>
            <a:ext uri="{FF2B5EF4-FFF2-40B4-BE49-F238E27FC236}">
              <a16:creationId xmlns:a16="http://schemas.microsoft.com/office/drawing/2014/main" id="{00000000-0008-0000-0200-00001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2" name="Line 375">
          <a:extLst>
            <a:ext uri="{FF2B5EF4-FFF2-40B4-BE49-F238E27FC236}">
              <a16:creationId xmlns:a16="http://schemas.microsoft.com/office/drawing/2014/main" id="{00000000-0008-0000-0200-00001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3" name="Line 376">
          <a:extLst>
            <a:ext uri="{FF2B5EF4-FFF2-40B4-BE49-F238E27FC236}">
              <a16:creationId xmlns:a16="http://schemas.microsoft.com/office/drawing/2014/main" id="{00000000-0008-0000-0200-00001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4" name="Line 377">
          <a:extLst>
            <a:ext uri="{FF2B5EF4-FFF2-40B4-BE49-F238E27FC236}">
              <a16:creationId xmlns:a16="http://schemas.microsoft.com/office/drawing/2014/main" id="{00000000-0008-0000-0200-00001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5" name="Line 378">
          <a:extLst>
            <a:ext uri="{FF2B5EF4-FFF2-40B4-BE49-F238E27FC236}">
              <a16:creationId xmlns:a16="http://schemas.microsoft.com/office/drawing/2014/main" id="{00000000-0008-0000-0200-00001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6" name="Line 379">
          <a:extLst>
            <a:ext uri="{FF2B5EF4-FFF2-40B4-BE49-F238E27FC236}">
              <a16:creationId xmlns:a16="http://schemas.microsoft.com/office/drawing/2014/main" id="{00000000-0008-0000-0200-00001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7" name="Line 380">
          <a:extLst>
            <a:ext uri="{FF2B5EF4-FFF2-40B4-BE49-F238E27FC236}">
              <a16:creationId xmlns:a16="http://schemas.microsoft.com/office/drawing/2014/main" id="{00000000-0008-0000-0200-00001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8" name="Line 381">
          <a:extLst>
            <a:ext uri="{FF2B5EF4-FFF2-40B4-BE49-F238E27FC236}">
              <a16:creationId xmlns:a16="http://schemas.microsoft.com/office/drawing/2014/main" id="{00000000-0008-0000-0200-00001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29" name="Line 382">
          <a:extLst>
            <a:ext uri="{FF2B5EF4-FFF2-40B4-BE49-F238E27FC236}">
              <a16:creationId xmlns:a16="http://schemas.microsoft.com/office/drawing/2014/main" id="{00000000-0008-0000-0200-00001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0" name="Line 383">
          <a:extLst>
            <a:ext uri="{FF2B5EF4-FFF2-40B4-BE49-F238E27FC236}">
              <a16:creationId xmlns:a16="http://schemas.microsoft.com/office/drawing/2014/main" id="{00000000-0008-0000-0200-00001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1" name="Line 384">
          <a:extLst>
            <a:ext uri="{FF2B5EF4-FFF2-40B4-BE49-F238E27FC236}">
              <a16:creationId xmlns:a16="http://schemas.microsoft.com/office/drawing/2014/main" id="{00000000-0008-0000-0200-00001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2" name="Line 385">
          <a:extLst>
            <a:ext uri="{FF2B5EF4-FFF2-40B4-BE49-F238E27FC236}">
              <a16:creationId xmlns:a16="http://schemas.microsoft.com/office/drawing/2014/main" id="{00000000-0008-0000-0200-00001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3" name="Line 386">
          <a:extLst>
            <a:ext uri="{FF2B5EF4-FFF2-40B4-BE49-F238E27FC236}">
              <a16:creationId xmlns:a16="http://schemas.microsoft.com/office/drawing/2014/main" id="{00000000-0008-0000-0200-00001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4" name="Line 387">
          <a:extLst>
            <a:ext uri="{FF2B5EF4-FFF2-40B4-BE49-F238E27FC236}">
              <a16:creationId xmlns:a16="http://schemas.microsoft.com/office/drawing/2014/main" id="{00000000-0008-0000-0200-00001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5" name="Line 388">
          <a:extLst>
            <a:ext uri="{FF2B5EF4-FFF2-40B4-BE49-F238E27FC236}">
              <a16:creationId xmlns:a16="http://schemas.microsoft.com/office/drawing/2014/main" id="{00000000-0008-0000-0200-00001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6" name="Line 389">
          <a:extLst>
            <a:ext uri="{FF2B5EF4-FFF2-40B4-BE49-F238E27FC236}">
              <a16:creationId xmlns:a16="http://schemas.microsoft.com/office/drawing/2014/main" id="{00000000-0008-0000-0200-00002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7" name="Line 390">
          <a:extLst>
            <a:ext uri="{FF2B5EF4-FFF2-40B4-BE49-F238E27FC236}">
              <a16:creationId xmlns:a16="http://schemas.microsoft.com/office/drawing/2014/main" id="{00000000-0008-0000-0200-00002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8" name="Line 391">
          <a:extLst>
            <a:ext uri="{FF2B5EF4-FFF2-40B4-BE49-F238E27FC236}">
              <a16:creationId xmlns:a16="http://schemas.microsoft.com/office/drawing/2014/main" id="{00000000-0008-0000-0200-00002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39" name="Line 392">
          <a:extLst>
            <a:ext uri="{FF2B5EF4-FFF2-40B4-BE49-F238E27FC236}">
              <a16:creationId xmlns:a16="http://schemas.microsoft.com/office/drawing/2014/main" id="{00000000-0008-0000-0200-00002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0" name="Line 393">
          <a:extLst>
            <a:ext uri="{FF2B5EF4-FFF2-40B4-BE49-F238E27FC236}">
              <a16:creationId xmlns:a16="http://schemas.microsoft.com/office/drawing/2014/main" id="{00000000-0008-0000-0200-00002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1" name="Line 394">
          <a:extLst>
            <a:ext uri="{FF2B5EF4-FFF2-40B4-BE49-F238E27FC236}">
              <a16:creationId xmlns:a16="http://schemas.microsoft.com/office/drawing/2014/main" id="{00000000-0008-0000-0200-00002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2" name="Line 395">
          <a:extLst>
            <a:ext uri="{FF2B5EF4-FFF2-40B4-BE49-F238E27FC236}">
              <a16:creationId xmlns:a16="http://schemas.microsoft.com/office/drawing/2014/main" id="{00000000-0008-0000-0200-00002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3" name="Line 396">
          <a:extLst>
            <a:ext uri="{FF2B5EF4-FFF2-40B4-BE49-F238E27FC236}">
              <a16:creationId xmlns:a16="http://schemas.microsoft.com/office/drawing/2014/main" id="{00000000-0008-0000-0200-00002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4" name="Line 397">
          <a:extLst>
            <a:ext uri="{FF2B5EF4-FFF2-40B4-BE49-F238E27FC236}">
              <a16:creationId xmlns:a16="http://schemas.microsoft.com/office/drawing/2014/main" id="{00000000-0008-0000-0200-00002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5" name="Line 398">
          <a:extLst>
            <a:ext uri="{FF2B5EF4-FFF2-40B4-BE49-F238E27FC236}">
              <a16:creationId xmlns:a16="http://schemas.microsoft.com/office/drawing/2014/main" id="{00000000-0008-0000-0200-00002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6" name="Line 399">
          <a:extLst>
            <a:ext uri="{FF2B5EF4-FFF2-40B4-BE49-F238E27FC236}">
              <a16:creationId xmlns:a16="http://schemas.microsoft.com/office/drawing/2014/main" id="{00000000-0008-0000-0200-00002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7" name="Line 400">
          <a:extLst>
            <a:ext uri="{FF2B5EF4-FFF2-40B4-BE49-F238E27FC236}">
              <a16:creationId xmlns:a16="http://schemas.microsoft.com/office/drawing/2014/main" id="{00000000-0008-0000-0200-00002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8" name="Line 401">
          <a:extLst>
            <a:ext uri="{FF2B5EF4-FFF2-40B4-BE49-F238E27FC236}">
              <a16:creationId xmlns:a16="http://schemas.microsoft.com/office/drawing/2014/main" id="{00000000-0008-0000-0200-00002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49" name="Line 402">
          <a:extLst>
            <a:ext uri="{FF2B5EF4-FFF2-40B4-BE49-F238E27FC236}">
              <a16:creationId xmlns:a16="http://schemas.microsoft.com/office/drawing/2014/main" id="{00000000-0008-0000-0200-00002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0" name="Line 403">
          <a:extLst>
            <a:ext uri="{FF2B5EF4-FFF2-40B4-BE49-F238E27FC236}">
              <a16:creationId xmlns:a16="http://schemas.microsoft.com/office/drawing/2014/main" id="{00000000-0008-0000-0200-00002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1" name="Line 404">
          <a:extLst>
            <a:ext uri="{FF2B5EF4-FFF2-40B4-BE49-F238E27FC236}">
              <a16:creationId xmlns:a16="http://schemas.microsoft.com/office/drawing/2014/main" id="{00000000-0008-0000-0200-00002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2" name="Line 405">
          <a:extLst>
            <a:ext uri="{FF2B5EF4-FFF2-40B4-BE49-F238E27FC236}">
              <a16:creationId xmlns:a16="http://schemas.microsoft.com/office/drawing/2014/main" id="{00000000-0008-0000-0200-00003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3" name="Line 406">
          <a:extLst>
            <a:ext uri="{FF2B5EF4-FFF2-40B4-BE49-F238E27FC236}">
              <a16:creationId xmlns:a16="http://schemas.microsoft.com/office/drawing/2014/main" id="{00000000-0008-0000-0200-00003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4" name="Line 407">
          <a:extLst>
            <a:ext uri="{FF2B5EF4-FFF2-40B4-BE49-F238E27FC236}">
              <a16:creationId xmlns:a16="http://schemas.microsoft.com/office/drawing/2014/main" id="{00000000-0008-0000-0200-00003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5" name="Line 408">
          <a:extLst>
            <a:ext uri="{FF2B5EF4-FFF2-40B4-BE49-F238E27FC236}">
              <a16:creationId xmlns:a16="http://schemas.microsoft.com/office/drawing/2014/main" id="{00000000-0008-0000-0200-00003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6" name="Line 409">
          <a:extLst>
            <a:ext uri="{FF2B5EF4-FFF2-40B4-BE49-F238E27FC236}">
              <a16:creationId xmlns:a16="http://schemas.microsoft.com/office/drawing/2014/main" id="{00000000-0008-0000-0200-00003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7" name="Line 410">
          <a:extLst>
            <a:ext uri="{FF2B5EF4-FFF2-40B4-BE49-F238E27FC236}">
              <a16:creationId xmlns:a16="http://schemas.microsoft.com/office/drawing/2014/main" id="{00000000-0008-0000-0200-00003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8" name="Line 411">
          <a:extLst>
            <a:ext uri="{FF2B5EF4-FFF2-40B4-BE49-F238E27FC236}">
              <a16:creationId xmlns:a16="http://schemas.microsoft.com/office/drawing/2014/main" id="{00000000-0008-0000-0200-00003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59" name="Line 412">
          <a:extLst>
            <a:ext uri="{FF2B5EF4-FFF2-40B4-BE49-F238E27FC236}">
              <a16:creationId xmlns:a16="http://schemas.microsoft.com/office/drawing/2014/main" id="{00000000-0008-0000-0200-00003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0" name="Line 413">
          <a:extLst>
            <a:ext uri="{FF2B5EF4-FFF2-40B4-BE49-F238E27FC236}">
              <a16:creationId xmlns:a16="http://schemas.microsoft.com/office/drawing/2014/main" id="{00000000-0008-0000-0200-00003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1" name="Line 414">
          <a:extLst>
            <a:ext uri="{FF2B5EF4-FFF2-40B4-BE49-F238E27FC236}">
              <a16:creationId xmlns:a16="http://schemas.microsoft.com/office/drawing/2014/main" id="{00000000-0008-0000-0200-00003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2" name="Line 415">
          <a:extLst>
            <a:ext uri="{FF2B5EF4-FFF2-40B4-BE49-F238E27FC236}">
              <a16:creationId xmlns:a16="http://schemas.microsoft.com/office/drawing/2014/main" id="{00000000-0008-0000-0200-00003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3" name="Line 416">
          <a:extLst>
            <a:ext uri="{FF2B5EF4-FFF2-40B4-BE49-F238E27FC236}">
              <a16:creationId xmlns:a16="http://schemas.microsoft.com/office/drawing/2014/main" id="{00000000-0008-0000-0200-00003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4" name="Line 417">
          <a:extLst>
            <a:ext uri="{FF2B5EF4-FFF2-40B4-BE49-F238E27FC236}">
              <a16:creationId xmlns:a16="http://schemas.microsoft.com/office/drawing/2014/main" id="{00000000-0008-0000-0200-00003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5" name="Line 418">
          <a:extLst>
            <a:ext uri="{FF2B5EF4-FFF2-40B4-BE49-F238E27FC236}">
              <a16:creationId xmlns:a16="http://schemas.microsoft.com/office/drawing/2014/main" id="{00000000-0008-0000-0200-00003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6" name="Line 419">
          <a:extLst>
            <a:ext uri="{FF2B5EF4-FFF2-40B4-BE49-F238E27FC236}">
              <a16:creationId xmlns:a16="http://schemas.microsoft.com/office/drawing/2014/main" id="{00000000-0008-0000-0200-00003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7" name="Line 420">
          <a:extLst>
            <a:ext uri="{FF2B5EF4-FFF2-40B4-BE49-F238E27FC236}">
              <a16:creationId xmlns:a16="http://schemas.microsoft.com/office/drawing/2014/main" id="{00000000-0008-0000-0200-00003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8" name="Line 421">
          <a:extLst>
            <a:ext uri="{FF2B5EF4-FFF2-40B4-BE49-F238E27FC236}">
              <a16:creationId xmlns:a16="http://schemas.microsoft.com/office/drawing/2014/main" id="{00000000-0008-0000-0200-00004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69" name="Line 422">
          <a:extLst>
            <a:ext uri="{FF2B5EF4-FFF2-40B4-BE49-F238E27FC236}">
              <a16:creationId xmlns:a16="http://schemas.microsoft.com/office/drawing/2014/main" id="{00000000-0008-0000-0200-00004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0" name="Line 423">
          <a:extLst>
            <a:ext uri="{FF2B5EF4-FFF2-40B4-BE49-F238E27FC236}">
              <a16:creationId xmlns:a16="http://schemas.microsoft.com/office/drawing/2014/main" id="{00000000-0008-0000-0200-00004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1" name="Line 424">
          <a:extLst>
            <a:ext uri="{FF2B5EF4-FFF2-40B4-BE49-F238E27FC236}">
              <a16:creationId xmlns:a16="http://schemas.microsoft.com/office/drawing/2014/main" id="{00000000-0008-0000-0200-00004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2" name="Line 425">
          <a:extLst>
            <a:ext uri="{FF2B5EF4-FFF2-40B4-BE49-F238E27FC236}">
              <a16:creationId xmlns:a16="http://schemas.microsoft.com/office/drawing/2014/main" id="{00000000-0008-0000-0200-00004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3" name="Line 426">
          <a:extLst>
            <a:ext uri="{FF2B5EF4-FFF2-40B4-BE49-F238E27FC236}">
              <a16:creationId xmlns:a16="http://schemas.microsoft.com/office/drawing/2014/main" id="{00000000-0008-0000-0200-00004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4" name="Line 427">
          <a:extLst>
            <a:ext uri="{FF2B5EF4-FFF2-40B4-BE49-F238E27FC236}">
              <a16:creationId xmlns:a16="http://schemas.microsoft.com/office/drawing/2014/main" id="{00000000-0008-0000-0200-00004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5" name="Line 428">
          <a:extLst>
            <a:ext uri="{FF2B5EF4-FFF2-40B4-BE49-F238E27FC236}">
              <a16:creationId xmlns:a16="http://schemas.microsoft.com/office/drawing/2014/main" id="{00000000-0008-0000-0200-00004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6" name="Line 429">
          <a:extLst>
            <a:ext uri="{FF2B5EF4-FFF2-40B4-BE49-F238E27FC236}">
              <a16:creationId xmlns:a16="http://schemas.microsoft.com/office/drawing/2014/main" id="{00000000-0008-0000-0200-00004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7" name="Line 430">
          <a:extLst>
            <a:ext uri="{FF2B5EF4-FFF2-40B4-BE49-F238E27FC236}">
              <a16:creationId xmlns:a16="http://schemas.microsoft.com/office/drawing/2014/main" id="{00000000-0008-0000-0200-00004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8" name="Line 431">
          <a:extLst>
            <a:ext uri="{FF2B5EF4-FFF2-40B4-BE49-F238E27FC236}">
              <a16:creationId xmlns:a16="http://schemas.microsoft.com/office/drawing/2014/main" id="{00000000-0008-0000-0200-00004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79" name="Line 432">
          <a:extLst>
            <a:ext uri="{FF2B5EF4-FFF2-40B4-BE49-F238E27FC236}">
              <a16:creationId xmlns:a16="http://schemas.microsoft.com/office/drawing/2014/main" id="{00000000-0008-0000-0200-00004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0" name="Line 433">
          <a:extLst>
            <a:ext uri="{FF2B5EF4-FFF2-40B4-BE49-F238E27FC236}">
              <a16:creationId xmlns:a16="http://schemas.microsoft.com/office/drawing/2014/main" id="{00000000-0008-0000-0200-00004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1" name="Line 434">
          <a:extLst>
            <a:ext uri="{FF2B5EF4-FFF2-40B4-BE49-F238E27FC236}">
              <a16:creationId xmlns:a16="http://schemas.microsoft.com/office/drawing/2014/main" id="{00000000-0008-0000-0200-00004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2" name="Line 435">
          <a:extLst>
            <a:ext uri="{FF2B5EF4-FFF2-40B4-BE49-F238E27FC236}">
              <a16:creationId xmlns:a16="http://schemas.microsoft.com/office/drawing/2014/main" id="{00000000-0008-0000-0200-00004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3" name="Line 436">
          <a:extLst>
            <a:ext uri="{FF2B5EF4-FFF2-40B4-BE49-F238E27FC236}">
              <a16:creationId xmlns:a16="http://schemas.microsoft.com/office/drawing/2014/main" id="{00000000-0008-0000-0200-00004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4" name="Line 437">
          <a:extLst>
            <a:ext uri="{FF2B5EF4-FFF2-40B4-BE49-F238E27FC236}">
              <a16:creationId xmlns:a16="http://schemas.microsoft.com/office/drawing/2014/main" id="{00000000-0008-0000-0200-00005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5" name="Line 438">
          <a:extLst>
            <a:ext uri="{FF2B5EF4-FFF2-40B4-BE49-F238E27FC236}">
              <a16:creationId xmlns:a16="http://schemas.microsoft.com/office/drawing/2014/main" id="{00000000-0008-0000-0200-00005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6" name="Line 439">
          <a:extLst>
            <a:ext uri="{FF2B5EF4-FFF2-40B4-BE49-F238E27FC236}">
              <a16:creationId xmlns:a16="http://schemas.microsoft.com/office/drawing/2014/main" id="{00000000-0008-0000-0200-00005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7" name="Line 440">
          <a:extLst>
            <a:ext uri="{FF2B5EF4-FFF2-40B4-BE49-F238E27FC236}">
              <a16:creationId xmlns:a16="http://schemas.microsoft.com/office/drawing/2014/main" id="{00000000-0008-0000-0200-00005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8" name="Line 441">
          <a:extLst>
            <a:ext uri="{FF2B5EF4-FFF2-40B4-BE49-F238E27FC236}">
              <a16:creationId xmlns:a16="http://schemas.microsoft.com/office/drawing/2014/main" id="{00000000-0008-0000-0200-00005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89" name="Line 442">
          <a:extLst>
            <a:ext uri="{FF2B5EF4-FFF2-40B4-BE49-F238E27FC236}">
              <a16:creationId xmlns:a16="http://schemas.microsoft.com/office/drawing/2014/main" id="{00000000-0008-0000-0200-00005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0" name="Line 443">
          <a:extLst>
            <a:ext uri="{FF2B5EF4-FFF2-40B4-BE49-F238E27FC236}">
              <a16:creationId xmlns:a16="http://schemas.microsoft.com/office/drawing/2014/main" id="{00000000-0008-0000-0200-00005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1" name="Line 444">
          <a:extLst>
            <a:ext uri="{FF2B5EF4-FFF2-40B4-BE49-F238E27FC236}">
              <a16:creationId xmlns:a16="http://schemas.microsoft.com/office/drawing/2014/main" id="{00000000-0008-0000-0200-00005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2" name="Line 445">
          <a:extLst>
            <a:ext uri="{FF2B5EF4-FFF2-40B4-BE49-F238E27FC236}">
              <a16:creationId xmlns:a16="http://schemas.microsoft.com/office/drawing/2014/main" id="{00000000-0008-0000-0200-00005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3" name="Line 446">
          <a:extLst>
            <a:ext uri="{FF2B5EF4-FFF2-40B4-BE49-F238E27FC236}">
              <a16:creationId xmlns:a16="http://schemas.microsoft.com/office/drawing/2014/main" id="{00000000-0008-0000-0200-00005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4" name="Line 447">
          <a:extLst>
            <a:ext uri="{FF2B5EF4-FFF2-40B4-BE49-F238E27FC236}">
              <a16:creationId xmlns:a16="http://schemas.microsoft.com/office/drawing/2014/main" id="{00000000-0008-0000-0200-00005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5" name="Line 448">
          <a:extLst>
            <a:ext uri="{FF2B5EF4-FFF2-40B4-BE49-F238E27FC236}">
              <a16:creationId xmlns:a16="http://schemas.microsoft.com/office/drawing/2014/main" id="{00000000-0008-0000-0200-00005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6" name="Line 449">
          <a:extLst>
            <a:ext uri="{FF2B5EF4-FFF2-40B4-BE49-F238E27FC236}">
              <a16:creationId xmlns:a16="http://schemas.microsoft.com/office/drawing/2014/main" id="{00000000-0008-0000-0200-00005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7" name="Line 450">
          <a:extLst>
            <a:ext uri="{FF2B5EF4-FFF2-40B4-BE49-F238E27FC236}">
              <a16:creationId xmlns:a16="http://schemas.microsoft.com/office/drawing/2014/main" id="{00000000-0008-0000-0200-00005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8" name="Line 451">
          <a:extLst>
            <a:ext uri="{FF2B5EF4-FFF2-40B4-BE49-F238E27FC236}">
              <a16:creationId xmlns:a16="http://schemas.microsoft.com/office/drawing/2014/main" id="{00000000-0008-0000-0200-00005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399" name="Line 452">
          <a:extLst>
            <a:ext uri="{FF2B5EF4-FFF2-40B4-BE49-F238E27FC236}">
              <a16:creationId xmlns:a16="http://schemas.microsoft.com/office/drawing/2014/main" id="{00000000-0008-0000-0200-00005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0" name="Line 453">
          <a:extLst>
            <a:ext uri="{FF2B5EF4-FFF2-40B4-BE49-F238E27FC236}">
              <a16:creationId xmlns:a16="http://schemas.microsoft.com/office/drawing/2014/main" id="{00000000-0008-0000-0200-00006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1" name="Line 454">
          <a:extLst>
            <a:ext uri="{FF2B5EF4-FFF2-40B4-BE49-F238E27FC236}">
              <a16:creationId xmlns:a16="http://schemas.microsoft.com/office/drawing/2014/main" id="{00000000-0008-0000-0200-00006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2" name="Line 455">
          <a:extLst>
            <a:ext uri="{FF2B5EF4-FFF2-40B4-BE49-F238E27FC236}">
              <a16:creationId xmlns:a16="http://schemas.microsoft.com/office/drawing/2014/main" id="{00000000-0008-0000-0200-00006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3" name="Line 456">
          <a:extLst>
            <a:ext uri="{FF2B5EF4-FFF2-40B4-BE49-F238E27FC236}">
              <a16:creationId xmlns:a16="http://schemas.microsoft.com/office/drawing/2014/main" id="{00000000-0008-0000-0200-00006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4" name="Line 457">
          <a:extLst>
            <a:ext uri="{FF2B5EF4-FFF2-40B4-BE49-F238E27FC236}">
              <a16:creationId xmlns:a16="http://schemas.microsoft.com/office/drawing/2014/main" id="{00000000-0008-0000-0200-00006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5" name="Line 458">
          <a:extLst>
            <a:ext uri="{FF2B5EF4-FFF2-40B4-BE49-F238E27FC236}">
              <a16:creationId xmlns:a16="http://schemas.microsoft.com/office/drawing/2014/main" id="{00000000-0008-0000-0200-00006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6" name="Line 459">
          <a:extLst>
            <a:ext uri="{FF2B5EF4-FFF2-40B4-BE49-F238E27FC236}">
              <a16:creationId xmlns:a16="http://schemas.microsoft.com/office/drawing/2014/main" id="{00000000-0008-0000-0200-00006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7" name="Line 460">
          <a:extLst>
            <a:ext uri="{FF2B5EF4-FFF2-40B4-BE49-F238E27FC236}">
              <a16:creationId xmlns:a16="http://schemas.microsoft.com/office/drawing/2014/main" id="{00000000-0008-0000-0200-00006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8" name="Line 461">
          <a:extLst>
            <a:ext uri="{FF2B5EF4-FFF2-40B4-BE49-F238E27FC236}">
              <a16:creationId xmlns:a16="http://schemas.microsoft.com/office/drawing/2014/main" id="{00000000-0008-0000-0200-00006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09" name="Line 462">
          <a:extLst>
            <a:ext uri="{FF2B5EF4-FFF2-40B4-BE49-F238E27FC236}">
              <a16:creationId xmlns:a16="http://schemas.microsoft.com/office/drawing/2014/main" id="{00000000-0008-0000-0200-00006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0" name="Line 463">
          <a:extLst>
            <a:ext uri="{FF2B5EF4-FFF2-40B4-BE49-F238E27FC236}">
              <a16:creationId xmlns:a16="http://schemas.microsoft.com/office/drawing/2014/main" id="{00000000-0008-0000-0200-00006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1" name="Line 464">
          <a:extLst>
            <a:ext uri="{FF2B5EF4-FFF2-40B4-BE49-F238E27FC236}">
              <a16:creationId xmlns:a16="http://schemas.microsoft.com/office/drawing/2014/main" id="{00000000-0008-0000-0200-00006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2" name="Line 465">
          <a:extLst>
            <a:ext uri="{FF2B5EF4-FFF2-40B4-BE49-F238E27FC236}">
              <a16:creationId xmlns:a16="http://schemas.microsoft.com/office/drawing/2014/main" id="{00000000-0008-0000-0200-00006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3" name="Line 466">
          <a:extLst>
            <a:ext uri="{FF2B5EF4-FFF2-40B4-BE49-F238E27FC236}">
              <a16:creationId xmlns:a16="http://schemas.microsoft.com/office/drawing/2014/main" id="{00000000-0008-0000-0200-00006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4" name="Line 467">
          <a:extLst>
            <a:ext uri="{FF2B5EF4-FFF2-40B4-BE49-F238E27FC236}">
              <a16:creationId xmlns:a16="http://schemas.microsoft.com/office/drawing/2014/main" id="{00000000-0008-0000-0200-00006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5" name="Line 468">
          <a:extLst>
            <a:ext uri="{FF2B5EF4-FFF2-40B4-BE49-F238E27FC236}">
              <a16:creationId xmlns:a16="http://schemas.microsoft.com/office/drawing/2014/main" id="{00000000-0008-0000-0200-00006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6" name="Line 469">
          <a:extLst>
            <a:ext uri="{FF2B5EF4-FFF2-40B4-BE49-F238E27FC236}">
              <a16:creationId xmlns:a16="http://schemas.microsoft.com/office/drawing/2014/main" id="{00000000-0008-0000-0200-00007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7" name="Line 470">
          <a:extLst>
            <a:ext uri="{FF2B5EF4-FFF2-40B4-BE49-F238E27FC236}">
              <a16:creationId xmlns:a16="http://schemas.microsoft.com/office/drawing/2014/main" id="{00000000-0008-0000-0200-00007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8" name="Line 471">
          <a:extLst>
            <a:ext uri="{FF2B5EF4-FFF2-40B4-BE49-F238E27FC236}">
              <a16:creationId xmlns:a16="http://schemas.microsoft.com/office/drawing/2014/main" id="{00000000-0008-0000-0200-00007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19" name="Line 472">
          <a:extLst>
            <a:ext uri="{FF2B5EF4-FFF2-40B4-BE49-F238E27FC236}">
              <a16:creationId xmlns:a16="http://schemas.microsoft.com/office/drawing/2014/main" id="{00000000-0008-0000-0200-00007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0" name="Line 473">
          <a:extLst>
            <a:ext uri="{FF2B5EF4-FFF2-40B4-BE49-F238E27FC236}">
              <a16:creationId xmlns:a16="http://schemas.microsoft.com/office/drawing/2014/main" id="{00000000-0008-0000-0200-00007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1" name="Line 474">
          <a:extLst>
            <a:ext uri="{FF2B5EF4-FFF2-40B4-BE49-F238E27FC236}">
              <a16:creationId xmlns:a16="http://schemas.microsoft.com/office/drawing/2014/main" id="{00000000-0008-0000-0200-00007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2" name="Line 475">
          <a:extLst>
            <a:ext uri="{FF2B5EF4-FFF2-40B4-BE49-F238E27FC236}">
              <a16:creationId xmlns:a16="http://schemas.microsoft.com/office/drawing/2014/main" id="{00000000-0008-0000-0200-00007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3" name="Line 476">
          <a:extLst>
            <a:ext uri="{FF2B5EF4-FFF2-40B4-BE49-F238E27FC236}">
              <a16:creationId xmlns:a16="http://schemas.microsoft.com/office/drawing/2014/main" id="{00000000-0008-0000-0200-00007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4" name="Line 477">
          <a:extLst>
            <a:ext uri="{FF2B5EF4-FFF2-40B4-BE49-F238E27FC236}">
              <a16:creationId xmlns:a16="http://schemas.microsoft.com/office/drawing/2014/main" id="{00000000-0008-0000-0200-00007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5" name="Line 478">
          <a:extLst>
            <a:ext uri="{FF2B5EF4-FFF2-40B4-BE49-F238E27FC236}">
              <a16:creationId xmlns:a16="http://schemas.microsoft.com/office/drawing/2014/main" id="{00000000-0008-0000-0200-00007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6" name="Line 479">
          <a:extLst>
            <a:ext uri="{FF2B5EF4-FFF2-40B4-BE49-F238E27FC236}">
              <a16:creationId xmlns:a16="http://schemas.microsoft.com/office/drawing/2014/main" id="{00000000-0008-0000-0200-00007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7" name="Line 480">
          <a:extLst>
            <a:ext uri="{FF2B5EF4-FFF2-40B4-BE49-F238E27FC236}">
              <a16:creationId xmlns:a16="http://schemas.microsoft.com/office/drawing/2014/main" id="{00000000-0008-0000-0200-00007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8" name="Line 481">
          <a:extLst>
            <a:ext uri="{FF2B5EF4-FFF2-40B4-BE49-F238E27FC236}">
              <a16:creationId xmlns:a16="http://schemas.microsoft.com/office/drawing/2014/main" id="{00000000-0008-0000-0200-00007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29" name="Line 482">
          <a:extLst>
            <a:ext uri="{FF2B5EF4-FFF2-40B4-BE49-F238E27FC236}">
              <a16:creationId xmlns:a16="http://schemas.microsoft.com/office/drawing/2014/main" id="{00000000-0008-0000-0200-00007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0" name="Line 483">
          <a:extLst>
            <a:ext uri="{FF2B5EF4-FFF2-40B4-BE49-F238E27FC236}">
              <a16:creationId xmlns:a16="http://schemas.microsoft.com/office/drawing/2014/main" id="{00000000-0008-0000-0200-00007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1" name="Line 484">
          <a:extLst>
            <a:ext uri="{FF2B5EF4-FFF2-40B4-BE49-F238E27FC236}">
              <a16:creationId xmlns:a16="http://schemas.microsoft.com/office/drawing/2014/main" id="{00000000-0008-0000-0200-00007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2" name="Line 485">
          <a:extLst>
            <a:ext uri="{FF2B5EF4-FFF2-40B4-BE49-F238E27FC236}">
              <a16:creationId xmlns:a16="http://schemas.microsoft.com/office/drawing/2014/main" id="{00000000-0008-0000-0200-00008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3" name="Line 486">
          <a:extLst>
            <a:ext uri="{FF2B5EF4-FFF2-40B4-BE49-F238E27FC236}">
              <a16:creationId xmlns:a16="http://schemas.microsoft.com/office/drawing/2014/main" id="{00000000-0008-0000-0200-00008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4" name="Line 487">
          <a:extLst>
            <a:ext uri="{FF2B5EF4-FFF2-40B4-BE49-F238E27FC236}">
              <a16:creationId xmlns:a16="http://schemas.microsoft.com/office/drawing/2014/main" id="{00000000-0008-0000-0200-00008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5" name="Line 488">
          <a:extLst>
            <a:ext uri="{FF2B5EF4-FFF2-40B4-BE49-F238E27FC236}">
              <a16:creationId xmlns:a16="http://schemas.microsoft.com/office/drawing/2014/main" id="{00000000-0008-0000-0200-00008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6" name="Line 489">
          <a:extLst>
            <a:ext uri="{FF2B5EF4-FFF2-40B4-BE49-F238E27FC236}">
              <a16:creationId xmlns:a16="http://schemas.microsoft.com/office/drawing/2014/main" id="{00000000-0008-0000-0200-00008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7" name="Line 490">
          <a:extLst>
            <a:ext uri="{FF2B5EF4-FFF2-40B4-BE49-F238E27FC236}">
              <a16:creationId xmlns:a16="http://schemas.microsoft.com/office/drawing/2014/main" id="{00000000-0008-0000-0200-00008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8" name="Line 491">
          <a:extLst>
            <a:ext uri="{FF2B5EF4-FFF2-40B4-BE49-F238E27FC236}">
              <a16:creationId xmlns:a16="http://schemas.microsoft.com/office/drawing/2014/main" id="{00000000-0008-0000-0200-00008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39" name="Line 492">
          <a:extLst>
            <a:ext uri="{FF2B5EF4-FFF2-40B4-BE49-F238E27FC236}">
              <a16:creationId xmlns:a16="http://schemas.microsoft.com/office/drawing/2014/main" id="{00000000-0008-0000-0200-00008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0" name="Line 493">
          <a:extLst>
            <a:ext uri="{FF2B5EF4-FFF2-40B4-BE49-F238E27FC236}">
              <a16:creationId xmlns:a16="http://schemas.microsoft.com/office/drawing/2014/main" id="{00000000-0008-0000-0200-00008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1" name="Line 494">
          <a:extLst>
            <a:ext uri="{FF2B5EF4-FFF2-40B4-BE49-F238E27FC236}">
              <a16:creationId xmlns:a16="http://schemas.microsoft.com/office/drawing/2014/main" id="{00000000-0008-0000-0200-00008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2" name="Line 495">
          <a:extLst>
            <a:ext uri="{FF2B5EF4-FFF2-40B4-BE49-F238E27FC236}">
              <a16:creationId xmlns:a16="http://schemas.microsoft.com/office/drawing/2014/main" id="{00000000-0008-0000-0200-00008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3" name="Line 496">
          <a:extLst>
            <a:ext uri="{FF2B5EF4-FFF2-40B4-BE49-F238E27FC236}">
              <a16:creationId xmlns:a16="http://schemas.microsoft.com/office/drawing/2014/main" id="{00000000-0008-0000-0200-00008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4" name="Line 497">
          <a:extLst>
            <a:ext uri="{FF2B5EF4-FFF2-40B4-BE49-F238E27FC236}">
              <a16:creationId xmlns:a16="http://schemas.microsoft.com/office/drawing/2014/main" id="{00000000-0008-0000-0200-00008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5" name="Line 498">
          <a:extLst>
            <a:ext uri="{FF2B5EF4-FFF2-40B4-BE49-F238E27FC236}">
              <a16:creationId xmlns:a16="http://schemas.microsoft.com/office/drawing/2014/main" id="{00000000-0008-0000-0200-00008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6" name="Line 499">
          <a:extLst>
            <a:ext uri="{FF2B5EF4-FFF2-40B4-BE49-F238E27FC236}">
              <a16:creationId xmlns:a16="http://schemas.microsoft.com/office/drawing/2014/main" id="{00000000-0008-0000-0200-00008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7" name="Line 500">
          <a:extLst>
            <a:ext uri="{FF2B5EF4-FFF2-40B4-BE49-F238E27FC236}">
              <a16:creationId xmlns:a16="http://schemas.microsoft.com/office/drawing/2014/main" id="{00000000-0008-0000-0200-00008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8" name="Line 501">
          <a:extLst>
            <a:ext uri="{FF2B5EF4-FFF2-40B4-BE49-F238E27FC236}">
              <a16:creationId xmlns:a16="http://schemas.microsoft.com/office/drawing/2014/main" id="{00000000-0008-0000-0200-00009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49" name="Line 502">
          <a:extLst>
            <a:ext uri="{FF2B5EF4-FFF2-40B4-BE49-F238E27FC236}">
              <a16:creationId xmlns:a16="http://schemas.microsoft.com/office/drawing/2014/main" id="{00000000-0008-0000-0200-00009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0" name="Line 503">
          <a:extLst>
            <a:ext uri="{FF2B5EF4-FFF2-40B4-BE49-F238E27FC236}">
              <a16:creationId xmlns:a16="http://schemas.microsoft.com/office/drawing/2014/main" id="{00000000-0008-0000-0200-00009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1" name="Line 504">
          <a:extLst>
            <a:ext uri="{FF2B5EF4-FFF2-40B4-BE49-F238E27FC236}">
              <a16:creationId xmlns:a16="http://schemas.microsoft.com/office/drawing/2014/main" id="{00000000-0008-0000-0200-00009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2" name="Line 505">
          <a:extLst>
            <a:ext uri="{FF2B5EF4-FFF2-40B4-BE49-F238E27FC236}">
              <a16:creationId xmlns:a16="http://schemas.microsoft.com/office/drawing/2014/main" id="{00000000-0008-0000-0200-00009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3" name="Line 506">
          <a:extLst>
            <a:ext uri="{FF2B5EF4-FFF2-40B4-BE49-F238E27FC236}">
              <a16:creationId xmlns:a16="http://schemas.microsoft.com/office/drawing/2014/main" id="{00000000-0008-0000-0200-00009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4" name="Line 507">
          <a:extLst>
            <a:ext uri="{FF2B5EF4-FFF2-40B4-BE49-F238E27FC236}">
              <a16:creationId xmlns:a16="http://schemas.microsoft.com/office/drawing/2014/main" id="{00000000-0008-0000-0200-00009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5" name="Line 508">
          <a:extLst>
            <a:ext uri="{FF2B5EF4-FFF2-40B4-BE49-F238E27FC236}">
              <a16:creationId xmlns:a16="http://schemas.microsoft.com/office/drawing/2014/main" id="{00000000-0008-0000-0200-00009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6" name="Line 509">
          <a:extLst>
            <a:ext uri="{FF2B5EF4-FFF2-40B4-BE49-F238E27FC236}">
              <a16:creationId xmlns:a16="http://schemas.microsoft.com/office/drawing/2014/main" id="{00000000-0008-0000-0200-00009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7" name="Line 510">
          <a:extLst>
            <a:ext uri="{FF2B5EF4-FFF2-40B4-BE49-F238E27FC236}">
              <a16:creationId xmlns:a16="http://schemas.microsoft.com/office/drawing/2014/main" id="{00000000-0008-0000-0200-00009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8" name="Line 511">
          <a:extLst>
            <a:ext uri="{FF2B5EF4-FFF2-40B4-BE49-F238E27FC236}">
              <a16:creationId xmlns:a16="http://schemas.microsoft.com/office/drawing/2014/main" id="{00000000-0008-0000-0200-00009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59" name="Line 512">
          <a:extLst>
            <a:ext uri="{FF2B5EF4-FFF2-40B4-BE49-F238E27FC236}">
              <a16:creationId xmlns:a16="http://schemas.microsoft.com/office/drawing/2014/main" id="{00000000-0008-0000-0200-00009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0" name="Line 513">
          <a:extLst>
            <a:ext uri="{FF2B5EF4-FFF2-40B4-BE49-F238E27FC236}">
              <a16:creationId xmlns:a16="http://schemas.microsoft.com/office/drawing/2014/main" id="{00000000-0008-0000-0200-00009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1" name="Line 514">
          <a:extLst>
            <a:ext uri="{FF2B5EF4-FFF2-40B4-BE49-F238E27FC236}">
              <a16:creationId xmlns:a16="http://schemas.microsoft.com/office/drawing/2014/main" id="{00000000-0008-0000-0200-00009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2" name="Line 515">
          <a:extLst>
            <a:ext uri="{FF2B5EF4-FFF2-40B4-BE49-F238E27FC236}">
              <a16:creationId xmlns:a16="http://schemas.microsoft.com/office/drawing/2014/main" id="{00000000-0008-0000-0200-00009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3" name="Line 516">
          <a:extLst>
            <a:ext uri="{FF2B5EF4-FFF2-40B4-BE49-F238E27FC236}">
              <a16:creationId xmlns:a16="http://schemas.microsoft.com/office/drawing/2014/main" id="{00000000-0008-0000-0200-00009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4" name="Line 517">
          <a:extLst>
            <a:ext uri="{FF2B5EF4-FFF2-40B4-BE49-F238E27FC236}">
              <a16:creationId xmlns:a16="http://schemas.microsoft.com/office/drawing/2014/main" id="{00000000-0008-0000-0200-0000A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5" name="Line 518">
          <a:extLst>
            <a:ext uri="{FF2B5EF4-FFF2-40B4-BE49-F238E27FC236}">
              <a16:creationId xmlns:a16="http://schemas.microsoft.com/office/drawing/2014/main" id="{00000000-0008-0000-0200-0000A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6" name="Line 519">
          <a:extLst>
            <a:ext uri="{FF2B5EF4-FFF2-40B4-BE49-F238E27FC236}">
              <a16:creationId xmlns:a16="http://schemas.microsoft.com/office/drawing/2014/main" id="{00000000-0008-0000-0200-0000A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7" name="Line 520">
          <a:extLst>
            <a:ext uri="{FF2B5EF4-FFF2-40B4-BE49-F238E27FC236}">
              <a16:creationId xmlns:a16="http://schemas.microsoft.com/office/drawing/2014/main" id="{00000000-0008-0000-0200-0000A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8" name="Line 521">
          <a:extLst>
            <a:ext uri="{FF2B5EF4-FFF2-40B4-BE49-F238E27FC236}">
              <a16:creationId xmlns:a16="http://schemas.microsoft.com/office/drawing/2014/main" id="{00000000-0008-0000-0200-0000A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69" name="Line 522">
          <a:extLst>
            <a:ext uri="{FF2B5EF4-FFF2-40B4-BE49-F238E27FC236}">
              <a16:creationId xmlns:a16="http://schemas.microsoft.com/office/drawing/2014/main" id="{00000000-0008-0000-0200-0000A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0" name="Line 523">
          <a:extLst>
            <a:ext uri="{FF2B5EF4-FFF2-40B4-BE49-F238E27FC236}">
              <a16:creationId xmlns:a16="http://schemas.microsoft.com/office/drawing/2014/main" id="{00000000-0008-0000-0200-0000A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1" name="Line 524">
          <a:extLst>
            <a:ext uri="{FF2B5EF4-FFF2-40B4-BE49-F238E27FC236}">
              <a16:creationId xmlns:a16="http://schemas.microsoft.com/office/drawing/2014/main" id="{00000000-0008-0000-0200-0000A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2" name="Line 525">
          <a:extLst>
            <a:ext uri="{FF2B5EF4-FFF2-40B4-BE49-F238E27FC236}">
              <a16:creationId xmlns:a16="http://schemas.microsoft.com/office/drawing/2014/main" id="{00000000-0008-0000-0200-0000A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3" name="Line 526">
          <a:extLst>
            <a:ext uri="{FF2B5EF4-FFF2-40B4-BE49-F238E27FC236}">
              <a16:creationId xmlns:a16="http://schemas.microsoft.com/office/drawing/2014/main" id="{00000000-0008-0000-0200-0000A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4" name="Line 527">
          <a:extLst>
            <a:ext uri="{FF2B5EF4-FFF2-40B4-BE49-F238E27FC236}">
              <a16:creationId xmlns:a16="http://schemas.microsoft.com/office/drawing/2014/main" id="{00000000-0008-0000-0200-0000A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5" name="Line 528">
          <a:extLst>
            <a:ext uri="{FF2B5EF4-FFF2-40B4-BE49-F238E27FC236}">
              <a16:creationId xmlns:a16="http://schemas.microsoft.com/office/drawing/2014/main" id="{00000000-0008-0000-0200-0000A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6" name="Line 529">
          <a:extLst>
            <a:ext uri="{FF2B5EF4-FFF2-40B4-BE49-F238E27FC236}">
              <a16:creationId xmlns:a16="http://schemas.microsoft.com/office/drawing/2014/main" id="{00000000-0008-0000-0200-0000A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7" name="Line 530">
          <a:extLst>
            <a:ext uri="{FF2B5EF4-FFF2-40B4-BE49-F238E27FC236}">
              <a16:creationId xmlns:a16="http://schemas.microsoft.com/office/drawing/2014/main" id="{00000000-0008-0000-0200-0000A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8" name="Line 531">
          <a:extLst>
            <a:ext uri="{FF2B5EF4-FFF2-40B4-BE49-F238E27FC236}">
              <a16:creationId xmlns:a16="http://schemas.microsoft.com/office/drawing/2014/main" id="{00000000-0008-0000-0200-0000A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79" name="Line 532">
          <a:extLst>
            <a:ext uri="{FF2B5EF4-FFF2-40B4-BE49-F238E27FC236}">
              <a16:creationId xmlns:a16="http://schemas.microsoft.com/office/drawing/2014/main" id="{00000000-0008-0000-0200-0000A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0" name="Line 533">
          <a:extLst>
            <a:ext uri="{FF2B5EF4-FFF2-40B4-BE49-F238E27FC236}">
              <a16:creationId xmlns:a16="http://schemas.microsoft.com/office/drawing/2014/main" id="{00000000-0008-0000-0200-0000B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1" name="Line 534">
          <a:extLst>
            <a:ext uri="{FF2B5EF4-FFF2-40B4-BE49-F238E27FC236}">
              <a16:creationId xmlns:a16="http://schemas.microsoft.com/office/drawing/2014/main" id="{00000000-0008-0000-0200-0000B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2" name="Line 535">
          <a:extLst>
            <a:ext uri="{FF2B5EF4-FFF2-40B4-BE49-F238E27FC236}">
              <a16:creationId xmlns:a16="http://schemas.microsoft.com/office/drawing/2014/main" id="{00000000-0008-0000-0200-0000B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3" name="Line 536">
          <a:extLst>
            <a:ext uri="{FF2B5EF4-FFF2-40B4-BE49-F238E27FC236}">
              <a16:creationId xmlns:a16="http://schemas.microsoft.com/office/drawing/2014/main" id="{00000000-0008-0000-0200-0000B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4" name="Line 537">
          <a:extLst>
            <a:ext uri="{FF2B5EF4-FFF2-40B4-BE49-F238E27FC236}">
              <a16:creationId xmlns:a16="http://schemas.microsoft.com/office/drawing/2014/main" id="{00000000-0008-0000-0200-0000B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5" name="Line 538">
          <a:extLst>
            <a:ext uri="{FF2B5EF4-FFF2-40B4-BE49-F238E27FC236}">
              <a16:creationId xmlns:a16="http://schemas.microsoft.com/office/drawing/2014/main" id="{00000000-0008-0000-0200-0000B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6" name="Line 539">
          <a:extLst>
            <a:ext uri="{FF2B5EF4-FFF2-40B4-BE49-F238E27FC236}">
              <a16:creationId xmlns:a16="http://schemas.microsoft.com/office/drawing/2014/main" id="{00000000-0008-0000-0200-0000B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7" name="Line 540">
          <a:extLst>
            <a:ext uri="{FF2B5EF4-FFF2-40B4-BE49-F238E27FC236}">
              <a16:creationId xmlns:a16="http://schemas.microsoft.com/office/drawing/2014/main" id="{00000000-0008-0000-0200-0000B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8" name="Line 541">
          <a:extLst>
            <a:ext uri="{FF2B5EF4-FFF2-40B4-BE49-F238E27FC236}">
              <a16:creationId xmlns:a16="http://schemas.microsoft.com/office/drawing/2014/main" id="{00000000-0008-0000-0200-0000B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89" name="Line 542">
          <a:extLst>
            <a:ext uri="{FF2B5EF4-FFF2-40B4-BE49-F238E27FC236}">
              <a16:creationId xmlns:a16="http://schemas.microsoft.com/office/drawing/2014/main" id="{00000000-0008-0000-0200-0000B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0" name="Line 543">
          <a:extLst>
            <a:ext uri="{FF2B5EF4-FFF2-40B4-BE49-F238E27FC236}">
              <a16:creationId xmlns:a16="http://schemas.microsoft.com/office/drawing/2014/main" id="{00000000-0008-0000-0200-0000B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1" name="Line 544">
          <a:extLst>
            <a:ext uri="{FF2B5EF4-FFF2-40B4-BE49-F238E27FC236}">
              <a16:creationId xmlns:a16="http://schemas.microsoft.com/office/drawing/2014/main" id="{00000000-0008-0000-0200-0000B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2" name="Line 545">
          <a:extLst>
            <a:ext uri="{FF2B5EF4-FFF2-40B4-BE49-F238E27FC236}">
              <a16:creationId xmlns:a16="http://schemas.microsoft.com/office/drawing/2014/main" id="{00000000-0008-0000-0200-0000B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3" name="Line 546">
          <a:extLst>
            <a:ext uri="{FF2B5EF4-FFF2-40B4-BE49-F238E27FC236}">
              <a16:creationId xmlns:a16="http://schemas.microsoft.com/office/drawing/2014/main" id="{00000000-0008-0000-0200-0000B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4" name="Line 547">
          <a:extLst>
            <a:ext uri="{FF2B5EF4-FFF2-40B4-BE49-F238E27FC236}">
              <a16:creationId xmlns:a16="http://schemas.microsoft.com/office/drawing/2014/main" id="{00000000-0008-0000-0200-0000B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5" name="Line 548">
          <a:extLst>
            <a:ext uri="{FF2B5EF4-FFF2-40B4-BE49-F238E27FC236}">
              <a16:creationId xmlns:a16="http://schemas.microsoft.com/office/drawing/2014/main" id="{00000000-0008-0000-0200-0000B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6" name="Line 549">
          <a:extLst>
            <a:ext uri="{FF2B5EF4-FFF2-40B4-BE49-F238E27FC236}">
              <a16:creationId xmlns:a16="http://schemas.microsoft.com/office/drawing/2014/main" id="{00000000-0008-0000-0200-0000C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7" name="Line 550">
          <a:extLst>
            <a:ext uri="{FF2B5EF4-FFF2-40B4-BE49-F238E27FC236}">
              <a16:creationId xmlns:a16="http://schemas.microsoft.com/office/drawing/2014/main" id="{00000000-0008-0000-0200-0000C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8" name="Line 551">
          <a:extLst>
            <a:ext uri="{FF2B5EF4-FFF2-40B4-BE49-F238E27FC236}">
              <a16:creationId xmlns:a16="http://schemas.microsoft.com/office/drawing/2014/main" id="{00000000-0008-0000-0200-0000C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499" name="Line 552">
          <a:extLst>
            <a:ext uri="{FF2B5EF4-FFF2-40B4-BE49-F238E27FC236}">
              <a16:creationId xmlns:a16="http://schemas.microsoft.com/office/drawing/2014/main" id="{00000000-0008-0000-0200-0000C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0" name="Line 553">
          <a:extLst>
            <a:ext uri="{FF2B5EF4-FFF2-40B4-BE49-F238E27FC236}">
              <a16:creationId xmlns:a16="http://schemas.microsoft.com/office/drawing/2014/main" id="{00000000-0008-0000-0200-0000C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1" name="Line 554">
          <a:extLst>
            <a:ext uri="{FF2B5EF4-FFF2-40B4-BE49-F238E27FC236}">
              <a16:creationId xmlns:a16="http://schemas.microsoft.com/office/drawing/2014/main" id="{00000000-0008-0000-0200-0000C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2" name="Line 555">
          <a:extLst>
            <a:ext uri="{FF2B5EF4-FFF2-40B4-BE49-F238E27FC236}">
              <a16:creationId xmlns:a16="http://schemas.microsoft.com/office/drawing/2014/main" id="{00000000-0008-0000-0200-0000C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3" name="Line 556">
          <a:extLst>
            <a:ext uri="{FF2B5EF4-FFF2-40B4-BE49-F238E27FC236}">
              <a16:creationId xmlns:a16="http://schemas.microsoft.com/office/drawing/2014/main" id="{00000000-0008-0000-0200-0000C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4" name="Line 557">
          <a:extLst>
            <a:ext uri="{FF2B5EF4-FFF2-40B4-BE49-F238E27FC236}">
              <a16:creationId xmlns:a16="http://schemas.microsoft.com/office/drawing/2014/main" id="{00000000-0008-0000-0200-0000C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5" name="Line 558">
          <a:extLst>
            <a:ext uri="{FF2B5EF4-FFF2-40B4-BE49-F238E27FC236}">
              <a16:creationId xmlns:a16="http://schemas.microsoft.com/office/drawing/2014/main" id="{00000000-0008-0000-0200-0000C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6" name="Line 559">
          <a:extLst>
            <a:ext uri="{FF2B5EF4-FFF2-40B4-BE49-F238E27FC236}">
              <a16:creationId xmlns:a16="http://schemas.microsoft.com/office/drawing/2014/main" id="{00000000-0008-0000-0200-0000C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7" name="Line 560">
          <a:extLst>
            <a:ext uri="{FF2B5EF4-FFF2-40B4-BE49-F238E27FC236}">
              <a16:creationId xmlns:a16="http://schemas.microsoft.com/office/drawing/2014/main" id="{00000000-0008-0000-0200-0000C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8" name="Line 561">
          <a:extLst>
            <a:ext uri="{FF2B5EF4-FFF2-40B4-BE49-F238E27FC236}">
              <a16:creationId xmlns:a16="http://schemas.microsoft.com/office/drawing/2014/main" id="{00000000-0008-0000-0200-0000C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09" name="Line 562">
          <a:extLst>
            <a:ext uri="{FF2B5EF4-FFF2-40B4-BE49-F238E27FC236}">
              <a16:creationId xmlns:a16="http://schemas.microsoft.com/office/drawing/2014/main" id="{00000000-0008-0000-0200-0000C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0" name="Line 563">
          <a:extLst>
            <a:ext uri="{FF2B5EF4-FFF2-40B4-BE49-F238E27FC236}">
              <a16:creationId xmlns:a16="http://schemas.microsoft.com/office/drawing/2014/main" id="{00000000-0008-0000-0200-0000C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1" name="Line 564">
          <a:extLst>
            <a:ext uri="{FF2B5EF4-FFF2-40B4-BE49-F238E27FC236}">
              <a16:creationId xmlns:a16="http://schemas.microsoft.com/office/drawing/2014/main" id="{00000000-0008-0000-0200-0000C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2" name="Line 565">
          <a:extLst>
            <a:ext uri="{FF2B5EF4-FFF2-40B4-BE49-F238E27FC236}">
              <a16:creationId xmlns:a16="http://schemas.microsoft.com/office/drawing/2014/main" id="{00000000-0008-0000-0200-0000D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3" name="Line 566">
          <a:extLst>
            <a:ext uri="{FF2B5EF4-FFF2-40B4-BE49-F238E27FC236}">
              <a16:creationId xmlns:a16="http://schemas.microsoft.com/office/drawing/2014/main" id="{00000000-0008-0000-0200-0000D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4" name="Line 567">
          <a:extLst>
            <a:ext uri="{FF2B5EF4-FFF2-40B4-BE49-F238E27FC236}">
              <a16:creationId xmlns:a16="http://schemas.microsoft.com/office/drawing/2014/main" id="{00000000-0008-0000-0200-0000D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5" name="Line 568">
          <a:extLst>
            <a:ext uri="{FF2B5EF4-FFF2-40B4-BE49-F238E27FC236}">
              <a16:creationId xmlns:a16="http://schemas.microsoft.com/office/drawing/2014/main" id="{00000000-0008-0000-0200-0000D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6" name="Line 569">
          <a:extLst>
            <a:ext uri="{FF2B5EF4-FFF2-40B4-BE49-F238E27FC236}">
              <a16:creationId xmlns:a16="http://schemas.microsoft.com/office/drawing/2014/main" id="{00000000-0008-0000-0200-0000D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7" name="Line 570">
          <a:extLst>
            <a:ext uri="{FF2B5EF4-FFF2-40B4-BE49-F238E27FC236}">
              <a16:creationId xmlns:a16="http://schemas.microsoft.com/office/drawing/2014/main" id="{00000000-0008-0000-0200-0000D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8" name="Line 571">
          <a:extLst>
            <a:ext uri="{FF2B5EF4-FFF2-40B4-BE49-F238E27FC236}">
              <a16:creationId xmlns:a16="http://schemas.microsoft.com/office/drawing/2014/main" id="{00000000-0008-0000-0200-0000D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19" name="Line 572">
          <a:extLst>
            <a:ext uri="{FF2B5EF4-FFF2-40B4-BE49-F238E27FC236}">
              <a16:creationId xmlns:a16="http://schemas.microsoft.com/office/drawing/2014/main" id="{00000000-0008-0000-0200-0000D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0" name="Line 573">
          <a:extLst>
            <a:ext uri="{FF2B5EF4-FFF2-40B4-BE49-F238E27FC236}">
              <a16:creationId xmlns:a16="http://schemas.microsoft.com/office/drawing/2014/main" id="{00000000-0008-0000-0200-0000D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1" name="Line 574">
          <a:extLst>
            <a:ext uri="{FF2B5EF4-FFF2-40B4-BE49-F238E27FC236}">
              <a16:creationId xmlns:a16="http://schemas.microsoft.com/office/drawing/2014/main" id="{00000000-0008-0000-0200-0000D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2" name="Line 575">
          <a:extLst>
            <a:ext uri="{FF2B5EF4-FFF2-40B4-BE49-F238E27FC236}">
              <a16:creationId xmlns:a16="http://schemas.microsoft.com/office/drawing/2014/main" id="{00000000-0008-0000-0200-0000D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3" name="Line 576">
          <a:extLst>
            <a:ext uri="{FF2B5EF4-FFF2-40B4-BE49-F238E27FC236}">
              <a16:creationId xmlns:a16="http://schemas.microsoft.com/office/drawing/2014/main" id="{00000000-0008-0000-0200-0000D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4" name="Line 577">
          <a:extLst>
            <a:ext uri="{FF2B5EF4-FFF2-40B4-BE49-F238E27FC236}">
              <a16:creationId xmlns:a16="http://schemas.microsoft.com/office/drawing/2014/main" id="{00000000-0008-0000-0200-0000D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5" name="Line 578">
          <a:extLst>
            <a:ext uri="{FF2B5EF4-FFF2-40B4-BE49-F238E27FC236}">
              <a16:creationId xmlns:a16="http://schemas.microsoft.com/office/drawing/2014/main" id="{00000000-0008-0000-0200-0000D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6" name="Line 579">
          <a:extLst>
            <a:ext uri="{FF2B5EF4-FFF2-40B4-BE49-F238E27FC236}">
              <a16:creationId xmlns:a16="http://schemas.microsoft.com/office/drawing/2014/main" id="{00000000-0008-0000-0200-0000D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7" name="Line 580">
          <a:extLst>
            <a:ext uri="{FF2B5EF4-FFF2-40B4-BE49-F238E27FC236}">
              <a16:creationId xmlns:a16="http://schemas.microsoft.com/office/drawing/2014/main" id="{00000000-0008-0000-0200-0000D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8" name="Line 581">
          <a:extLst>
            <a:ext uri="{FF2B5EF4-FFF2-40B4-BE49-F238E27FC236}">
              <a16:creationId xmlns:a16="http://schemas.microsoft.com/office/drawing/2014/main" id="{00000000-0008-0000-0200-0000E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29" name="Line 582">
          <a:extLst>
            <a:ext uri="{FF2B5EF4-FFF2-40B4-BE49-F238E27FC236}">
              <a16:creationId xmlns:a16="http://schemas.microsoft.com/office/drawing/2014/main" id="{00000000-0008-0000-0200-0000E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0" name="Line 583">
          <a:extLst>
            <a:ext uri="{FF2B5EF4-FFF2-40B4-BE49-F238E27FC236}">
              <a16:creationId xmlns:a16="http://schemas.microsoft.com/office/drawing/2014/main" id="{00000000-0008-0000-0200-0000E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1" name="Line 584">
          <a:extLst>
            <a:ext uri="{FF2B5EF4-FFF2-40B4-BE49-F238E27FC236}">
              <a16:creationId xmlns:a16="http://schemas.microsoft.com/office/drawing/2014/main" id="{00000000-0008-0000-0200-0000E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2" name="Line 585">
          <a:extLst>
            <a:ext uri="{FF2B5EF4-FFF2-40B4-BE49-F238E27FC236}">
              <a16:creationId xmlns:a16="http://schemas.microsoft.com/office/drawing/2014/main" id="{00000000-0008-0000-0200-0000E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3" name="Line 586">
          <a:extLst>
            <a:ext uri="{FF2B5EF4-FFF2-40B4-BE49-F238E27FC236}">
              <a16:creationId xmlns:a16="http://schemas.microsoft.com/office/drawing/2014/main" id="{00000000-0008-0000-0200-0000E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4" name="Line 587">
          <a:extLst>
            <a:ext uri="{FF2B5EF4-FFF2-40B4-BE49-F238E27FC236}">
              <a16:creationId xmlns:a16="http://schemas.microsoft.com/office/drawing/2014/main" id="{00000000-0008-0000-0200-0000E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5" name="Line 588">
          <a:extLst>
            <a:ext uri="{FF2B5EF4-FFF2-40B4-BE49-F238E27FC236}">
              <a16:creationId xmlns:a16="http://schemas.microsoft.com/office/drawing/2014/main" id="{00000000-0008-0000-0200-0000E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6" name="Line 589">
          <a:extLst>
            <a:ext uri="{FF2B5EF4-FFF2-40B4-BE49-F238E27FC236}">
              <a16:creationId xmlns:a16="http://schemas.microsoft.com/office/drawing/2014/main" id="{00000000-0008-0000-0200-0000E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7" name="Line 590">
          <a:extLst>
            <a:ext uri="{FF2B5EF4-FFF2-40B4-BE49-F238E27FC236}">
              <a16:creationId xmlns:a16="http://schemas.microsoft.com/office/drawing/2014/main" id="{00000000-0008-0000-0200-0000E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8" name="Line 591">
          <a:extLst>
            <a:ext uri="{FF2B5EF4-FFF2-40B4-BE49-F238E27FC236}">
              <a16:creationId xmlns:a16="http://schemas.microsoft.com/office/drawing/2014/main" id="{00000000-0008-0000-0200-0000E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39" name="Line 592">
          <a:extLst>
            <a:ext uri="{FF2B5EF4-FFF2-40B4-BE49-F238E27FC236}">
              <a16:creationId xmlns:a16="http://schemas.microsoft.com/office/drawing/2014/main" id="{00000000-0008-0000-0200-0000E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0" name="Line 593">
          <a:extLst>
            <a:ext uri="{FF2B5EF4-FFF2-40B4-BE49-F238E27FC236}">
              <a16:creationId xmlns:a16="http://schemas.microsoft.com/office/drawing/2014/main" id="{00000000-0008-0000-0200-0000E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1" name="Line 594">
          <a:extLst>
            <a:ext uri="{FF2B5EF4-FFF2-40B4-BE49-F238E27FC236}">
              <a16:creationId xmlns:a16="http://schemas.microsoft.com/office/drawing/2014/main" id="{00000000-0008-0000-0200-0000E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2" name="Line 595">
          <a:extLst>
            <a:ext uri="{FF2B5EF4-FFF2-40B4-BE49-F238E27FC236}">
              <a16:creationId xmlns:a16="http://schemas.microsoft.com/office/drawing/2014/main" id="{00000000-0008-0000-0200-0000E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3" name="Line 596">
          <a:extLst>
            <a:ext uri="{FF2B5EF4-FFF2-40B4-BE49-F238E27FC236}">
              <a16:creationId xmlns:a16="http://schemas.microsoft.com/office/drawing/2014/main" id="{00000000-0008-0000-0200-0000E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4" name="Line 597">
          <a:extLst>
            <a:ext uri="{FF2B5EF4-FFF2-40B4-BE49-F238E27FC236}">
              <a16:creationId xmlns:a16="http://schemas.microsoft.com/office/drawing/2014/main" id="{00000000-0008-0000-0200-0000F0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5" name="Line 598">
          <a:extLst>
            <a:ext uri="{FF2B5EF4-FFF2-40B4-BE49-F238E27FC236}">
              <a16:creationId xmlns:a16="http://schemas.microsoft.com/office/drawing/2014/main" id="{00000000-0008-0000-0200-0000F1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6" name="Line 599">
          <a:extLst>
            <a:ext uri="{FF2B5EF4-FFF2-40B4-BE49-F238E27FC236}">
              <a16:creationId xmlns:a16="http://schemas.microsoft.com/office/drawing/2014/main" id="{00000000-0008-0000-0200-0000F2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7" name="Line 600">
          <a:extLst>
            <a:ext uri="{FF2B5EF4-FFF2-40B4-BE49-F238E27FC236}">
              <a16:creationId xmlns:a16="http://schemas.microsoft.com/office/drawing/2014/main" id="{00000000-0008-0000-0200-0000F3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8" name="Line 601">
          <a:extLst>
            <a:ext uri="{FF2B5EF4-FFF2-40B4-BE49-F238E27FC236}">
              <a16:creationId xmlns:a16="http://schemas.microsoft.com/office/drawing/2014/main" id="{00000000-0008-0000-0200-0000F4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49" name="Line 602">
          <a:extLst>
            <a:ext uri="{FF2B5EF4-FFF2-40B4-BE49-F238E27FC236}">
              <a16:creationId xmlns:a16="http://schemas.microsoft.com/office/drawing/2014/main" id="{00000000-0008-0000-0200-0000F5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0" name="Line 603">
          <a:extLst>
            <a:ext uri="{FF2B5EF4-FFF2-40B4-BE49-F238E27FC236}">
              <a16:creationId xmlns:a16="http://schemas.microsoft.com/office/drawing/2014/main" id="{00000000-0008-0000-0200-0000F6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1" name="Line 604">
          <a:extLst>
            <a:ext uri="{FF2B5EF4-FFF2-40B4-BE49-F238E27FC236}">
              <a16:creationId xmlns:a16="http://schemas.microsoft.com/office/drawing/2014/main" id="{00000000-0008-0000-0200-0000F7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2" name="Line 605">
          <a:extLst>
            <a:ext uri="{FF2B5EF4-FFF2-40B4-BE49-F238E27FC236}">
              <a16:creationId xmlns:a16="http://schemas.microsoft.com/office/drawing/2014/main" id="{00000000-0008-0000-0200-0000F8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3" name="Line 606">
          <a:extLst>
            <a:ext uri="{FF2B5EF4-FFF2-40B4-BE49-F238E27FC236}">
              <a16:creationId xmlns:a16="http://schemas.microsoft.com/office/drawing/2014/main" id="{00000000-0008-0000-0200-0000F9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4" name="Line 607">
          <a:extLst>
            <a:ext uri="{FF2B5EF4-FFF2-40B4-BE49-F238E27FC236}">
              <a16:creationId xmlns:a16="http://schemas.microsoft.com/office/drawing/2014/main" id="{00000000-0008-0000-0200-0000FA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5" name="Line 608">
          <a:extLst>
            <a:ext uri="{FF2B5EF4-FFF2-40B4-BE49-F238E27FC236}">
              <a16:creationId xmlns:a16="http://schemas.microsoft.com/office/drawing/2014/main" id="{00000000-0008-0000-0200-0000FB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6" name="Line 609">
          <a:extLst>
            <a:ext uri="{FF2B5EF4-FFF2-40B4-BE49-F238E27FC236}">
              <a16:creationId xmlns:a16="http://schemas.microsoft.com/office/drawing/2014/main" id="{00000000-0008-0000-0200-0000FC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7" name="Line 610">
          <a:extLst>
            <a:ext uri="{FF2B5EF4-FFF2-40B4-BE49-F238E27FC236}">
              <a16:creationId xmlns:a16="http://schemas.microsoft.com/office/drawing/2014/main" id="{00000000-0008-0000-0200-0000FD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8" name="Line 611">
          <a:extLst>
            <a:ext uri="{FF2B5EF4-FFF2-40B4-BE49-F238E27FC236}">
              <a16:creationId xmlns:a16="http://schemas.microsoft.com/office/drawing/2014/main" id="{00000000-0008-0000-0200-0000FE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59" name="Line 612">
          <a:extLst>
            <a:ext uri="{FF2B5EF4-FFF2-40B4-BE49-F238E27FC236}">
              <a16:creationId xmlns:a16="http://schemas.microsoft.com/office/drawing/2014/main" id="{00000000-0008-0000-0200-0000FF09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0" name="Line 613">
          <a:extLst>
            <a:ext uri="{FF2B5EF4-FFF2-40B4-BE49-F238E27FC236}">
              <a16:creationId xmlns:a16="http://schemas.microsoft.com/office/drawing/2014/main" id="{00000000-0008-0000-0200-00000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1" name="Line 614">
          <a:extLst>
            <a:ext uri="{FF2B5EF4-FFF2-40B4-BE49-F238E27FC236}">
              <a16:creationId xmlns:a16="http://schemas.microsoft.com/office/drawing/2014/main" id="{00000000-0008-0000-0200-00000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2" name="Line 615">
          <a:extLst>
            <a:ext uri="{FF2B5EF4-FFF2-40B4-BE49-F238E27FC236}">
              <a16:creationId xmlns:a16="http://schemas.microsoft.com/office/drawing/2014/main" id="{00000000-0008-0000-0200-00000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3" name="Line 616">
          <a:extLst>
            <a:ext uri="{FF2B5EF4-FFF2-40B4-BE49-F238E27FC236}">
              <a16:creationId xmlns:a16="http://schemas.microsoft.com/office/drawing/2014/main" id="{00000000-0008-0000-0200-00000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4" name="Line 617">
          <a:extLst>
            <a:ext uri="{FF2B5EF4-FFF2-40B4-BE49-F238E27FC236}">
              <a16:creationId xmlns:a16="http://schemas.microsoft.com/office/drawing/2014/main" id="{00000000-0008-0000-0200-00000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5" name="Line 618">
          <a:extLst>
            <a:ext uri="{FF2B5EF4-FFF2-40B4-BE49-F238E27FC236}">
              <a16:creationId xmlns:a16="http://schemas.microsoft.com/office/drawing/2014/main" id="{00000000-0008-0000-0200-00000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6" name="Line 619">
          <a:extLst>
            <a:ext uri="{FF2B5EF4-FFF2-40B4-BE49-F238E27FC236}">
              <a16:creationId xmlns:a16="http://schemas.microsoft.com/office/drawing/2014/main" id="{00000000-0008-0000-0200-00000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7" name="Line 620">
          <a:extLst>
            <a:ext uri="{FF2B5EF4-FFF2-40B4-BE49-F238E27FC236}">
              <a16:creationId xmlns:a16="http://schemas.microsoft.com/office/drawing/2014/main" id="{00000000-0008-0000-0200-00000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8" name="Line 621">
          <a:extLst>
            <a:ext uri="{FF2B5EF4-FFF2-40B4-BE49-F238E27FC236}">
              <a16:creationId xmlns:a16="http://schemas.microsoft.com/office/drawing/2014/main" id="{00000000-0008-0000-0200-00000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69" name="Line 622">
          <a:extLst>
            <a:ext uri="{FF2B5EF4-FFF2-40B4-BE49-F238E27FC236}">
              <a16:creationId xmlns:a16="http://schemas.microsoft.com/office/drawing/2014/main" id="{00000000-0008-0000-0200-00000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0" name="Line 623">
          <a:extLst>
            <a:ext uri="{FF2B5EF4-FFF2-40B4-BE49-F238E27FC236}">
              <a16:creationId xmlns:a16="http://schemas.microsoft.com/office/drawing/2014/main" id="{00000000-0008-0000-0200-00000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1" name="Line 624">
          <a:extLst>
            <a:ext uri="{FF2B5EF4-FFF2-40B4-BE49-F238E27FC236}">
              <a16:creationId xmlns:a16="http://schemas.microsoft.com/office/drawing/2014/main" id="{00000000-0008-0000-0200-00000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2" name="Line 625">
          <a:extLst>
            <a:ext uri="{FF2B5EF4-FFF2-40B4-BE49-F238E27FC236}">
              <a16:creationId xmlns:a16="http://schemas.microsoft.com/office/drawing/2014/main" id="{00000000-0008-0000-0200-00000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3" name="Line 626">
          <a:extLst>
            <a:ext uri="{FF2B5EF4-FFF2-40B4-BE49-F238E27FC236}">
              <a16:creationId xmlns:a16="http://schemas.microsoft.com/office/drawing/2014/main" id="{00000000-0008-0000-0200-00000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4" name="Line 627">
          <a:extLst>
            <a:ext uri="{FF2B5EF4-FFF2-40B4-BE49-F238E27FC236}">
              <a16:creationId xmlns:a16="http://schemas.microsoft.com/office/drawing/2014/main" id="{00000000-0008-0000-0200-00000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5" name="Line 628">
          <a:extLst>
            <a:ext uri="{FF2B5EF4-FFF2-40B4-BE49-F238E27FC236}">
              <a16:creationId xmlns:a16="http://schemas.microsoft.com/office/drawing/2014/main" id="{00000000-0008-0000-0200-00000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6" name="Line 629">
          <a:extLst>
            <a:ext uri="{FF2B5EF4-FFF2-40B4-BE49-F238E27FC236}">
              <a16:creationId xmlns:a16="http://schemas.microsoft.com/office/drawing/2014/main" id="{00000000-0008-0000-0200-00001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7" name="Line 630">
          <a:extLst>
            <a:ext uri="{FF2B5EF4-FFF2-40B4-BE49-F238E27FC236}">
              <a16:creationId xmlns:a16="http://schemas.microsoft.com/office/drawing/2014/main" id="{00000000-0008-0000-0200-00001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8" name="Line 631">
          <a:extLst>
            <a:ext uri="{FF2B5EF4-FFF2-40B4-BE49-F238E27FC236}">
              <a16:creationId xmlns:a16="http://schemas.microsoft.com/office/drawing/2014/main" id="{00000000-0008-0000-0200-00001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79" name="Line 632">
          <a:extLst>
            <a:ext uri="{FF2B5EF4-FFF2-40B4-BE49-F238E27FC236}">
              <a16:creationId xmlns:a16="http://schemas.microsoft.com/office/drawing/2014/main" id="{00000000-0008-0000-0200-00001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0" name="Line 633">
          <a:extLst>
            <a:ext uri="{FF2B5EF4-FFF2-40B4-BE49-F238E27FC236}">
              <a16:creationId xmlns:a16="http://schemas.microsoft.com/office/drawing/2014/main" id="{00000000-0008-0000-0200-00001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1" name="Line 634">
          <a:extLst>
            <a:ext uri="{FF2B5EF4-FFF2-40B4-BE49-F238E27FC236}">
              <a16:creationId xmlns:a16="http://schemas.microsoft.com/office/drawing/2014/main" id="{00000000-0008-0000-0200-00001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2" name="Line 635">
          <a:extLst>
            <a:ext uri="{FF2B5EF4-FFF2-40B4-BE49-F238E27FC236}">
              <a16:creationId xmlns:a16="http://schemas.microsoft.com/office/drawing/2014/main" id="{00000000-0008-0000-0200-00001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3" name="Line 636">
          <a:extLst>
            <a:ext uri="{FF2B5EF4-FFF2-40B4-BE49-F238E27FC236}">
              <a16:creationId xmlns:a16="http://schemas.microsoft.com/office/drawing/2014/main" id="{00000000-0008-0000-0200-00001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4" name="Line 637">
          <a:extLst>
            <a:ext uri="{FF2B5EF4-FFF2-40B4-BE49-F238E27FC236}">
              <a16:creationId xmlns:a16="http://schemas.microsoft.com/office/drawing/2014/main" id="{00000000-0008-0000-0200-00001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5" name="Line 638">
          <a:extLst>
            <a:ext uri="{FF2B5EF4-FFF2-40B4-BE49-F238E27FC236}">
              <a16:creationId xmlns:a16="http://schemas.microsoft.com/office/drawing/2014/main" id="{00000000-0008-0000-0200-00001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6" name="Line 639">
          <a:extLst>
            <a:ext uri="{FF2B5EF4-FFF2-40B4-BE49-F238E27FC236}">
              <a16:creationId xmlns:a16="http://schemas.microsoft.com/office/drawing/2014/main" id="{00000000-0008-0000-0200-00001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7" name="Line 640">
          <a:extLst>
            <a:ext uri="{FF2B5EF4-FFF2-40B4-BE49-F238E27FC236}">
              <a16:creationId xmlns:a16="http://schemas.microsoft.com/office/drawing/2014/main" id="{00000000-0008-0000-0200-00001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8" name="Line 641">
          <a:extLst>
            <a:ext uri="{FF2B5EF4-FFF2-40B4-BE49-F238E27FC236}">
              <a16:creationId xmlns:a16="http://schemas.microsoft.com/office/drawing/2014/main" id="{00000000-0008-0000-0200-00001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89" name="Line 642">
          <a:extLst>
            <a:ext uri="{FF2B5EF4-FFF2-40B4-BE49-F238E27FC236}">
              <a16:creationId xmlns:a16="http://schemas.microsoft.com/office/drawing/2014/main" id="{00000000-0008-0000-0200-00001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0" name="Line 643">
          <a:extLst>
            <a:ext uri="{FF2B5EF4-FFF2-40B4-BE49-F238E27FC236}">
              <a16:creationId xmlns:a16="http://schemas.microsoft.com/office/drawing/2014/main" id="{00000000-0008-0000-0200-00001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1" name="Line 644">
          <a:extLst>
            <a:ext uri="{FF2B5EF4-FFF2-40B4-BE49-F238E27FC236}">
              <a16:creationId xmlns:a16="http://schemas.microsoft.com/office/drawing/2014/main" id="{00000000-0008-0000-0200-00001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2" name="Line 645">
          <a:extLst>
            <a:ext uri="{FF2B5EF4-FFF2-40B4-BE49-F238E27FC236}">
              <a16:creationId xmlns:a16="http://schemas.microsoft.com/office/drawing/2014/main" id="{00000000-0008-0000-0200-00002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3" name="Line 646">
          <a:extLst>
            <a:ext uri="{FF2B5EF4-FFF2-40B4-BE49-F238E27FC236}">
              <a16:creationId xmlns:a16="http://schemas.microsoft.com/office/drawing/2014/main" id="{00000000-0008-0000-0200-00002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4" name="Line 647">
          <a:extLst>
            <a:ext uri="{FF2B5EF4-FFF2-40B4-BE49-F238E27FC236}">
              <a16:creationId xmlns:a16="http://schemas.microsoft.com/office/drawing/2014/main" id="{00000000-0008-0000-0200-00002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5" name="Line 648">
          <a:extLst>
            <a:ext uri="{FF2B5EF4-FFF2-40B4-BE49-F238E27FC236}">
              <a16:creationId xmlns:a16="http://schemas.microsoft.com/office/drawing/2014/main" id="{00000000-0008-0000-0200-00002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6" name="Line 649">
          <a:extLst>
            <a:ext uri="{FF2B5EF4-FFF2-40B4-BE49-F238E27FC236}">
              <a16:creationId xmlns:a16="http://schemas.microsoft.com/office/drawing/2014/main" id="{00000000-0008-0000-0200-00002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7" name="Line 650">
          <a:extLst>
            <a:ext uri="{FF2B5EF4-FFF2-40B4-BE49-F238E27FC236}">
              <a16:creationId xmlns:a16="http://schemas.microsoft.com/office/drawing/2014/main" id="{00000000-0008-0000-0200-00002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8" name="Line 651">
          <a:extLst>
            <a:ext uri="{FF2B5EF4-FFF2-40B4-BE49-F238E27FC236}">
              <a16:creationId xmlns:a16="http://schemas.microsoft.com/office/drawing/2014/main" id="{00000000-0008-0000-0200-00002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599" name="Line 652">
          <a:extLst>
            <a:ext uri="{FF2B5EF4-FFF2-40B4-BE49-F238E27FC236}">
              <a16:creationId xmlns:a16="http://schemas.microsoft.com/office/drawing/2014/main" id="{00000000-0008-0000-0200-00002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0" name="Line 653">
          <a:extLst>
            <a:ext uri="{FF2B5EF4-FFF2-40B4-BE49-F238E27FC236}">
              <a16:creationId xmlns:a16="http://schemas.microsoft.com/office/drawing/2014/main" id="{00000000-0008-0000-0200-00002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1" name="Line 654">
          <a:extLst>
            <a:ext uri="{FF2B5EF4-FFF2-40B4-BE49-F238E27FC236}">
              <a16:creationId xmlns:a16="http://schemas.microsoft.com/office/drawing/2014/main" id="{00000000-0008-0000-0200-00002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2" name="Line 655">
          <a:extLst>
            <a:ext uri="{FF2B5EF4-FFF2-40B4-BE49-F238E27FC236}">
              <a16:creationId xmlns:a16="http://schemas.microsoft.com/office/drawing/2014/main" id="{00000000-0008-0000-0200-00002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3" name="Line 656">
          <a:extLst>
            <a:ext uri="{FF2B5EF4-FFF2-40B4-BE49-F238E27FC236}">
              <a16:creationId xmlns:a16="http://schemas.microsoft.com/office/drawing/2014/main" id="{00000000-0008-0000-0200-00002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4" name="Line 657">
          <a:extLst>
            <a:ext uri="{FF2B5EF4-FFF2-40B4-BE49-F238E27FC236}">
              <a16:creationId xmlns:a16="http://schemas.microsoft.com/office/drawing/2014/main" id="{00000000-0008-0000-0200-00002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5" name="Line 658">
          <a:extLst>
            <a:ext uri="{FF2B5EF4-FFF2-40B4-BE49-F238E27FC236}">
              <a16:creationId xmlns:a16="http://schemas.microsoft.com/office/drawing/2014/main" id="{00000000-0008-0000-0200-00002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6" name="Line 659">
          <a:extLst>
            <a:ext uri="{FF2B5EF4-FFF2-40B4-BE49-F238E27FC236}">
              <a16:creationId xmlns:a16="http://schemas.microsoft.com/office/drawing/2014/main" id="{00000000-0008-0000-0200-00002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7" name="Line 660">
          <a:extLst>
            <a:ext uri="{FF2B5EF4-FFF2-40B4-BE49-F238E27FC236}">
              <a16:creationId xmlns:a16="http://schemas.microsoft.com/office/drawing/2014/main" id="{00000000-0008-0000-0200-00002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8" name="Line 661">
          <a:extLst>
            <a:ext uri="{FF2B5EF4-FFF2-40B4-BE49-F238E27FC236}">
              <a16:creationId xmlns:a16="http://schemas.microsoft.com/office/drawing/2014/main" id="{00000000-0008-0000-0200-00003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09" name="Line 662">
          <a:extLst>
            <a:ext uri="{FF2B5EF4-FFF2-40B4-BE49-F238E27FC236}">
              <a16:creationId xmlns:a16="http://schemas.microsoft.com/office/drawing/2014/main" id="{00000000-0008-0000-0200-00003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0" name="Line 663">
          <a:extLst>
            <a:ext uri="{FF2B5EF4-FFF2-40B4-BE49-F238E27FC236}">
              <a16:creationId xmlns:a16="http://schemas.microsoft.com/office/drawing/2014/main" id="{00000000-0008-0000-0200-00003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1" name="Line 664">
          <a:extLst>
            <a:ext uri="{FF2B5EF4-FFF2-40B4-BE49-F238E27FC236}">
              <a16:creationId xmlns:a16="http://schemas.microsoft.com/office/drawing/2014/main" id="{00000000-0008-0000-0200-00003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2" name="Line 665">
          <a:extLst>
            <a:ext uri="{FF2B5EF4-FFF2-40B4-BE49-F238E27FC236}">
              <a16:creationId xmlns:a16="http://schemas.microsoft.com/office/drawing/2014/main" id="{00000000-0008-0000-0200-00003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3" name="Line 666">
          <a:extLst>
            <a:ext uri="{FF2B5EF4-FFF2-40B4-BE49-F238E27FC236}">
              <a16:creationId xmlns:a16="http://schemas.microsoft.com/office/drawing/2014/main" id="{00000000-0008-0000-0200-00003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4" name="Line 667">
          <a:extLst>
            <a:ext uri="{FF2B5EF4-FFF2-40B4-BE49-F238E27FC236}">
              <a16:creationId xmlns:a16="http://schemas.microsoft.com/office/drawing/2014/main" id="{00000000-0008-0000-0200-00003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5" name="Line 668">
          <a:extLst>
            <a:ext uri="{FF2B5EF4-FFF2-40B4-BE49-F238E27FC236}">
              <a16:creationId xmlns:a16="http://schemas.microsoft.com/office/drawing/2014/main" id="{00000000-0008-0000-0200-00003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6" name="Line 669">
          <a:extLst>
            <a:ext uri="{FF2B5EF4-FFF2-40B4-BE49-F238E27FC236}">
              <a16:creationId xmlns:a16="http://schemas.microsoft.com/office/drawing/2014/main" id="{00000000-0008-0000-0200-00003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7" name="Line 670">
          <a:extLst>
            <a:ext uri="{FF2B5EF4-FFF2-40B4-BE49-F238E27FC236}">
              <a16:creationId xmlns:a16="http://schemas.microsoft.com/office/drawing/2014/main" id="{00000000-0008-0000-0200-00003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8" name="Line 671">
          <a:extLst>
            <a:ext uri="{FF2B5EF4-FFF2-40B4-BE49-F238E27FC236}">
              <a16:creationId xmlns:a16="http://schemas.microsoft.com/office/drawing/2014/main" id="{00000000-0008-0000-0200-00003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19" name="Line 672">
          <a:extLst>
            <a:ext uri="{FF2B5EF4-FFF2-40B4-BE49-F238E27FC236}">
              <a16:creationId xmlns:a16="http://schemas.microsoft.com/office/drawing/2014/main" id="{00000000-0008-0000-0200-00003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0" name="Line 673">
          <a:extLst>
            <a:ext uri="{FF2B5EF4-FFF2-40B4-BE49-F238E27FC236}">
              <a16:creationId xmlns:a16="http://schemas.microsoft.com/office/drawing/2014/main" id="{00000000-0008-0000-0200-00003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1" name="Line 674">
          <a:extLst>
            <a:ext uri="{FF2B5EF4-FFF2-40B4-BE49-F238E27FC236}">
              <a16:creationId xmlns:a16="http://schemas.microsoft.com/office/drawing/2014/main" id="{00000000-0008-0000-0200-00003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2" name="Line 675">
          <a:extLst>
            <a:ext uri="{FF2B5EF4-FFF2-40B4-BE49-F238E27FC236}">
              <a16:creationId xmlns:a16="http://schemas.microsoft.com/office/drawing/2014/main" id="{00000000-0008-0000-0200-00003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3" name="Line 676">
          <a:extLst>
            <a:ext uri="{FF2B5EF4-FFF2-40B4-BE49-F238E27FC236}">
              <a16:creationId xmlns:a16="http://schemas.microsoft.com/office/drawing/2014/main" id="{00000000-0008-0000-0200-00003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4" name="Line 677">
          <a:extLst>
            <a:ext uri="{FF2B5EF4-FFF2-40B4-BE49-F238E27FC236}">
              <a16:creationId xmlns:a16="http://schemas.microsoft.com/office/drawing/2014/main" id="{00000000-0008-0000-0200-00004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5" name="Line 678">
          <a:extLst>
            <a:ext uri="{FF2B5EF4-FFF2-40B4-BE49-F238E27FC236}">
              <a16:creationId xmlns:a16="http://schemas.microsoft.com/office/drawing/2014/main" id="{00000000-0008-0000-0200-00004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6" name="Line 679">
          <a:extLst>
            <a:ext uri="{FF2B5EF4-FFF2-40B4-BE49-F238E27FC236}">
              <a16:creationId xmlns:a16="http://schemas.microsoft.com/office/drawing/2014/main" id="{00000000-0008-0000-0200-00004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7" name="Line 680">
          <a:extLst>
            <a:ext uri="{FF2B5EF4-FFF2-40B4-BE49-F238E27FC236}">
              <a16:creationId xmlns:a16="http://schemas.microsoft.com/office/drawing/2014/main" id="{00000000-0008-0000-0200-00004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8" name="Line 681">
          <a:extLst>
            <a:ext uri="{FF2B5EF4-FFF2-40B4-BE49-F238E27FC236}">
              <a16:creationId xmlns:a16="http://schemas.microsoft.com/office/drawing/2014/main" id="{00000000-0008-0000-0200-00004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29" name="Line 682">
          <a:extLst>
            <a:ext uri="{FF2B5EF4-FFF2-40B4-BE49-F238E27FC236}">
              <a16:creationId xmlns:a16="http://schemas.microsoft.com/office/drawing/2014/main" id="{00000000-0008-0000-0200-00004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0" name="Line 683">
          <a:extLst>
            <a:ext uri="{FF2B5EF4-FFF2-40B4-BE49-F238E27FC236}">
              <a16:creationId xmlns:a16="http://schemas.microsoft.com/office/drawing/2014/main" id="{00000000-0008-0000-0200-00004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1" name="Line 684">
          <a:extLst>
            <a:ext uri="{FF2B5EF4-FFF2-40B4-BE49-F238E27FC236}">
              <a16:creationId xmlns:a16="http://schemas.microsoft.com/office/drawing/2014/main" id="{00000000-0008-0000-0200-00004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2" name="Line 685">
          <a:extLst>
            <a:ext uri="{FF2B5EF4-FFF2-40B4-BE49-F238E27FC236}">
              <a16:creationId xmlns:a16="http://schemas.microsoft.com/office/drawing/2014/main" id="{00000000-0008-0000-0200-00004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3" name="Line 686">
          <a:extLst>
            <a:ext uri="{FF2B5EF4-FFF2-40B4-BE49-F238E27FC236}">
              <a16:creationId xmlns:a16="http://schemas.microsoft.com/office/drawing/2014/main" id="{00000000-0008-0000-0200-00004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4" name="Line 687">
          <a:extLst>
            <a:ext uri="{FF2B5EF4-FFF2-40B4-BE49-F238E27FC236}">
              <a16:creationId xmlns:a16="http://schemas.microsoft.com/office/drawing/2014/main" id="{00000000-0008-0000-0200-00004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5" name="Line 688">
          <a:extLst>
            <a:ext uri="{FF2B5EF4-FFF2-40B4-BE49-F238E27FC236}">
              <a16:creationId xmlns:a16="http://schemas.microsoft.com/office/drawing/2014/main" id="{00000000-0008-0000-0200-00004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6" name="Line 689">
          <a:extLst>
            <a:ext uri="{FF2B5EF4-FFF2-40B4-BE49-F238E27FC236}">
              <a16:creationId xmlns:a16="http://schemas.microsoft.com/office/drawing/2014/main" id="{00000000-0008-0000-0200-00004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7" name="Line 690">
          <a:extLst>
            <a:ext uri="{FF2B5EF4-FFF2-40B4-BE49-F238E27FC236}">
              <a16:creationId xmlns:a16="http://schemas.microsoft.com/office/drawing/2014/main" id="{00000000-0008-0000-0200-00004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8" name="Line 691">
          <a:extLst>
            <a:ext uri="{FF2B5EF4-FFF2-40B4-BE49-F238E27FC236}">
              <a16:creationId xmlns:a16="http://schemas.microsoft.com/office/drawing/2014/main" id="{00000000-0008-0000-0200-00004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39" name="Line 692">
          <a:extLst>
            <a:ext uri="{FF2B5EF4-FFF2-40B4-BE49-F238E27FC236}">
              <a16:creationId xmlns:a16="http://schemas.microsoft.com/office/drawing/2014/main" id="{00000000-0008-0000-0200-00004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0" name="Line 693">
          <a:extLst>
            <a:ext uri="{FF2B5EF4-FFF2-40B4-BE49-F238E27FC236}">
              <a16:creationId xmlns:a16="http://schemas.microsoft.com/office/drawing/2014/main" id="{00000000-0008-0000-0200-00005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1" name="Line 694">
          <a:extLst>
            <a:ext uri="{FF2B5EF4-FFF2-40B4-BE49-F238E27FC236}">
              <a16:creationId xmlns:a16="http://schemas.microsoft.com/office/drawing/2014/main" id="{00000000-0008-0000-0200-00005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2" name="Line 695">
          <a:extLst>
            <a:ext uri="{FF2B5EF4-FFF2-40B4-BE49-F238E27FC236}">
              <a16:creationId xmlns:a16="http://schemas.microsoft.com/office/drawing/2014/main" id="{00000000-0008-0000-0200-00005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3" name="Line 696">
          <a:extLst>
            <a:ext uri="{FF2B5EF4-FFF2-40B4-BE49-F238E27FC236}">
              <a16:creationId xmlns:a16="http://schemas.microsoft.com/office/drawing/2014/main" id="{00000000-0008-0000-0200-00005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4" name="Line 697">
          <a:extLst>
            <a:ext uri="{FF2B5EF4-FFF2-40B4-BE49-F238E27FC236}">
              <a16:creationId xmlns:a16="http://schemas.microsoft.com/office/drawing/2014/main" id="{00000000-0008-0000-0200-00005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5" name="Line 698">
          <a:extLst>
            <a:ext uri="{FF2B5EF4-FFF2-40B4-BE49-F238E27FC236}">
              <a16:creationId xmlns:a16="http://schemas.microsoft.com/office/drawing/2014/main" id="{00000000-0008-0000-0200-00005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6" name="Line 699">
          <a:extLst>
            <a:ext uri="{FF2B5EF4-FFF2-40B4-BE49-F238E27FC236}">
              <a16:creationId xmlns:a16="http://schemas.microsoft.com/office/drawing/2014/main" id="{00000000-0008-0000-0200-00005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7" name="Line 700">
          <a:extLst>
            <a:ext uri="{FF2B5EF4-FFF2-40B4-BE49-F238E27FC236}">
              <a16:creationId xmlns:a16="http://schemas.microsoft.com/office/drawing/2014/main" id="{00000000-0008-0000-0200-00005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8" name="Line 701">
          <a:extLst>
            <a:ext uri="{FF2B5EF4-FFF2-40B4-BE49-F238E27FC236}">
              <a16:creationId xmlns:a16="http://schemas.microsoft.com/office/drawing/2014/main" id="{00000000-0008-0000-0200-00005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49" name="Line 702">
          <a:extLst>
            <a:ext uri="{FF2B5EF4-FFF2-40B4-BE49-F238E27FC236}">
              <a16:creationId xmlns:a16="http://schemas.microsoft.com/office/drawing/2014/main" id="{00000000-0008-0000-0200-00005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0" name="Line 703">
          <a:extLst>
            <a:ext uri="{FF2B5EF4-FFF2-40B4-BE49-F238E27FC236}">
              <a16:creationId xmlns:a16="http://schemas.microsoft.com/office/drawing/2014/main" id="{00000000-0008-0000-0200-00005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1" name="Line 704">
          <a:extLst>
            <a:ext uri="{FF2B5EF4-FFF2-40B4-BE49-F238E27FC236}">
              <a16:creationId xmlns:a16="http://schemas.microsoft.com/office/drawing/2014/main" id="{00000000-0008-0000-0200-00005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2" name="Line 705">
          <a:extLst>
            <a:ext uri="{FF2B5EF4-FFF2-40B4-BE49-F238E27FC236}">
              <a16:creationId xmlns:a16="http://schemas.microsoft.com/office/drawing/2014/main" id="{00000000-0008-0000-0200-00005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3" name="Line 706">
          <a:extLst>
            <a:ext uri="{FF2B5EF4-FFF2-40B4-BE49-F238E27FC236}">
              <a16:creationId xmlns:a16="http://schemas.microsoft.com/office/drawing/2014/main" id="{00000000-0008-0000-0200-00005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4" name="Line 707">
          <a:extLst>
            <a:ext uri="{FF2B5EF4-FFF2-40B4-BE49-F238E27FC236}">
              <a16:creationId xmlns:a16="http://schemas.microsoft.com/office/drawing/2014/main" id="{00000000-0008-0000-0200-00005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5" name="Line 708">
          <a:extLst>
            <a:ext uri="{FF2B5EF4-FFF2-40B4-BE49-F238E27FC236}">
              <a16:creationId xmlns:a16="http://schemas.microsoft.com/office/drawing/2014/main" id="{00000000-0008-0000-0200-00005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6" name="Line 709">
          <a:extLst>
            <a:ext uri="{FF2B5EF4-FFF2-40B4-BE49-F238E27FC236}">
              <a16:creationId xmlns:a16="http://schemas.microsoft.com/office/drawing/2014/main" id="{00000000-0008-0000-0200-00006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7" name="Line 710">
          <a:extLst>
            <a:ext uri="{FF2B5EF4-FFF2-40B4-BE49-F238E27FC236}">
              <a16:creationId xmlns:a16="http://schemas.microsoft.com/office/drawing/2014/main" id="{00000000-0008-0000-0200-00006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8" name="Line 711">
          <a:extLst>
            <a:ext uri="{FF2B5EF4-FFF2-40B4-BE49-F238E27FC236}">
              <a16:creationId xmlns:a16="http://schemas.microsoft.com/office/drawing/2014/main" id="{00000000-0008-0000-0200-00006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59" name="Line 712">
          <a:extLst>
            <a:ext uri="{FF2B5EF4-FFF2-40B4-BE49-F238E27FC236}">
              <a16:creationId xmlns:a16="http://schemas.microsoft.com/office/drawing/2014/main" id="{00000000-0008-0000-0200-00006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0" name="Line 713">
          <a:extLst>
            <a:ext uri="{FF2B5EF4-FFF2-40B4-BE49-F238E27FC236}">
              <a16:creationId xmlns:a16="http://schemas.microsoft.com/office/drawing/2014/main" id="{00000000-0008-0000-0200-00006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1" name="Line 714">
          <a:extLst>
            <a:ext uri="{FF2B5EF4-FFF2-40B4-BE49-F238E27FC236}">
              <a16:creationId xmlns:a16="http://schemas.microsoft.com/office/drawing/2014/main" id="{00000000-0008-0000-0200-00006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2" name="Line 715">
          <a:extLst>
            <a:ext uri="{FF2B5EF4-FFF2-40B4-BE49-F238E27FC236}">
              <a16:creationId xmlns:a16="http://schemas.microsoft.com/office/drawing/2014/main" id="{00000000-0008-0000-0200-00006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3" name="Line 716">
          <a:extLst>
            <a:ext uri="{FF2B5EF4-FFF2-40B4-BE49-F238E27FC236}">
              <a16:creationId xmlns:a16="http://schemas.microsoft.com/office/drawing/2014/main" id="{00000000-0008-0000-0200-00006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4" name="Line 717">
          <a:extLst>
            <a:ext uri="{FF2B5EF4-FFF2-40B4-BE49-F238E27FC236}">
              <a16:creationId xmlns:a16="http://schemas.microsoft.com/office/drawing/2014/main" id="{00000000-0008-0000-0200-00006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5" name="Line 718">
          <a:extLst>
            <a:ext uri="{FF2B5EF4-FFF2-40B4-BE49-F238E27FC236}">
              <a16:creationId xmlns:a16="http://schemas.microsoft.com/office/drawing/2014/main" id="{00000000-0008-0000-0200-00006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6" name="Line 719">
          <a:extLst>
            <a:ext uri="{FF2B5EF4-FFF2-40B4-BE49-F238E27FC236}">
              <a16:creationId xmlns:a16="http://schemas.microsoft.com/office/drawing/2014/main" id="{00000000-0008-0000-0200-00006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7" name="Line 720">
          <a:extLst>
            <a:ext uri="{FF2B5EF4-FFF2-40B4-BE49-F238E27FC236}">
              <a16:creationId xmlns:a16="http://schemas.microsoft.com/office/drawing/2014/main" id="{00000000-0008-0000-0200-00006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8" name="Line 721">
          <a:extLst>
            <a:ext uri="{FF2B5EF4-FFF2-40B4-BE49-F238E27FC236}">
              <a16:creationId xmlns:a16="http://schemas.microsoft.com/office/drawing/2014/main" id="{00000000-0008-0000-0200-00006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69" name="Line 722">
          <a:extLst>
            <a:ext uri="{FF2B5EF4-FFF2-40B4-BE49-F238E27FC236}">
              <a16:creationId xmlns:a16="http://schemas.microsoft.com/office/drawing/2014/main" id="{00000000-0008-0000-0200-00006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0" name="Line 723">
          <a:extLst>
            <a:ext uri="{FF2B5EF4-FFF2-40B4-BE49-F238E27FC236}">
              <a16:creationId xmlns:a16="http://schemas.microsoft.com/office/drawing/2014/main" id="{00000000-0008-0000-0200-00006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1" name="Line 724">
          <a:extLst>
            <a:ext uri="{FF2B5EF4-FFF2-40B4-BE49-F238E27FC236}">
              <a16:creationId xmlns:a16="http://schemas.microsoft.com/office/drawing/2014/main" id="{00000000-0008-0000-0200-00006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2" name="Line 725">
          <a:extLst>
            <a:ext uri="{FF2B5EF4-FFF2-40B4-BE49-F238E27FC236}">
              <a16:creationId xmlns:a16="http://schemas.microsoft.com/office/drawing/2014/main" id="{00000000-0008-0000-0200-00007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3" name="Line 726">
          <a:extLst>
            <a:ext uri="{FF2B5EF4-FFF2-40B4-BE49-F238E27FC236}">
              <a16:creationId xmlns:a16="http://schemas.microsoft.com/office/drawing/2014/main" id="{00000000-0008-0000-0200-00007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4" name="Line 727">
          <a:extLst>
            <a:ext uri="{FF2B5EF4-FFF2-40B4-BE49-F238E27FC236}">
              <a16:creationId xmlns:a16="http://schemas.microsoft.com/office/drawing/2014/main" id="{00000000-0008-0000-0200-00007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5" name="Line 728">
          <a:extLst>
            <a:ext uri="{FF2B5EF4-FFF2-40B4-BE49-F238E27FC236}">
              <a16:creationId xmlns:a16="http://schemas.microsoft.com/office/drawing/2014/main" id="{00000000-0008-0000-0200-00007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6" name="Line 729">
          <a:extLst>
            <a:ext uri="{FF2B5EF4-FFF2-40B4-BE49-F238E27FC236}">
              <a16:creationId xmlns:a16="http://schemas.microsoft.com/office/drawing/2014/main" id="{00000000-0008-0000-0200-00007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7" name="Line 730">
          <a:extLst>
            <a:ext uri="{FF2B5EF4-FFF2-40B4-BE49-F238E27FC236}">
              <a16:creationId xmlns:a16="http://schemas.microsoft.com/office/drawing/2014/main" id="{00000000-0008-0000-0200-00007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8" name="Line 731">
          <a:extLst>
            <a:ext uri="{FF2B5EF4-FFF2-40B4-BE49-F238E27FC236}">
              <a16:creationId xmlns:a16="http://schemas.microsoft.com/office/drawing/2014/main" id="{00000000-0008-0000-0200-00007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79" name="Line 732">
          <a:extLst>
            <a:ext uri="{FF2B5EF4-FFF2-40B4-BE49-F238E27FC236}">
              <a16:creationId xmlns:a16="http://schemas.microsoft.com/office/drawing/2014/main" id="{00000000-0008-0000-0200-00007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0" name="Line 733">
          <a:extLst>
            <a:ext uri="{FF2B5EF4-FFF2-40B4-BE49-F238E27FC236}">
              <a16:creationId xmlns:a16="http://schemas.microsoft.com/office/drawing/2014/main" id="{00000000-0008-0000-0200-00007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1" name="Line 734">
          <a:extLst>
            <a:ext uri="{FF2B5EF4-FFF2-40B4-BE49-F238E27FC236}">
              <a16:creationId xmlns:a16="http://schemas.microsoft.com/office/drawing/2014/main" id="{00000000-0008-0000-0200-00007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2" name="Line 735">
          <a:extLst>
            <a:ext uri="{FF2B5EF4-FFF2-40B4-BE49-F238E27FC236}">
              <a16:creationId xmlns:a16="http://schemas.microsoft.com/office/drawing/2014/main" id="{00000000-0008-0000-0200-00007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3" name="Line 736">
          <a:extLst>
            <a:ext uri="{FF2B5EF4-FFF2-40B4-BE49-F238E27FC236}">
              <a16:creationId xmlns:a16="http://schemas.microsoft.com/office/drawing/2014/main" id="{00000000-0008-0000-0200-00007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4" name="Line 737">
          <a:extLst>
            <a:ext uri="{FF2B5EF4-FFF2-40B4-BE49-F238E27FC236}">
              <a16:creationId xmlns:a16="http://schemas.microsoft.com/office/drawing/2014/main" id="{00000000-0008-0000-0200-00007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5" name="Line 738">
          <a:extLst>
            <a:ext uri="{FF2B5EF4-FFF2-40B4-BE49-F238E27FC236}">
              <a16:creationId xmlns:a16="http://schemas.microsoft.com/office/drawing/2014/main" id="{00000000-0008-0000-0200-00007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6" name="Line 739">
          <a:extLst>
            <a:ext uri="{FF2B5EF4-FFF2-40B4-BE49-F238E27FC236}">
              <a16:creationId xmlns:a16="http://schemas.microsoft.com/office/drawing/2014/main" id="{00000000-0008-0000-0200-00007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7" name="Line 740">
          <a:extLst>
            <a:ext uri="{FF2B5EF4-FFF2-40B4-BE49-F238E27FC236}">
              <a16:creationId xmlns:a16="http://schemas.microsoft.com/office/drawing/2014/main" id="{00000000-0008-0000-0200-00007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8" name="Line 741">
          <a:extLst>
            <a:ext uri="{FF2B5EF4-FFF2-40B4-BE49-F238E27FC236}">
              <a16:creationId xmlns:a16="http://schemas.microsoft.com/office/drawing/2014/main" id="{00000000-0008-0000-0200-00008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89" name="Line 742">
          <a:extLst>
            <a:ext uri="{FF2B5EF4-FFF2-40B4-BE49-F238E27FC236}">
              <a16:creationId xmlns:a16="http://schemas.microsoft.com/office/drawing/2014/main" id="{00000000-0008-0000-0200-00008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0" name="Line 743">
          <a:extLst>
            <a:ext uri="{FF2B5EF4-FFF2-40B4-BE49-F238E27FC236}">
              <a16:creationId xmlns:a16="http://schemas.microsoft.com/office/drawing/2014/main" id="{00000000-0008-0000-0200-00008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1" name="Line 744">
          <a:extLst>
            <a:ext uri="{FF2B5EF4-FFF2-40B4-BE49-F238E27FC236}">
              <a16:creationId xmlns:a16="http://schemas.microsoft.com/office/drawing/2014/main" id="{00000000-0008-0000-0200-00008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2" name="Line 745">
          <a:extLst>
            <a:ext uri="{FF2B5EF4-FFF2-40B4-BE49-F238E27FC236}">
              <a16:creationId xmlns:a16="http://schemas.microsoft.com/office/drawing/2014/main" id="{00000000-0008-0000-0200-00008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3" name="Line 746">
          <a:extLst>
            <a:ext uri="{FF2B5EF4-FFF2-40B4-BE49-F238E27FC236}">
              <a16:creationId xmlns:a16="http://schemas.microsoft.com/office/drawing/2014/main" id="{00000000-0008-0000-0200-00008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4" name="Line 747">
          <a:extLst>
            <a:ext uri="{FF2B5EF4-FFF2-40B4-BE49-F238E27FC236}">
              <a16:creationId xmlns:a16="http://schemas.microsoft.com/office/drawing/2014/main" id="{00000000-0008-0000-0200-00008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5" name="Line 748">
          <a:extLst>
            <a:ext uri="{FF2B5EF4-FFF2-40B4-BE49-F238E27FC236}">
              <a16:creationId xmlns:a16="http://schemas.microsoft.com/office/drawing/2014/main" id="{00000000-0008-0000-0200-00008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6" name="Line 749">
          <a:extLst>
            <a:ext uri="{FF2B5EF4-FFF2-40B4-BE49-F238E27FC236}">
              <a16:creationId xmlns:a16="http://schemas.microsoft.com/office/drawing/2014/main" id="{00000000-0008-0000-0200-00008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7" name="Line 750">
          <a:extLst>
            <a:ext uri="{FF2B5EF4-FFF2-40B4-BE49-F238E27FC236}">
              <a16:creationId xmlns:a16="http://schemas.microsoft.com/office/drawing/2014/main" id="{00000000-0008-0000-0200-00008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8" name="Line 751">
          <a:extLst>
            <a:ext uri="{FF2B5EF4-FFF2-40B4-BE49-F238E27FC236}">
              <a16:creationId xmlns:a16="http://schemas.microsoft.com/office/drawing/2014/main" id="{00000000-0008-0000-0200-00008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699" name="Line 752">
          <a:extLst>
            <a:ext uri="{FF2B5EF4-FFF2-40B4-BE49-F238E27FC236}">
              <a16:creationId xmlns:a16="http://schemas.microsoft.com/office/drawing/2014/main" id="{00000000-0008-0000-0200-00008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0" name="Line 753">
          <a:extLst>
            <a:ext uri="{FF2B5EF4-FFF2-40B4-BE49-F238E27FC236}">
              <a16:creationId xmlns:a16="http://schemas.microsoft.com/office/drawing/2014/main" id="{00000000-0008-0000-0200-00008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1" name="Line 754">
          <a:extLst>
            <a:ext uri="{FF2B5EF4-FFF2-40B4-BE49-F238E27FC236}">
              <a16:creationId xmlns:a16="http://schemas.microsoft.com/office/drawing/2014/main" id="{00000000-0008-0000-0200-00008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2" name="Line 755">
          <a:extLst>
            <a:ext uri="{FF2B5EF4-FFF2-40B4-BE49-F238E27FC236}">
              <a16:creationId xmlns:a16="http://schemas.microsoft.com/office/drawing/2014/main" id="{00000000-0008-0000-0200-00008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3" name="Line 756">
          <a:extLst>
            <a:ext uri="{FF2B5EF4-FFF2-40B4-BE49-F238E27FC236}">
              <a16:creationId xmlns:a16="http://schemas.microsoft.com/office/drawing/2014/main" id="{00000000-0008-0000-0200-00008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4" name="Line 757">
          <a:extLst>
            <a:ext uri="{FF2B5EF4-FFF2-40B4-BE49-F238E27FC236}">
              <a16:creationId xmlns:a16="http://schemas.microsoft.com/office/drawing/2014/main" id="{00000000-0008-0000-0200-00009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5" name="Line 758">
          <a:extLst>
            <a:ext uri="{FF2B5EF4-FFF2-40B4-BE49-F238E27FC236}">
              <a16:creationId xmlns:a16="http://schemas.microsoft.com/office/drawing/2014/main" id="{00000000-0008-0000-0200-00009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6" name="Line 759">
          <a:extLst>
            <a:ext uri="{FF2B5EF4-FFF2-40B4-BE49-F238E27FC236}">
              <a16:creationId xmlns:a16="http://schemas.microsoft.com/office/drawing/2014/main" id="{00000000-0008-0000-0200-00009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7" name="Line 760">
          <a:extLst>
            <a:ext uri="{FF2B5EF4-FFF2-40B4-BE49-F238E27FC236}">
              <a16:creationId xmlns:a16="http://schemas.microsoft.com/office/drawing/2014/main" id="{00000000-0008-0000-0200-00009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8" name="Line 761">
          <a:extLst>
            <a:ext uri="{FF2B5EF4-FFF2-40B4-BE49-F238E27FC236}">
              <a16:creationId xmlns:a16="http://schemas.microsoft.com/office/drawing/2014/main" id="{00000000-0008-0000-0200-00009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09" name="Line 762">
          <a:extLst>
            <a:ext uri="{FF2B5EF4-FFF2-40B4-BE49-F238E27FC236}">
              <a16:creationId xmlns:a16="http://schemas.microsoft.com/office/drawing/2014/main" id="{00000000-0008-0000-0200-00009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0" name="Line 763">
          <a:extLst>
            <a:ext uri="{FF2B5EF4-FFF2-40B4-BE49-F238E27FC236}">
              <a16:creationId xmlns:a16="http://schemas.microsoft.com/office/drawing/2014/main" id="{00000000-0008-0000-0200-00009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1" name="Line 764">
          <a:extLst>
            <a:ext uri="{FF2B5EF4-FFF2-40B4-BE49-F238E27FC236}">
              <a16:creationId xmlns:a16="http://schemas.microsoft.com/office/drawing/2014/main" id="{00000000-0008-0000-0200-00009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2" name="Line 765">
          <a:extLst>
            <a:ext uri="{FF2B5EF4-FFF2-40B4-BE49-F238E27FC236}">
              <a16:creationId xmlns:a16="http://schemas.microsoft.com/office/drawing/2014/main" id="{00000000-0008-0000-0200-00009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3" name="Line 766">
          <a:extLst>
            <a:ext uri="{FF2B5EF4-FFF2-40B4-BE49-F238E27FC236}">
              <a16:creationId xmlns:a16="http://schemas.microsoft.com/office/drawing/2014/main" id="{00000000-0008-0000-0200-00009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4" name="Line 767">
          <a:extLst>
            <a:ext uri="{FF2B5EF4-FFF2-40B4-BE49-F238E27FC236}">
              <a16:creationId xmlns:a16="http://schemas.microsoft.com/office/drawing/2014/main" id="{00000000-0008-0000-0200-00009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5" name="Line 768">
          <a:extLst>
            <a:ext uri="{FF2B5EF4-FFF2-40B4-BE49-F238E27FC236}">
              <a16:creationId xmlns:a16="http://schemas.microsoft.com/office/drawing/2014/main" id="{00000000-0008-0000-0200-00009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6" name="Line 769">
          <a:extLst>
            <a:ext uri="{FF2B5EF4-FFF2-40B4-BE49-F238E27FC236}">
              <a16:creationId xmlns:a16="http://schemas.microsoft.com/office/drawing/2014/main" id="{00000000-0008-0000-0200-00009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7" name="Line 770">
          <a:extLst>
            <a:ext uri="{FF2B5EF4-FFF2-40B4-BE49-F238E27FC236}">
              <a16:creationId xmlns:a16="http://schemas.microsoft.com/office/drawing/2014/main" id="{00000000-0008-0000-0200-00009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8" name="Line 771">
          <a:extLst>
            <a:ext uri="{FF2B5EF4-FFF2-40B4-BE49-F238E27FC236}">
              <a16:creationId xmlns:a16="http://schemas.microsoft.com/office/drawing/2014/main" id="{00000000-0008-0000-0200-00009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19" name="Line 772">
          <a:extLst>
            <a:ext uri="{FF2B5EF4-FFF2-40B4-BE49-F238E27FC236}">
              <a16:creationId xmlns:a16="http://schemas.microsoft.com/office/drawing/2014/main" id="{00000000-0008-0000-0200-00009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0" name="Line 773">
          <a:extLst>
            <a:ext uri="{FF2B5EF4-FFF2-40B4-BE49-F238E27FC236}">
              <a16:creationId xmlns:a16="http://schemas.microsoft.com/office/drawing/2014/main" id="{00000000-0008-0000-0200-0000A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1" name="Line 774">
          <a:extLst>
            <a:ext uri="{FF2B5EF4-FFF2-40B4-BE49-F238E27FC236}">
              <a16:creationId xmlns:a16="http://schemas.microsoft.com/office/drawing/2014/main" id="{00000000-0008-0000-0200-0000A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2" name="Line 775">
          <a:extLst>
            <a:ext uri="{FF2B5EF4-FFF2-40B4-BE49-F238E27FC236}">
              <a16:creationId xmlns:a16="http://schemas.microsoft.com/office/drawing/2014/main" id="{00000000-0008-0000-0200-0000A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3" name="Line 776">
          <a:extLst>
            <a:ext uri="{FF2B5EF4-FFF2-40B4-BE49-F238E27FC236}">
              <a16:creationId xmlns:a16="http://schemas.microsoft.com/office/drawing/2014/main" id="{00000000-0008-0000-0200-0000A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4" name="Line 777">
          <a:extLst>
            <a:ext uri="{FF2B5EF4-FFF2-40B4-BE49-F238E27FC236}">
              <a16:creationId xmlns:a16="http://schemas.microsoft.com/office/drawing/2014/main" id="{00000000-0008-0000-0200-0000A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5" name="Line 778">
          <a:extLst>
            <a:ext uri="{FF2B5EF4-FFF2-40B4-BE49-F238E27FC236}">
              <a16:creationId xmlns:a16="http://schemas.microsoft.com/office/drawing/2014/main" id="{00000000-0008-0000-0200-0000A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6" name="Line 779">
          <a:extLst>
            <a:ext uri="{FF2B5EF4-FFF2-40B4-BE49-F238E27FC236}">
              <a16:creationId xmlns:a16="http://schemas.microsoft.com/office/drawing/2014/main" id="{00000000-0008-0000-0200-0000A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7" name="Line 780">
          <a:extLst>
            <a:ext uri="{FF2B5EF4-FFF2-40B4-BE49-F238E27FC236}">
              <a16:creationId xmlns:a16="http://schemas.microsoft.com/office/drawing/2014/main" id="{00000000-0008-0000-0200-0000A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8" name="Line 781">
          <a:extLst>
            <a:ext uri="{FF2B5EF4-FFF2-40B4-BE49-F238E27FC236}">
              <a16:creationId xmlns:a16="http://schemas.microsoft.com/office/drawing/2014/main" id="{00000000-0008-0000-0200-0000A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29" name="Line 782">
          <a:extLst>
            <a:ext uri="{FF2B5EF4-FFF2-40B4-BE49-F238E27FC236}">
              <a16:creationId xmlns:a16="http://schemas.microsoft.com/office/drawing/2014/main" id="{00000000-0008-0000-0200-0000A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0" name="Line 783">
          <a:extLst>
            <a:ext uri="{FF2B5EF4-FFF2-40B4-BE49-F238E27FC236}">
              <a16:creationId xmlns:a16="http://schemas.microsoft.com/office/drawing/2014/main" id="{00000000-0008-0000-0200-0000A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1" name="Line 784">
          <a:extLst>
            <a:ext uri="{FF2B5EF4-FFF2-40B4-BE49-F238E27FC236}">
              <a16:creationId xmlns:a16="http://schemas.microsoft.com/office/drawing/2014/main" id="{00000000-0008-0000-0200-0000A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2" name="Line 785">
          <a:extLst>
            <a:ext uri="{FF2B5EF4-FFF2-40B4-BE49-F238E27FC236}">
              <a16:creationId xmlns:a16="http://schemas.microsoft.com/office/drawing/2014/main" id="{00000000-0008-0000-0200-0000A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3" name="Line 786">
          <a:extLst>
            <a:ext uri="{FF2B5EF4-FFF2-40B4-BE49-F238E27FC236}">
              <a16:creationId xmlns:a16="http://schemas.microsoft.com/office/drawing/2014/main" id="{00000000-0008-0000-0200-0000A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4" name="Line 787">
          <a:extLst>
            <a:ext uri="{FF2B5EF4-FFF2-40B4-BE49-F238E27FC236}">
              <a16:creationId xmlns:a16="http://schemas.microsoft.com/office/drawing/2014/main" id="{00000000-0008-0000-0200-0000A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5" name="Line 788">
          <a:extLst>
            <a:ext uri="{FF2B5EF4-FFF2-40B4-BE49-F238E27FC236}">
              <a16:creationId xmlns:a16="http://schemas.microsoft.com/office/drawing/2014/main" id="{00000000-0008-0000-0200-0000A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6" name="Line 789">
          <a:extLst>
            <a:ext uri="{FF2B5EF4-FFF2-40B4-BE49-F238E27FC236}">
              <a16:creationId xmlns:a16="http://schemas.microsoft.com/office/drawing/2014/main" id="{00000000-0008-0000-0200-0000B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7" name="Line 790">
          <a:extLst>
            <a:ext uri="{FF2B5EF4-FFF2-40B4-BE49-F238E27FC236}">
              <a16:creationId xmlns:a16="http://schemas.microsoft.com/office/drawing/2014/main" id="{00000000-0008-0000-0200-0000B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8" name="Line 791">
          <a:extLst>
            <a:ext uri="{FF2B5EF4-FFF2-40B4-BE49-F238E27FC236}">
              <a16:creationId xmlns:a16="http://schemas.microsoft.com/office/drawing/2014/main" id="{00000000-0008-0000-0200-0000B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39" name="Line 792">
          <a:extLst>
            <a:ext uri="{FF2B5EF4-FFF2-40B4-BE49-F238E27FC236}">
              <a16:creationId xmlns:a16="http://schemas.microsoft.com/office/drawing/2014/main" id="{00000000-0008-0000-0200-0000B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0" name="Line 793">
          <a:extLst>
            <a:ext uri="{FF2B5EF4-FFF2-40B4-BE49-F238E27FC236}">
              <a16:creationId xmlns:a16="http://schemas.microsoft.com/office/drawing/2014/main" id="{00000000-0008-0000-0200-0000B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1" name="Line 794">
          <a:extLst>
            <a:ext uri="{FF2B5EF4-FFF2-40B4-BE49-F238E27FC236}">
              <a16:creationId xmlns:a16="http://schemas.microsoft.com/office/drawing/2014/main" id="{00000000-0008-0000-0200-0000B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2" name="Line 795">
          <a:extLst>
            <a:ext uri="{FF2B5EF4-FFF2-40B4-BE49-F238E27FC236}">
              <a16:creationId xmlns:a16="http://schemas.microsoft.com/office/drawing/2014/main" id="{00000000-0008-0000-0200-0000B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3" name="Line 796">
          <a:extLst>
            <a:ext uri="{FF2B5EF4-FFF2-40B4-BE49-F238E27FC236}">
              <a16:creationId xmlns:a16="http://schemas.microsoft.com/office/drawing/2014/main" id="{00000000-0008-0000-0200-0000B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4" name="Line 797">
          <a:extLst>
            <a:ext uri="{FF2B5EF4-FFF2-40B4-BE49-F238E27FC236}">
              <a16:creationId xmlns:a16="http://schemas.microsoft.com/office/drawing/2014/main" id="{00000000-0008-0000-0200-0000B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5" name="Line 798">
          <a:extLst>
            <a:ext uri="{FF2B5EF4-FFF2-40B4-BE49-F238E27FC236}">
              <a16:creationId xmlns:a16="http://schemas.microsoft.com/office/drawing/2014/main" id="{00000000-0008-0000-0200-0000B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6" name="Line 799">
          <a:extLst>
            <a:ext uri="{FF2B5EF4-FFF2-40B4-BE49-F238E27FC236}">
              <a16:creationId xmlns:a16="http://schemas.microsoft.com/office/drawing/2014/main" id="{00000000-0008-0000-0200-0000B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7" name="Line 800">
          <a:extLst>
            <a:ext uri="{FF2B5EF4-FFF2-40B4-BE49-F238E27FC236}">
              <a16:creationId xmlns:a16="http://schemas.microsoft.com/office/drawing/2014/main" id="{00000000-0008-0000-0200-0000B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8" name="Line 801">
          <a:extLst>
            <a:ext uri="{FF2B5EF4-FFF2-40B4-BE49-F238E27FC236}">
              <a16:creationId xmlns:a16="http://schemas.microsoft.com/office/drawing/2014/main" id="{00000000-0008-0000-0200-0000B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49" name="Line 802">
          <a:extLst>
            <a:ext uri="{FF2B5EF4-FFF2-40B4-BE49-F238E27FC236}">
              <a16:creationId xmlns:a16="http://schemas.microsoft.com/office/drawing/2014/main" id="{00000000-0008-0000-0200-0000B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0" name="Line 803">
          <a:extLst>
            <a:ext uri="{FF2B5EF4-FFF2-40B4-BE49-F238E27FC236}">
              <a16:creationId xmlns:a16="http://schemas.microsoft.com/office/drawing/2014/main" id="{00000000-0008-0000-0200-0000B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1" name="Line 804">
          <a:extLst>
            <a:ext uri="{FF2B5EF4-FFF2-40B4-BE49-F238E27FC236}">
              <a16:creationId xmlns:a16="http://schemas.microsoft.com/office/drawing/2014/main" id="{00000000-0008-0000-0200-0000B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2" name="Line 805">
          <a:extLst>
            <a:ext uri="{FF2B5EF4-FFF2-40B4-BE49-F238E27FC236}">
              <a16:creationId xmlns:a16="http://schemas.microsoft.com/office/drawing/2014/main" id="{00000000-0008-0000-0200-0000C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3" name="Line 806">
          <a:extLst>
            <a:ext uri="{FF2B5EF4-FFF2-40B4-BE49-F238E27FC236}">
              <a16:creationId xmlns:a16="http://schemas.microsoft.com/office/drawing/2014/main" id="{00000000-0008-0000-0200-0000C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4" name="Line 807">
          <a:extLst>
            <a:ext uri="{FF2B5EF4-FFF2-40B4-BE49-F238E27FC236}">
              <a16:creationId xmlns:a16="http://schemas.microsoft.com/office/drawing/2014/main" id="{00000000-0008-0000-0200-0000C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5" name="Line 808">
          <a:extLst>
            <a:ext uri="{FF2B5EF4-FFF2-40B4-BE49-F238E27FC236}">
              <a16:creationId xmlns:a16="http://schemas.microsoft.com/office/drawing/2014/main" id="{00000000-0008-0000-0200-0000C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6" name="Line 809">
          <a:extLst>
            <a:ext uri="{FF2B5EF4-FFF2-40B4-BE49-F238E27FC236}">
              <a16:creationId xmlns:a16="http://schemas.microsoft.com/office/drawing/2014/main" id="{00000000-0008-0000-0200-0000C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7" name="Line 810">
          <a:extLst>
            <a:ext uri="{FF2B5EF4-FFF2-40B4-BE49-F238E27FC236}">
              <a16:creationId xmlns:a16="http://schemas.microsoft.com/office/drawing/2014/main" id="{00000000-0008-0000-0200-0000C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8" name="Line 811">
          <a:extLst>
            <a:ext uri="{FF2B5EF4-FFF2-40B4-BE49-F238E27FC236}">
              <a16:creationId xmlns:a16="http://schemas.microsoft.com/office/drawing/2014/main" id="{00000000-0008-0000-0200-0000C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59" name="Line 812">
          <a:extLst>
            <a:ext uri="{FF2B5EF4-FFF2-40B4-BE49-F238E27FC236}">
              <a16:creationId xmlns:a16="http://schemas.microsoft.com/office/drawing/2014/main" id="{00000000-0008-0000-0200-0000C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0" name="Line 813">
          <a:extLst>
            <a:ext uri="{FF2B5EF4-FFF2-40B4-BE49-F238E27FC236}">
              <a16:creationId xmlns:a16="http://schemas.microsoft.com/office/drawing/2014/main" id="{00000000-0008-0000-0200-0000C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1" name="Line 814">
          <a:extLst>
            <a:ext uri="{FF2B5EF4-FFF2-40B4-BE49-F238E27FC236}">
              <a16:creationId xmlns:a16="http://schemas.microsoft.com/office/drawing/2014/main" id="{00000000-0008-0000-0200-0000C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2" name="Line 815">
          <a:extLst>
            <a:ext uri="{FF2B5EF4-FFF2-40B4-BE49-F238E27FC236}">
              <a16:creationId xmlns:a16="http://schemas.microsoft.com/office/drawing/2014/main" id="{00000000-0008-0000-0200-0000C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3" name="Line 816">
          <a:extLst>
            <a:ext uri="{FF2B5EF4-FFF2-40B4-BE49-F238E27FC236}">
              <a16:creationId xmlns:a16="http://schemas.microsoft.com/office/drawing/2014/main" id="{00000000-0008-0000-0200-0000C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4" name="Line 817">
          <a:extLst>
            <a:ext uri="{FF2B5EF4-FFF2-40B4-BE49-F238E27FC236}">
              <a16:creationId xmlns:a16="http://schemas.microsoft.com/office/drawing/2014/main" id="{00000000-0008-0000-0200-0000C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5" name="Line 818">
          <a:extLst>
            <a:ext uri="{FF2B5EF4-FFF2-40B4-BE49-F238E27FC236}">
              <a16:creationId xmlns:a16="http://schemas.microsoft.com/office/drawing/2014/main" id="{00000000-0008-0000-0200-0000C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6" name="Line 819">
          <a:extLst>
            <a:ext uri="{FF2B5EF4-FFF2-40B4-BE49-F238E27FC236}">
              <a16:creationId xmlns:a16="http://schemas.microsoft.com/office/drawing/2014/main" id="{00000000-0008-0000-0200-0000C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7" name="Line 820">
          <a:extLst>
            <a:ext uri="{FF2B5EF4-FFF2-40B4-BE49-F238E27FC236}">
              <a16:creationId xmlns:a16="http://schemas.microsoft.com/office/drawing/2014/main" id="{00000000-0008-0000-0200-0000C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8" name="Line 821">
          <a:extLst>
            <a:ext uri="{FF2B5EF4-FFF2-40B4-BE49-F238E27FC236}">
              <a16:creationId xmlns:a16="http://schemas.microsoft.com/office/drawing/2014/main" id="{00000000-0008-0000-0200-0000D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69" name="Line 822">
          <a:extLst>
            <a:ext uri="{FF2B5EF4-FFF2-40B4-BE49-F238E27FC236}">
              <a16:creationId xmlns:a16="http://schemas.microsoft.com/office/drawing/2014/main" id="{00000000-0008-0000-0200-0000D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0" name="Line 823">
          <a:extLst>
            <a:ext uri="{FF2B5EF4-FFF2-40B4-BE49-F238E27FC236}">
              <a16:creationId xmlns:a16="http://schemas.microsoft.com/office/drawing/2014/main" id="{00000000-0008-0000-0200-0000D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1" name="Line 824">
          <a:extLst>
            <a:ext uri="{FF2B5EF4-FFF2-40B4-BE49-F238E27FC236}">
              <a16:creationId xmlns:a16="http://schemas.microsoft.com/office/drawing/2014/main" id="{00000000-0008-0000-0200-0000D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2" name="Line 825">
          <a:extLst>
            <a:ext uri="{FF2B5EF4-FFF2-40B4-BE49-F238E27FC236}">
              <a16:creationId xmlns:a16="http://schemas.microsoft.com/office/drawing/2014/main" id="{00000000-0008-0000-0200-0000D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3" name="Line 826">
          <a:extLst>
            <a:ext uri="{FF2B5EF4-FFF2-40B4-BE49-F238E27FC236}">
              <a16:creationId xmlns:a16="http://schemas.microsoft.com/office/drawing/2014/main" id="{00000000-0008-0000-0200-0000D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4" name="Line 827">
          <a:extLst>
            <a:ext uri="{FF2B5EF4-FFF2-40B4-BE49-F238E27FC236}">
              <a16:creationId xmlns:a16="http://schemas.microsoft.com/office/drawing/2014/main" id="{00000000-0008-0000-0200-0000D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5" name="Line 828">
          <a:extLst>
            <a:ext uri="{FF2B5EF4-FFF2-40B4-BE49-F238E27FC236}">
              <a16:creationId xmlns:a16="http://schemas.microsoft.com/office/drawing/2014/main" id="{00000000-0008-0000-0200-0000D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6" name="Line 829">
          <a:extLst>
            <a:ext uri="{FF2B5EF4-FFF2-40B4-BE49-F238E27FC236}">
              <a16:creationId xmlns:a16="http://schemas.microsoft.com/office/drawing/2014/main" id="{00000000-0008-0000-0200-0000D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7" name="Line 830">
          <a:extLst>
            <a:ext uri="{FF2B5EF4-FFF2-40B4-BE49-F238E27FC236}">
              <a16:creationId xmlns:a16="http://schemas.microsoft.com/office/drawing/2014/main" id="{00000000-0008-0000-0200-0000D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8" name="Line 831">
          <a:extLst>
            <a:ext uri="{FF2B5EF4-FFF2-40B4-BE49-F238E27FC236}">
              <a16:creationId xmlns:a16="http://schemas.microsoft.com/office/drawing/2014/main" id="{00000000-0008-0000-0200-0000D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79" name="Line 832">
          <a:extLst>
            <a:ext uri="{FF2B5EF4-FFF2-40B4-BE49-F238E27FC236}">
              <a16:creationId xmlns:a16="http://schemas.microsoft.com/office/drawing/2014/main" id="{00000000-0008-0000-0200-0000D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0" name="Line 833">
          <a:extLst>
            <a:ext uri="{FF2B5EF4-FFF2-40B4-BE49-F238E27FC236}">
              <a16:creationId xmlns:a16="http://schemas.microsoft.com/office/drawing/2014/main" id="{00000000-0008-0000-0200-0000D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1" name="Line 834">
          <a:extLst>
            <a:ext uri="{FF2B5EF4-FFF2-40B4-BE49-F238E27FC236}">
              <a16:creationId xmlns:a16="http://schemas.microsoft.com/office/drawing/2014/main" id="{00000000-0008-0000-0200-0000D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2" name="Line 835">
          <a:extLst>
            <a:ext uri="{FF2B5EF4-FFF2-40B4-BE49-F238E27FC236}">
              <a16:creationId xmlns:a16="http://schemas.microsoft.com/office/drawing/2014/main" id="{00000000-0008-0000-0200-0000D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3" name="Line 836">
          <a:extLst>
            <a:ext uri="{FF2B5EF4-FFF2-40B4-BE49-F238E27FC236}">
              <a16:creationId xmlns:a16="http://schemas.microsoft.com/office/drawing/2014/main" id="{00000000-0008-0000-0200-0000D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4" name="Line 837">
          <a:extLst>
            <a:ext uri="{FF2B5EF4-FFF2-40B4-BE49-F238E27FC236}">
              <a16:creationId xmlns:a16="http://schemas.microsoft.com/office/drawing/2014/main" id="{00000000-0008-0000-0200-0000E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5" name="Line 838">
          <a:extLst>
            <a:ext uri="{FF2B5EF4-FFF2-40B4-BE49-F238E27FC236}">
              <a16:creationId xmlns:a16="http://schemas.microsoft.com/office/drawing/2014/main" id="{00000000-0008-0000-0200-0000E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6" name="Line 839">
          <a:extLst>
            <a:ext uri="{FF2B5EF4-FFF2-40B4-BE49-F238E27FC236}">
              <a16:creationId xmlns:a16="http://schemas.microsoft.com/office/drawing/2014/main" id="{00000000-0008-0000-0200-0000E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7" name="Line 840">
          <a:extLst>
            <a:ext uri="{FF2B5EF4-FFF2-40B4-BE49-F238E27FC236}">
              <a16:creationId xmlns:a16="http://schemas.microsoft.com/office/drawing/2014/main" id="{00000000-0008-0000-0200-0000E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8" name="Line 841">
          <a:extLst>
            <a:ext uri="{FF2B5EF4-FFF2-40B4-BE49-F238E27FC236}">
              <a16:creationId xmlns:a16="http://schemas.microsoft.com/office/drawing/2014/main" id="{00000000-0008-0000-0200-0000E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89" name="Line 842">
          <a:extLst>
            <a:ext uri="{FF2B5EF4-FFF2-40B4-BE49-F238E27FC236}">
              <a16:creationId xmlns:a16="http://schemas.microsoft.com/office/drawing/2014/main" id="{00000000-0008-0000-0200-0000E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0" name="Line 843">
          <a:extLst>
            <a:ext uri="{FF2B5EF4-FFF2-40B4-BE49-F238E27FC236}">
              <a16:creationId xmlns:a16="http://schemas.microsoft.com/office/drawing/2014/main" id="{00000000-0008-0000-0200-0000E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1" name="Line 844">
          <a:extLst>
            <a:ext uri="{FF2B5EF4-FFF2-40B4-BE49-F238E27FC236}">
              <a16:creationId xmlns:a16="http://schemas.microsoft.com/office/drawing/2014/main" id="{00000000-0008-0000-0200-0000E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2" name="Line 845">
          <a:extLst>
            <a:ext uri="{FF2B5EF4-FFF2-40B4-BE49-F238E27FC236}">
              <a16:creationId xmlns:a16="http://schemas.microsoft.com/office/drawing/2014/main" id="{00000000-0008-0000-0200-0000E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3" name="Line 846">
          <a:extLst>
            <a:ext uri="{FF2B5EF4-FFF2-40B4-BE49-F238E27FC236}">
              <a16:creationId xmlns:a16="http://schemas.microsoft.com/office/drawing/2014/main" id="{00000000-0008-0000-0200-0000E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4" name="Line 847">
          <a:extLst>
            <a:ext uri="{FF2B5EF4-FFF2-40B4-BE49-F238E27FC236}">
              <a16:creationId xmlns:a16="http://schemas.microsoft.com/office/drawing/2014/main" id="{00000000-0008-0000-0200-0000E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5" name="Line 848">
          <a:extLst>
            <a:ext uri="{FF2B5EF4-FFF2-40B4-BE49-F238E27FC236}">
              <a16:creationId xmlns:a16="http://schemas.microsoft.com/office/drawing/2014/main" id="{00000000-0008-0000-0200-0000E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6" name="Line 849">
          <a:extLst>
            <a:ext uri="{FF2B5EF4-FFF2-40B4-BE49-F238E27FC236}">
              <a16:creationId xmlns:a16="http://schemas.microsoft.com/office/drawing/2014/main" id="{00000000-0008-0000-0200-0000E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7" name="Line 850">
          <a:extLst>
            <a:ext uri="{FF2B5EF4-FFF2-40B4-BE49-F238E27FC236}">
              <a16:creationId xmlns:a16="http://schemas.microsoft.com/office/drawing/2014/main" id="{00000000-0008-0000-0200-0000E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8" name="Line 851">
          <a:extLst>
            <a:ext uri="{FF2B5EF4-FFF2-40B4-BE49-F238E27FC236}">
              <a16:creationId xmlns:a16="http://schemas.microsoft.com/office/drawing/2014/main" id="{00000000-0008-0000-0200-0000E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799" name="Line 852">
          <a:extLst>
            <a:ext uri="{FF2B5EF4-FFF2-40B4-BE49-F238E27FC236}">
              <a16:creationId xmlns:a16="http://schemas.microsoft.com/office/drawing/2014/main" id="{00000000-0008-0000-0200-0000E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0" name="Line 853">
          <a:extLst>
            <a:ext uri="{FF2B5EF4-FFF2-40B4-BE49-F238E27FC236}">
              <a16:creationId xmlns:a16="http://schemas.microsoft.com/office/drawing/2014/main" id="{00000000-0008-0000-0200-0000F0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1" name="Line 854">
          <a:extLst>
            <a:ext uri="{FF2B5EF4-FFF2-40B4-BE49-F238E27FC236}">
              <a16:creationId xmlns:a16="http://schemas.microsoft.com/office/drawing/2014/main" id="{00000000-0008-0000-0200-0000F1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2" name="Line 855">
          <a:extLst>
            <a:ext uri="{FF2B5EF4-FFF2-40B4-BE49-F238E27FC236}">
              <a16:creationId xmlns:a16="http://schemas.microsoft.com/office/drawing/2014/main" id="{00000000-0008-0000-0200-0000F2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3" name="Line 856">
          <a:extLst>
            <a:ext uri="{FF2B5EF4-FFF2-40B4-BE49-F238E27FC236}">
              <a16:creationId xmlns:a16="http://schemas.microsoft.com/office/drawing/2014/main" id="{00000000-0008-0000-0200-0000F3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4" name="Line 857">
          <a:extLst>
            <a:ext uri="{FF2B5EF4-FFF2-40B4-BE49-F238E27FC236}">
              <a16:creationId xmlns:a16="http://schemas.microsoft.com/office/drawing/2014/main" id="{00000000-0008-0000-0200-0000F4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5" name="Line 858">
          <a:extLst>
            <a:ext uri="{FF2B5EF4-FFF2-40B4-BE49-F238E27FC236}">
              <a16:creationId xmlns:a16="http://schemas.microsoft.com/office/drawing/2014/main" id="{00000000-0008-0000-0200-0000F5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6" name="Line 859">
          <a:extLst>
            <a:ext uri="{FF2B5EF4-FFF2-40B4-BE49-F238E27FC236}">
              <a16:creationId xmlns:a16="http://schemas.microsoft.com/office/drawing/2014/main" id="{00000000-0008-0000-0200-0000F6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7" name="Line 860">
          <a:extLst>
            <a:ext uri="{FF2B5EF4-FFF2-40B4-BE49-F238E27FC236}">
              <a16:creationId xmlns:a16="http://schemas.microsoft.com/office/drawing/2014/main" id="{00000000-0008-0000-0200-0000F7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8" name="Line 861">
          <a:extLst>
            <a:ext uri="{FF2B5EF4-FFF2-40B4-BE49-F238E27FC236}">
              <a16:creationId xmlns:a16="http://schemas.microsoft.com/office/drawing/2014/main" id="{00000000-0008-0000-0200-0000F8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09" name="Line 862">
          <a:extLst>
            <a:ext uri="{FF2B5EF4-FFF2-40B4-BE49-F238E27FC236}">
              <a16:creationId xmlns:a16="http://schemas.microsoft.com/office/drawing/2014/main" id="{00000000-0008-0000-0200-0000F9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0" name="Line 863">
          <a:extLst>
            <a:ext uri="{FF2B5EF4-FFF2-40B4-BE49-F238E27FC236}">
              <a16:creationId xmlns:a16="http://schemas.microsoft.com/office/drawing/2014/main" id="{00000000-0008-0000-0200-0000FA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1" name="Line 864">
          <a:extLst>
            <a:ext uri="{FF2B5EF4-FFF2-40B4-BE49-F238E27FC236}">
              <a16:creationId xmlns:a16="http://schemas.microsoft.com/office/drawing/2014/main" id="{00000000-0008-0000-0200-0000FB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2" name="Line 865">
          <a:extLst>
            <a:ext uri="{FF2B5EF4-FFF2-40B4-BE49-F238E27FC236}">
              <a16:creationId xmlns:a16="http://schemas.microsoft.com/office/drawing/2014/main" id="{00000000-0008-0000-0200-0000FC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3" name="Line 866">
          <a:extLst>
            <a:ext uri="{FF2B5EF4-FFF2-40B4-BE49-F238E27FC236}">
              <a16:creationId xmlns:a16="http://schemas.microsoft.com/office/drawing/2014/main" id="{00000000-0008-0000-0200-0000FD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4" name="Line 867">
          <a:extLst>
            <a:ext uri="{FF2B5EF4-FFF2-40B4-BE49-F238E27FC236}">
              <a16:creationId xmlns:a16="http://schemas.microsoft.com/office/drawing/2014/main" id="{00000000-0008-0000-0200-0000FE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5" name="Line 868">
          <a:extLst>
            <a:ext uri="{FF2B5EF4-FFF2-40B4-BE49-F238E27FC236}">
              <a16:creationId xmlns:a16="http://schemas.microsoft.com/office/drawing/2014/main" id="{00000000-0008-0000-0200-0000FF0A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6" name="Line 869">
          <a:extLst>
            <a:ext uri="{FF2B5EF4-FFF2-40B4-BE49-F238E27FC236}">
              <a16:creationId xmlns:a16="http://schemas.microsoft.com/office/drawing/2014/main" id="{00000000-0008-0000-0200-00000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7" name="Line 870">
          <a:extLst>
            <a:ext uri="{FF2B5EF4-FFF2-40B4-BE49-F238E27FC236}">
              <a16:creationId xmlns:a16="http://schemas.microsoft.com/office/drawing/2014/main" id="{00000000-0008-0000-0200-00000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8" name="Line 871">
          <a:extLst>
            <a:ext uri="{FF2B5EF4-FFF2-40B4-BE49-F238E27FC236}">
              <a16:creationId xmlns:a16="http://schemas.microsoft.com/office/drawing/2014/main" id="{00000000-0008-0000-0200-00000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19" name="Line 872">
          <a:extLst>
            <a:ext uri="{FF2B5EF4-FFF2-40B4-BE49-F238E27FC236}">
              <a16:creationId xmlns:a16="http://schemas.microsoft.com/office/drawing/2014/main" id="{00000000-0008-0000-0200-00000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0" name="Line 873">
          <a:extLst>
            <a:ext uri="{FF2B5EF4-FFF2-40B4-BE49-F238E27FC236}">
              <a16:creationId xmlns:a16="http://schemas.microsoft.com/office/drawing/2014/main" id="{00000000-0008-0000-0200-00000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1" name="Line 874">
          <a:extLst>
            <a:ext uri="{FF2B5EF4-FFF2-40B4-BE49-F238E27FC236}">
              <a16:creationId xmlns:a16="http://schemas.microsoft.com/office/drawing/2014/main" id="{00000000-0008-0000-0200-00000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2" name="Line 875">
          <a:extLst>
            <a:ext uri="{FF2B5EF4-FFF2-40B4-BE49-F238E27FC236}">
              <a16:creationId xmlns:a16="http://schemas.microsoft.com/office/drawing/2014/main" id="{00000000-0008-0000-0200-00000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3" name="Line 876">
          <a:extLst>
            <a:ext uri="{FF2B5EF4-FFF2-40B4-BE49-F238E27FC236}">
              <a16:creationId xmlns:a16="http://schemas.microsoft.com/office/drawing/2014/main" id="{00000000-0008-0000-0200-00000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4" name="Line 877">
          <a:extLst>
            <a:ext uri="{FF2B5EF4-FFF2-40B4-BE49-F238E27FC236}">
              <a16:creationId xmlns:a16="http://schemas.microsoft.com/office/drawing/2014/main" id="{00000000-0008-0000-0200-00000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5" name="Line 878">
          <a:extLst>
            <a:ext uri="{FF2B5EF4-FFF2-40B4-BE49-F238E27FC236}">
              <a16:creationId xmlns:a16="http://schemas.microsoft.com/office/drawing/2014/main" id="{00000000-0008-0000-0200-00000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6" name="Line 879">
          <a:extLst>
            <a:ext uri="{FF2B5EF4-FFF2-40B4-BE49-F238E27FC236}">
              <a16:creationId xmlns:a16="http://schemas.microsoft.com/office/drawing/2014/main" id="{00000000-0008-0000-0200-00000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7" name="Line 880">
          <a:extLst>
            <a:ext uri="{FF2B5EF4-FFF2-40B4-BE49-F238E27FC236}">
              <a16:creationId xmlns:a16="http://schemas.microsoft.com/office/drawing/2014/main" id="{00000000-0008-0000-0200-00000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8" name="Line 881">
          <a:extLst>
            <a:ext uri="{FF2B5EF4-FFF2-40B4-BE49-F238E27FC236}">
              <a16:creationId xmlns:a16="http://schemas.microsoft.com/office/drawing/2014/main" id="{00000000-0008-0000-0200-00000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29" name="Line 882">
          <a:extLst>
            <a:ext uri="{FF2B5EF4-FFF2-40B4-BE49-F238E27FC236}">
              <a16:creationId xmlns:a16="http://schemas.microsoft.com/office/drawing/2014/main" id="{00000000-0008-0000-0200-00000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0" name="Line 883">
          <a:extLst>
            <a:ext uri="{FF2B5EF4-FFF2-40B4-BE49-F238E27FC236}">
              <a16:creationId xmlns:a16="http://schemas.microsoft.com/office/drawing/2014/main" id="{00000000-0008-0000-0200-00000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1" name="Line 884">
          <a:extLst>
            <a:ext uri="{FF2B5EF4-FFF2-40B4-BE49-F238E27FC236}">
              <a16:creationId xmlns:a16="http://schemas.microsoft.com/office/drawing/2014/main" id="{00000000-0008-0000-0200-00000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2" name="Line 885">
          <a:extLst>
            <a:ext uri="{FF2B5EF4-FFF2-40B4-BE49-F238E27FC236}">
              <a16:creationId xmlns:a16="http://schemas.microsoft.com/office/drawing/2014/main" id="{00000000-0008-0000-0200-00001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3" name="Line 886">
          <a:extLst>
            <a:ext uri="{FF2B5EF4-FFF2-40B4-BE49-F238E27FC236}">
              <a16:creationId xmlns:a16="http://schemas.microsoft.com/office/drawing/2014/main" id="{00000000-0008-0000-0200-00001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4" name="Line 887">
          <a:extLst>
            <a:ext uri="{FF2B5EF4-FFF2-40B4-BE49-F238E27FC236}">
              <a16:creationId xmlns:a16="http://schemas.microsoft.com/office/drawing/2014/main" id="{00000000-0008-0000-0200-00001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5" name="Line 888">
          <a:extLst>
            <a:ext uri="{FF2B5EF4-FFF2-40B4-BE49-F238E27FC236}">
              <a16:creationId xmlns:a16="http://schemas.microsoft.com/office/drawing/2014/main" id="{00000000-0008-0000-0200-00001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6" name="Line 889">
          <a:extLst>
            <a:ext uri="{FF2B5EF4-FFF2-40B4-BE49-F238E27FC236}">
              <a16:creationId xmlns:a16="http://schemas.microsoft.com/office/drawing/2014/main" id="{00000000-0008-0000-0200-00001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7" name="Line 890">
          <a:extLst>
            <a:ext uri="{FF2B5EF4-FFF2-40B4-BE49-F238E27FC236}">
              <a16:creationId xmlns:a16="http://schemas.microsoft.com/office/drawing/2014/main" id="{00000000-0008-0000-0200-00001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8" name="Line 891">
          <a:extLst>
            <a:ext uri="{FF2B5EF4-FFF2-40B4-BE49-F238E27FC236}">
              <a16:creationId xmlns:a16="http://schemas.microsoft.com/office/drawing/2014/main" id="{00000000-0008-0000-0200-00001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39" name="Line 892">
          <a:extLst>
            <a:ext uri="{FF2B5EF4-FFF2-40B4-BE49-F238E27FC236}">
              <a16:creationId xmlns:a16="http://schemas.microsoft.com/office/drawing/2014/main" id="{00000000-0008-0000-0200-00001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0" name="Line 893">
          <a:extLst>
            <a:ext uri="{FF2B5EF4-FFF2-40B4-BE49-F238E27FC236}">
              <a16:creationId xmlns:a16="http://schemas.microsoft.com/office/drawing/2014/main" id="{00000000-0008-0000-0200-00001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1" name="Line 894">
          <a:extLst>
            <a:ext uri="{FF2B5EF4-FFF2-40B4-BE49-F238E27FC236}">
              <a16:creationId xmlns:a16="http://schemas.microsoft.com/office/drawing/2014/main" id="{00000000-0008-0000-0200-00001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2" name="Line 895">
          <a:extLst>
            <a:ext uri="{FF2B5EF4-FFF2-40B4-BE49-F238E27FC236}">
              <a16:creationId xmlns:a16="http://schemas.microsoft.com/office/drawing/2014/main" id="{00000000-0008-0000-0200-00001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3" name="Line 896">
          <a:extLst>
            <a:ext uri="{FF2B5EF4-FFF2-40B4-BE49-F238E27FC236}">
              <a16:creationId xmlns:a16="http://schemas.microsoft.com/office/drawing/2014/main" id="{00000000-0008-0000-0200-00001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4" name="Line 897">
          <a:extLst>
            <a:ext uri="{FF2B5EF4-FFF2-40B4-BE49-F238E27FC236}">
              <a16:creationId xmlns:a16="http://schemas.microsoft.com/office/drawing/2014/main" id="{00000000-0008-0000-0200-00001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5" name="Line 898">
          <a:extLst>
            <a:ext uri="{FF2B5EF4-FFF2-40B4-BE49-F238E27FC236}">
              <a16:creationId xmlns:a16="http://schemas.microsoft.com/office/drawing/2014/main" id="{00000000-0008-0000-0200-00001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6" name="Line 899">
          <a:extLst>
            <a:ext uri="{FF2B5EF4-FFF2-40B4-BE49-F238E27FC236}">
              <a16:creationId xmlns:a16="http://schemas.microsoft.com/office/drawing/2014/main" id="{00000000-0008-0000-0200-00001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7" name="Line 900">
          <a:extLst>
            <a:ext uri="{FF2B5EF4-FFF2-40B4-BE49-F238E27FC236}">
              <a16:creationId xmlns:a16="http://schemas.microsoft.com/office/drawing/2014/main" id="{00000000-0008-0000-0200-00001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8" name="Line 901">
          <a:extLst>
            <a:ext uri="{FF2B5EF4-FFF2-40B4-BE49-F238E27FC236}">
              <a16:creationId xmlns:a16="http://schemas.microsoft.com/office/drawing/2014/main" id="{00000000-0008-0000-0200-00002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49" name="Line 902">
          <a:extLst>
            <a:ext uri="{FF2B5EF4-FFF2-40B4-BE49-F238E27FC236}">
              <a16:creationId xmlns:a16="http://schemas.microsoft.com/office/drawing/2014/main" id="{00000000-0008-0000-0200-00002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0" name="Line 903">
          <a:extLst>
            <a:ext uri="{FF2B5EF4-FFF2-40B4-BE49-F238E27FC236}">
              <a16:creationId xmlns:a16="http://schemas.microsoft.com/office/drawing/2014/main" id="{00000000-0008-0000-0200-00002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1" name="Line 904">
          <a:extLst>
            <a:ext uri="{FF2B5EF4-FFF2-40B4-BE49-F238E27FC236}">
              <a16:creationId xmlns:a16="http://schemas.microsoft.com/office/drawing/2014/main" id="{00000000-0008-0000-0200-00002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2" name="Line 905">
          <a:extLst>
            <a:ext uri="{FF2B5EF4-FFF2-40B4-BE49-F238E27FC236}">
              <a16:creationId xmlns:a16="http://schemas.microsoft.com/office/drawing/2014/main" id="{00000000-0008-0000-0200-00002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3" name="Line 906">
          <a:extLst>
            <a:ext uri="{FF2B5EF4-FFF2-40B4-BE49-F238E27FC236}">
              <a16:creationId xmlns:a16="http://schemas.microsoft.com/office/drawing/2014/main" id="{00000000-0008-0000-0200-00002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4" name="Line 907">
          <a:extLst>
            <a:ext uri="{FF2B5EF4-FFF2-40B4-BE49-F238E27FC236}">
              <a16:creationId xmlns:a16="http://schemas.microsoft.com/office/drawing/2014/main" id="{00000000-0008-0000-0200-00002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5" name="Line 908">
          <a:extLst>
            <a:ext uri="{FF2B5EF4-FFF2-40B4-BE49-F238E27FC236}">
              <a16:creationId xmlns:a16="http://schemas.microsoft.com/office/drawing/2014/main" id="{00000000-0008-0000-0200-00002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6" name="Line 909">
          <a:extLst>
            <a:ext uri="{FF2B5EF4-FFF2-40B4-BE49-F238E27FC236}">
              <a16:creationId xmlns:a16="http://schemas.microsoft.com/office/drawing/2014/main" id="{00000000-0008-0000-0200-00002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7" name="Line 910">
          <a:extLst>
            <a:ext uri="{FF2B5EF4-FFF2-40B4-BE49-F238E27FC236}">
              <a16:creationId xmlns:a16="http://schemas.microsoft.com/office/drawing/2014/main" id="{00000000-0008-0000-0200-00002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8" name="Line 911">
          <a:extLst>
            <a:ext uri="{FF2B5EF4-FFF2-40B4-BE49-F238E27FC236}">
              <a16:creationId xmlns:a16="http://schemas.microsoft.com/office/drawing/2014/main" id="{00000000-0008-0000-0200-00002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59" name="Line 912">
          <a:extLst>
            <a:ext uri="{FF2B5EF4-FFF2-40B4-BE49-F238E27FC236}">
              <a16:creationId xmlns:a16="http://schemas.microsoft.com/office/drawing/2014/main" id="{00000000-0008-0000-0200-00002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0" name="Line 913">
          <a:extLst>
            <a:ext uri="{FF2B5EF4-FFF2-40B4-BE49-F238E27FC236}">
              <a16:creationId xmlns:a16="http://schemas.microsoft.com/office/drawing/2014/main" id="{00000000-0008-0000-0200-00002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1" name="Line 914">
          <a:extLst>
            <a:ext uri="{FF2B5EF4-FFF2-40B4-BE49-F238E27FC236}">
              <a16:creationId xmlns:a16="http://schemas.microsoft.com/office/drawing/2014/main" id="{00000000-0008-0000-0200-00002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2" name="Line 915">
          <a:extLst>
            <a:ext uri="{FF2B5EF4-FFF2-40B4-BE49-F238E27FC236}">
              <a16:creationId xmlns:a16="http://schemas.microsoft.com/office/drawing/2014/main" id="{00000000-0008-0000-0200-00002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3" name="Line 916">
          <a:extLst>
            <a:ext uri="{FF2B5EF4-FFF2-40B4-BE49-F238E27FC236}">
              <a16:creationId xmlns:a16="http://schemas.microsoft.com/office/drawing/2014/main" id="{00000000-0008-0000-0200-00002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4" name="Line 917">
          <a:extLst>
            <a:ext uri="{FF2B5EF4-FFF2-40B4-BE49-F238E27FC236}">
              <a16:creationId xmlns:a16="http://schemas.microsoft.com/office/drawing/2014/main" id="{00000000-0008-0000-0200-00003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5" name="Line 918">
          <a:extLst>
            <a:ext uri="{FF2B5EF4-FFF2-40B4-BE49-F238E27FC236}">
              <a16:creationId xmlns:a16="http://schemas.microsoft.com/office/drawing/2014/main" id="{00000000-0008-0000-0200-00003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6" name="Line 919">
          <a:extLst>
            <a:ext uri="{FF2B5EF4-FFF2-40B4-BE49-F238E27FC236}">
              <a16:creationId xmlns:a16="http://schemas.microsoft.com/office/drawing/2014/main" id="{00000000-0008-0000-0200-00003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7" name="Line 920">
          <a:extLst>
            <a:ext uri="{FF2B5EF4-FFF2-40B4-BE49-F238E27FC236}">
              <a16:creationId xmlns:a16="http://schemas.microsoft.com/office/drawing/2014/main" id="{00000000-0008-0000-0200-00003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8" name="Line 921">
          <a:extLst>
            <a:ext uri="{FF2B5EF4-FFF2-40B4-BE49-F238E27FC236}">
              <a16:creationId xmlns:a16="http://schemas.microsoft.com/office/drawing/2014/main" id="{00000000-0008-0000-0200-00003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69" name="Line 922">
          <a:extLst>
            <a:ext uri="{FF2B5EF4-FFF2-40B4-BE49-F238E27FC236}">
              <a16:creationId xmlns:a16="http://schemas.microsoft.com/office/drawing/2014/main" id="{00000000-0008-0000-0200-00003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0" name="Line 923">
          <a:extLst>
            <a:ext uri="{FF2B5EF4-FFF2-40B4-BE49-F238E27FC236}">
              <a16:creationId xmlns:a16="http://schemas.microsoft.com/office/drawing/2014/main" id="{00000000-0008-0000-0200-00003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1" name="Line 924">
          <a:extLst>
            <a:ext uri="{FF2B5EF4-FFF2-40B4-BE49-F238E27FC236}">
              <a16:creationId xmlns:a16="http://schemas.microsoft.com/office/drawing/2014/main" id="{00000000-0008-0000-0200-00003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2" name="Line 925">
          <a:extLst>
            <a:ext uri="{FF2B5EF4-FFF2-40B4-BE49-F238E27FC236}">
              <a16:creationId xmlns:a16="http://schemas.microsoft.com/office/drawing/2014/main" id="{00000000-0008-0000-0200-00003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3" name="Line 926">
          <a:extLst>
            <a:ext uri="{FF2B5EF4-FFF2-40B4-BE49-F238E27FC236}">
              <a16:creationId xmlns:a16="http://schemas.microsoft.com/office/drawing/2014/main" id="{00000000-0008-0000-0200-00003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4" name="Line 927">
          <a:extLst>
            <a:ext uri="{FF2B5EF4-FFF2-40B4-BE49-F238E27FC236}">
              <a16:creationId xmlns:a16="http://schemas.microsoft.com/office/drawing/2014/main" id="{00000000-0008-0000-0200-00003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5" name="Line 928">
          <a:extLst>
            <a:ext uri="{FF2B5EF4-FFF2-40B4-BE49-F238E27FC236}">
              <a16:creationId xmlns:a16="http://schemas.microsoft.com/office/drawing/2014/main" id="{00000000-0008-0000-0200-00003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6" name="Line 929">
          <a:extLst>
            <a:ext uri="{FF2B5EF4-FFF2-40B4-BE49-F238E27FC236}">
              <a16:creationId xmlns:a16="http://schemas.microsoft.com/office/drawing/2014/main" id="{00000000-0008-0000-0200-00003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7" name="Line 930">
          <a:extLst>
            <a:ext uri="{FF2B5EF4-FFF2-40B4-BE49-F238E27FC236}">
              <a16:creationId xmlns:a16="http://schemas.microsoft.com/office/drawing/2014/main" id="{00000000-0008-0000-0200-00003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8" name="Line 931">
          <a:extLst>
            <a:ext uri="{FF2B5EF4-FFF2-40B4-BE49-F238E27FC236}">
              <a16:creationId xmlns:a16="http://schemas.microsoft.com/office/drawing/2014/main" id="{00000000-0008-0000-0200-00003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79" name="Line 932">
          <a:extLst>
            <a:ext uri="{FF2B5EF4-FFF2-40B4-BE49-F238E27FC236}">
              <a16:creationId xmlns:a16="http://schemas.microsoft.com/office/drawing/2014/main" id="{00000000-0008-0000-0200-00003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0" name="Line 933">
          <a:extLst>
            <a:ext uri="{FF2B5EF4-FFF2-40B4-BE49-F238E27FC236}">
              <a16:creationId xmlns:a16="http://schemas.microsoft.com/office/drawing/2014/main" id="{00000000-0008-0000-0200-00004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1" name="Line 934">
          <a:extLst>
            <a:ext uri="{FF2B5EF4-FFF2-40B4-BE49-F238E27FC236}">
              <a16:creationId xmlns:a16="http://schemas.microsoft.com/office/drawing/2014/main" id="{00000000-0008-0000-0200-00004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2" name="Line 935">
          <a:extLst>
            <a:ext uri="{FF2B5EF4-FFF2-40B4-BE49-F238E27FC236}">
              <a16:creationId xmlns:a16="http://schemas.microsoft.com/office/drawing/2014/main" id="{00000000-0008-0000-0200-00004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3" name="Line 936">
          <a:extLst>
            <a:ext uri="{FF2B5EF4-FFF2-40B4-BE49-F238E27FC236}">
              <a16:creationId xmlns:a16="http://schemas.microsoft.com/office/drawing/2014/main" id="{00000000-0008-0000-0200-00004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4" name="Line 937">
          <a:extLst>
            <a:ext uri="{FF2B5EF4-FFF2-40B4-BE49-F238E27FC236}">
              <a16:creationId xmlns:a16="http://schemas.microsoft.com/office/drawing/2014/main" id="{00000000-0008-0000-0200-00004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5" name="Line 938">
          <a:extLst>
            <a:ext uri="{FF2B5EF4-FFF2-40B4-BE49-F238E27FC236}">
              <a16:creationId xmlns:a16="http://schemas.microsoft.com/office/drawing/2014/main" id="{00000000-0008-0000-0200-00004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6" name="Line 939">
          <a:extLst>
            <a:ext uri="{FF2B5EF4-FFF2-40B4-BE49-F238E27FC236}">
              <a16:creationId xmlns:a16="http://schemas.microsoft.com/office/drawing/2014/main" id="{00000000-0008-0000-0200-00004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7" name="Line 940">
          <a:extLst>
            <a:ext uri="{FF2B5EF4-FFF2-40B4-BE49-F238E27FC236}">
              <a16:creationId xmlns:a16="http://schemas.microsoft.com/office/drawing/2014/main" id="{00000000-0008-0000-0200-00004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8" name="Line 941">
          <a:extLst>
            <a:ext uri="{FF2B5EF4-FFF2-40B4-BE49-F238E27FC236}">
              <a16:creationId xmlns:a16="http://schemas.microsoft.com/office/drawing/2014/main" id="{00000000-0008-0000-0200-00004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89" name="Line 942">
          <a:extLst>
            <a:ext uri="{FF2B5EF4-FFF2-40B4-BE49-F238E27FC236}">
              <a16:creationId xmlns:a16="http://schemas.microsoft.com/office/drawing/2014/main" id="{00000000-0008-0000-0200-00004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0" name="Line 943">
          <a:extLst>
            <a:ext uri="{FF2B5EF4-FFF2-40B4-BE49-F238E27FC236}">
              <a16:creationId xmlns:a16="http://schemas.microsoft.com/office/drawing/2014/main" id="{00000000-0008-0000-0200-00004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1" name="Line 944">
          <a:extLst>
            <a:ext uri="{FF2B5EF4-FFF2-40B4-BE49-F238E27FC236}">
              <a16:creationId xmlns:a16="http://schemas.microsoft.com/office/drawing/2014/main" id="{00000000-0008-0000-0200-00004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2" name="Line 945">
          <a:extLst>
            <a:ext uri="{FF2B5EF4-FFF2-40B4-BE49-F238E27FC236}">
              <a16:creationId xmlns:a16="http://schemas.microsoft.com/office/drawing/2014/main" id="{00000000-0008-0000-0200-00004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3" name="Line 946">
          <a:extLst>
            <a:ext uri="{FF2B5EF4-FFF2-40B4-BE49-F238E27FC236}">
              <a16:creationId xmlns:a16="http://schemas.microsoft.com/office/drawing/2014/main" id="{00000000-0008-0000-0200-00004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4" name="Line 947">
          <a:extLst>
            <a:ext uri="{FF2B5EF4-FFF2-40B4-BE49-F238E27FC236}">
              <a16:creationId xmlns:a16="http://schemas.microsoft.com/office/drawing/2014/main" id="{00000000-0008-0000-0200-00004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5" name="Line 948">
          <a:extLst>
            <a:ext uri="{FF2B5EF4-FFF2-40B4-BE49-F238E27FC236}">
              <a16:creationId xmlns:a16="http://schemas.microsoft.com/office/drawing/2014/main" id="{00000000-0008-0000-0200-00004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6" name="Line 949">
          <a:extLst>
            <a:ext uri="{FF2B5EF4-FFF2-40B4-BE49-F238E27FC236}">
              <a16:creationId xmlns:a16="http://schemas.microsoft.com/office/drawing/2014/main" id="{00000000-0008-0000-0200-00005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7" name="Line 950">
          <a:extLst>
            <a:ext uri="{FF2B5EF4-FFF2-40B4-BE49-F238E27FC236}">
              <a16:creationId xmlns:a16="http://schemas.microsoft.com/office/drawing/2014/main" id="{00000000-0008-0000-0200-00005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8" name="Line 951">
          <a:extLst>
            <a:ext uri="{FF2B5EF4-FFF2-40B4-BE49-F238E27FC236}">
              <a16:creationId xmlns:a16="http://schemas.microsoft.com/office/drawing/2014/main" id="{00000000-0008-0000-0200-00005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899" name="Line 952">
          <a:extLst>
            <a:ext uri="{FF2B5EF4-FFF2-40B4-BE49-F238E27FC236}">
              <a16:creationId xmlns:a16="http://schemas.microsoft.com/office/drawing/2014/main" id="{00000000-0008-0000-0200-00005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0" name="Line 953">
          <a:extLst>
            <a:ext uri="{FF2B5EF4-FFF2-40B4-BE49-F238E27FC236}">
              <a16:creationId xmlns:a16="http://schemas.microsoft.com/office/drawing/2014/main" id="{00000000-0008-0000-0200-00005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1" name="Line 954">
          <a:extLst>
            <a:ext uri="{FF2B5EF4-FFF2-40B4-BE49-F238E27FC236}">
              <a16:creationId xmlns:a16="http://schemas.microsoft.com/office/drawing/2014/main" id="{00000000-0008-0000-0200-00005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2" name="Line 955">
          <a:extLst>
            <a:ext uri="{FF2B5EF4-FFF2-40B4-BE49-F238E27FC236}">
              <a16:creationId xmlns:a16="http://schemas.microsoft.com/office/drawing/2014/main" id="{00000000-0008-0000-0200-00005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3" name="Line 956">
          <a:extLst>
            <a:ext uri="{FF2B5EF4-FFF2-40B4-BE49-F238E27FC236}">
              <a16:creationId xmlns:a16="http://schemas.microsoft.com/office/drawing/2014/main" id="{00000000-0008-0000-0200-00005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4" name="Line 957">
          <a:extLst>
            <a:ext uri="{FF2B5EF4-FFF2-40B4-BE49-F238E27FC236}">
              <a16:creationId xmlns:a16="http://schemas.microsoft.com/office/drawing/2014/main" id="{00000000-0008-0000-0200-00005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5" name="Line 958">
          <a:extLst>
            <a:ext uri="{FF2B5EF4-FFF2-40B4-BE49-F238E27FC236}">
              <a16:creationId xmlns:a16="http://schemas.microsoft.com/office/drawing/2014/main" id="{00000000-0008-0000-0200-00005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6" name="Line 959">
          <a:extLst>
            <a:ext uri="{FF2B5EF4-FFF2-40B4-BE49-F238E27FC236}">
              <a16:creationId xmlns:a16="http://schemas.microsoft.com/office/drawing/2014/main" id="{00000000-0008-0000-0200-00005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7" name="Line 960">
          <a:extLst>
            <a:ext uri="{FF2B5EF4-FFF2-40B4-BE49-F238E27FC236}">
              <a16:creationId xmlns:a16="http://schemas.microsoft.com/office/drawing/2014/main" id="{00000000-0008-0000-0200-00005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8" name="Line 961">
          <a:extLst>
            <a:ext uri="{FF2B5EF4-FFF2-40B4-BE49-F238E27FC236}">
              <a16:creationId xmlns:a16="http://schemas.microsoft.com/office/drawing/2014/main" id="{00000000-0008-0000-0200-00005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09" name="Line 962">
          <a:extLst>
            <a:ext uri="{FF2B5EF4-FFF2-40B4-BE49-F238E27FC236}">
              <a16:creationId xmlns:a16="http://schemas.microsoft.com/office/drawing/2014/main" id="{00000000-0008-0000-0200-00005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0" name="Line 963">
          <a:extLst>
            <a:ext uri="{FF2B5EF4-FFF2-40B4-BE49-F238E27FC236}">
              <a16:creationId xmlns:a16="http://schemas.microsoft.com/office/drawing/2014/main" id="{00000000-0008-0000-0200-00005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1" name="Line 964">
          <a:extLst>
            <a:ext uri="{FF2B5EF4-FFF2-40B4-BE49-F238E27FC236}">
              <a16:creationId xmlns:a16="http://schemas.microsoft.com/office/drawing/2014/main" id="{00000000-0008-0000-0200-00005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2" name="Line 965">
          <a:extLst>
            <a:ext uri="{FF2B5EF4-FFF2-40B4-BE49-F238E27FC236}">
              <a16:creationId xmlns:a16="http://schemas.microsoft.com/office/drawing/2014/main" id="{00000000-0008-0000-0200-00006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3" name="Line 966">
          <a:extLst>
            <a:ext uri="{FF2B5EF4-FFF2-40B4-BE49-F238E27FC236}">
              <a16:creationId xmlns:a16="http://schemas.microsoft.com/office/drawing/2014/main" id="{00000000-0008-0000-0200-00006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4" name="Line 967">
          <a:extLst>
            <a:ext uri="{FF2B5EF4-FFF2-40B4-BE49-F238E27FC236}">
              <a16:creationId xmlns:a16="http://schemas.microsoft.com/office/drawing/2014/main" id="{00000000-0008-0000-0200-00006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5" name="Line 968">
          <a:extLst>
            <a:ext uri="{FF2B5EF4-FFF2-40B4-BE49-F238E27FC236}">
              <a16:creationId xmlns:a16="http://schemas.microsoft.com/office/drawing/2014/main" id="{00000000-0008-0000-0200-00006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6" name="Line 969">
          <a:extLst>
            <a:ext uri="{FF2B5EF4-FFF2-40B4-BE49-F238E27FC236}">
              <a16:creationId xmlns:a16="http://schemas.microsoft.com/office/drawing/2014/main" id="{00000000-0008-0000-0200-00006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7" name="Line 970">
          <a:extLst>
            <a:ext uri="{FF2B5EF4-FFF2-40B4-BE49-F238E27FC236}">
              <a16:creationId xmlns:a16="http://schemas.microsoft.com/office/drawing/2014/main" id="{00000000-0008-0000-0200-00006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8" name="Line 971">
          <a:extLst>
            <a:ext uri="{FF2B5EF4-FFF2-40B4-BE49-F238E27FC236}">
              <a16:creationId xmlns:a16="http://schemas.microsoft.com/office/drawing/2014/main" id="{00000000-0008-0000-0200-00006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19" name="Line 972">
          <a:extLst>
            <a:ext uri="{FF2B5EF4-FFF2-40B4-BE49-F238E27FC236}">
              <a16:creationId xmlns:a16="http://schemas.microsoft.com/office/drawing/2014/main" id="{00000000-0008-0000-0200-00006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0" name="Line 973">
          <a:extLst>
            <a:ext uri="{FF2B5EF4-FFF2-40B4-BE49-F238E27FC236}">
              <a16:creationId xmlns:a16="http://schemas.microsoft.com/office/drawing/2014/main" id="{00000000-0008-0000-0200-00006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1" name="Line 974">
          <a:extLst>
            <a:ext uri="{FF2B5EF4-FFF2-40B4-BE49-F238E27FC236}">
              <a16:creationId xmlns:a16="http://schemas.microsoft.com/office/drawing/2014/main" id="{00000000-0008-0000-0200-00006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2" name="Line 975">
          <a:extLst>
            <a:ext uri="{FF2B5EF4-FFF2-40B4-BE49-F238E27FC236}">
              <a16:creationId xmlns:a16="http://schemas.microsoft.com/office/drawing/2014/main" id="{00000000-0008-0000-0200-00006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3" name="Line 976">
          <a:extLst>
            <a:ext uri="{FF2B5EF4-FFF2-40B4-BE49-F238E27FC236}">
              <a16:creationId xmlns:a16="http://schemas.microsoft.com/office/drawing/2014/main" id="{00000000-0008-0000-0200-00006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4" name="Line 977">
          <a:extLst>
            <a:ext uri="{FF2B5EF4-FFF2-40B4-BE49-F238E27FC236}">
              <a16:creationId xmlns:a16="http://schemas.microsoft.com/office/drawing/2014/main" id="{00000000-0008-0000-0200-00006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5" name="Line 978">
          <a:extLst>
            <a:ext uri="{FF2B5EF4-FFF2-40B4-BE49-F238E27FC236}">
              <a16:creationId xmlns:a16="http://schemas.microsoft.com/office/drawing/2014/main" id="{00000000-0008-0000-0200-00006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6" name="Line 979">
          <a:extLst>
            <a:ext uri="{FF2B5EF4-FFF2-40B4-BE49-F238E27FC236}">
              <a16:creationId xmlns:a16="http://schemas.microsoft.com/office/drawing/2014/main" id="{00000000-0008-0000-0200-00006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7" name="Line 980">
          <a:extLst>
            <a:ext uri="{FF2B5EF4-FFF2-40B4-BE49-F238E27FC236}">
              <a16:creationId xmlns:a16="http://schemas.microsoft.com/office/drawing/2014/main" id="{00000000-0008-0000-0200-00006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8" name="Line 981">
          <a:extLst>
            <a:ext uri="{FF2B5EF4-FFF2-40B4-BE49-F238E27FC236}">
              <a16:creationId xmlns:a16="http://schemas.microsoft.com/office/drawing/2014/main" id="{00000000-0008-0000-0200-00007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29" name="Line 982">
          <a:extLst>
            <a:ext uri="{FF2B5EF4-FFF2-40B4-BE49-F238E27FC236}">
              <a16:creationId xmlns:a16="http://schemas.microsoft.com/office/drawing/2014/main" id="{00000000-0008-0000-0200-00007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0" name="Line 983">
          <a:extLst>
            <a:ext uri="{FF2B5EF4-FFF2-40B4-BE49-F238E27FC236}">
              <a16:creationId xmlns:a16="http://schemas.microsoft.com/office/drawing/2014/main" id="{00000000-0008-0000-0200-00007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1" name="Line 984">
          <a:extLst>
            <a:ext uri="{FF2B5EF4-FFF2-40B4-BE49-F238E27FC236}">
              <a16:creationId xmlns:a16="http://schemas.microsoft.com/office/drawing/2014/main" id="{00000000-0008-0000-0200-00007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2" name="Line 985">
          <a:extLst>
            <a:ext uri="{FF2B5EF4-FFF2-40B4-BE49-F238E27FC236}">
              <a16:creationId xmlns:a16="http://schemas.microsoft.com/office/drawing/2014/main" id="{00000000-0008-0000-0200-00007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3" name="Line 986">
          <a:extLst>
            <a:ext uri="{FF2B5EF4-FFF2-40B4-BE49-F238E27FC236}">
              <a16:creationId xmlns:a16="http://schemas.microsoft.com/office/drawing/2014/main" id="{00000000-0008-0000-0200-00007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4" name="Line 987">
          <a:extLst>
            <a:ext uri="{FF2B5EF4-FFF2-40B4-BE49-F238E27FC236}">
              <a16:creationId xmlns:a16="http://schemas.microsoft.com/office/drawing/2014/main" id="{00000000-0008-0000-0200-00007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5" name="Line 988">
          <a:extLst>
            <a:ext uri="{FF2B5EF4-FFF2-40B4-BE49-F238E27FC236}">
              <a16:creationId xmlns:a16="http://schemas.microsoft.com/office/drawing/2014/main" id="{00000000-0008-0000-0200-00007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6" name="Line 989">
          <a:extLst>
            <a:ext uri="{FF2B5EF4-FFF2-40B4-BE49-F238E27FC236}">
              <a16:creationId xmlns:a16="http://schemas.microsoft.com/office/drawing/2014/main" id="{00000000-0008-0000-0200-00007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7" name="Line 990">
          <a:extLst>
            <a:ext uri="{FF2B5EF4-FFF2-40B4-BE49-F238E27FC236}">
              <a16:creationId xmlns:a16="http://schemas.microsoft.com/office/drawing/2014/main" id="{00000000-0008-0000-0200-00007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8" name="Line 991">
          <a:extLst>
            <a:ext uri="{FF2B5EF4-FFF2-40B4-BE49-F238E27FC236}">
              <a16:creationId xmlns:a16="http://schemas.microsoft.com/office/drawing/2014/main" id="{00000000-0008-0000-0200-00007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39" name="Line 992">
          <a:extLst>
            <a:ext uri="{FF2B5EF4-FFF2-40B4-BE49-F238E27FC236}">
              <a16:creationId xmlns:a16="http://schemas.microsoft.com/office/drawing/2014/main" id="{00000000-0008-0000-0200-00007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0" name="Line 993">
          <a:extLst>
            <a:ext uri="{FF2B5EF4-FFF2-40B4-BE49-F238E27FC236}">
              <a16:creationId xmlns:a16="http://schemas.microsoft.com/office/drawing/2014/main" id="{00000000-0008-0000-0200-00007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1" name="Line 994">
          <a:extLst>
            <a:ext uri="{FF2B5EF4-FFF2-40B4-BE49-F238E27FC236}">
              <a16:creationId xmlns:a16="http://schemas.microsoft.com/office/drawing/2014/main" id="{00000000-0008-0000-0200-00007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2" name="Line 995">
          <a:extLst>
            <a:ext uri="{FF2B5EF4-FFF2-40B4-BE49-F238E27FC236}">
              <a16:creationId xmlns:a16="http://schemas.microsoft.com/office/drawing/2014/main" id="{00000000-0008-0000-0200-00007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3" name="Line 996">
          <a:extLst>
            <a:ext uri="{FF2B5EF4-FFF2-40B4-BE49-F238E27FC236}">
              <a16:creationId xmlns:a16="http://schemas.microsoft.com/office/drawing/2014/main" id="{00000000-0008-0000-0200-00007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4" name="Line 997">
          <a:extLst>
            <a:ext uri="{FF2B5EF4-FFF2-40B4-BE49-F238E27FC236}">
              <a16:creationId xmlns:a16="http://schemas.microsoft.com/office/drawing/2014/main" id="{00000000-0008-0000-0200-00008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5" name="Line 998">
          <a:extLst>
            <a:ext uri="{FF2B5EF4-FFF2-40B4-BE49-F238E27FC236}">
              <a16:creationId xmlns:a16="http://schemas.microsoft.com/office/drawing/2014/main" id="{00000000-0008-0000-0200-00008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6" name="Line 999">
          <a:extLst>
            <a:ext uri="{FF2B5EF4-FFF2-40B4-BE49-F238E27FC236}">
              <a16:creationId xmlns:a16="http://schemas.microsoft.com/office/drawing/2014/main" id="{00000000-0008-0000-0200-00008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7" name="Line 1000">
          <a:extLst>
            <a:ext uri="{FF2B5EF4-FFF2-40B4-BE49-F238E27FC236}">
              <a16:creationId xmlns:a16="http://schemas.microsoft.com/office/drawing/2014/main" id="{00000000-0008-0000-0200-00008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8" name="Line 1001">
          <a:extLst>
            <a:ext uri="{FF2B5EF4-FFF2-40B4-BE49-F238E27FC236}">
              <a16:creationId xmlns:a16="http://schemas.microsoft.com/office/drawing/2014/main" id="{00000000-0008-0000-0200-00008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49" name="Line 1002">
          <a:extLst>
            <a:ext uri="{FF2B5EF4-FFF2-40B4-BE49-F238E27FC236}">
              <a16:creationId xmlns:a16="http://schemas.microsoft.com/office/drawing/2014/main" id="{00000000-0008-0000-0200-00008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0" name="Line 1003">
          <a:extLst>
            <a:ext uri="{FF2B5EF4-FFF2-40B4-BE49-F238E27FC236}">
              <a16:creationId xmlns:a16="http://schemas.microsoft.com/office/drawing/2014/main" id="{00000000-0008-0000-0200-00008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1" name="Line 1004">
          <a:extLst>
            <a:ext uri="{FF2B5EF4-FFF2-40B4-BE49-F238E27FC236}">
              <a16:creationId xmlns:a16="http://schemas.microsoft.com/office/drawing/2014/main" id="{00000000-0008-0000-0200-00008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2" name="Line 1005">
          <a:extLst>
            <a:ext uri="{FF2B5EF4-FFF2-40B4-BE49-F238E27FC236}">
              <a16:creationId xmlns:a16="http://schemas.microsoft.com/office/drawing/2014/main" id="{00000000-0008-0000-0200-00008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3" name="Line 1006">
          <a:extLst>
            <a:ext uri="{FF2B5EF4-FFF2-40B4-BE49-F238E27FC236}">
              <a16:creationId xmlns:a16="http://schemas.microsoft.com/office/drawing/2014/main" id="{00000000-0008-0000-0200-00008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4" name="Line 1007">
          <a:extLst>
            <a:ext uri="{FF2B5EF4-FFF2-40B4-BE49-F238E27FC236}">
              <a16:creationId xmlns:a16="http://schemas.microsoft.com/office/drawing/2014/main" id="{00000000-0008-0000-0200-00008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5" name="Line 1008">
          <a:extLst>
            <a:ext uri="{FF2B5EF4-FFF2-40B4-BE49-F238E27FC236}">
              <a16:creationId xmlns:a16="http://schemas.microsoft.com/office/drawing/2014/main" id="{00000000-0008-0000-0200-00008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6" name="Line 1009">
          <a:extLst>
            <a:ext uri="{FF2B5EF4-FFF2-40B4-BE49-F238E27FC236}">
              <a16:creationId xmlns:a16="http://schemas.microsoft.com/office/drawing/2014/main" id="{00000000-0008-0000-0200-00008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7" name="Line 1010">
          <a:extLst>
            <a:ext uri="{FF2B5EF4-FFF2-40B4-BE49-F238E27FC236}">
              <a16:creationId xmlns:a16="http://schemas.microsoft.com/office/drawing/2014/main" id="{00000000-0008-0000-0200-00008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8" name="Line 1011">
          <a:extLst>
            <a:ext uri="{FF2B5EF4-FFF2-40B4-BE49-F238E27FC236}">
              <a16:creationId xmlns:a16="http://schemas.microsoft.com/office/drawing/2014/main" id="{00000000-0008-0000-0200-00008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59" name="Line 1012">
          <a:extLst>
            <a:ext uri="{FF2B5EF4-FFF2-40B4-BE49-F238E27FC236}">
              <a16:creationId xmlns:a16="http://schemas.microsoft.com/office/drawing/2014/main" id="{00000000-0008-0000-0200-00008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0" name="Line 1013">
          <a:extLst>
            <a:ext uri="{FF2B5EF4-FFF2-40B4-BE49-F238E27FC236}">
              <a16:creationId xmlns:a16="http://schemas.microsoft.com/office/drawing/2014/main" id="{00000000-0008-0000-0200-00009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1" name="Line 1014">
          <a:extLst>
            <a:ext uri="{FF2B5EF4-FFF2-40B4-BE49-F238E27FC236}">
              <a16:creationId xmlns:a16="http://schemas.microsoft.com/office/drawing/2014/main" id="{00000000-0008-0000-0200-00009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2" name="Line 1015">
          <a:extLst>
            <a:ext uri="{FF2B5EF4-FFF2-40B4-BE49-F238E27FC236}">
              <a16:creationId xmlns:a16="http://schemas.microsoft.com/office/drawing/2014/main" id="{00000000-0008-0000-0200-00009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3" name="Line 1016">
          <a:extLst>
            <a:ext uri="{FF2B5EF4-FFF2-40B4-BE49-F238E27FC236}">
              <a16:creationId xmlns:a16="http://schemas.microsoft.com/office/drawing/2014/main" id="{00000000-0008-0000-0200-00009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4" name="Line 1017">
          <a:extLst>
            <a:ext uri="{FF2B5EF4-FFF2-40B4-BE49-F238E27FC236}">
              <a16:creationId xmlns:a16="http://schemas.microsoft.com/office/drawing/2014/main" id="{00000000-0008-0000-0200-00009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5" name="Line 1018">
          <a:extLst>
            <a:ext uri="{FF2B5EF4-FFF2-40B4-BE49-F238E27FC236}">
              <a16:creationId xmlns:a16="http://schemas.microsoft.com/office/drawing/2014/main" id="{00000000-0008-0000-0200-00009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6" name="Line 1019">
          <a:extLst>
            <a:ext uri="{FF2B5EF4-FFF2-40B4-BE49-F238E27FC236}">
              <a16:creationId xmlns:a16="http://schemas.microsoft.com/office/drawing/2014/main" id="{00000000-0008-0000-0200-00009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7" name="Line 1020">
          <a:extLst>
            <a:ext uri="{FF2B5EF4-FFF2-40B4-BE49-F238E27FC236}">
              <a16:creationId xmlns:a16="http://schemas.microsoft.com/office/drawing/2014/main" id="{00000000-0008-0000-0200-00009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8" name="Line 1021">
          <a:extLst>
            <a:ext uri="{FF2B5EF4-FFF2-40B4-BE49-F238E27FC236}">
              <a16:creationId xmlns:a16="http://schemas.microsoft.com/office/drawing/2014/main" id="{00000000-0008-0000-0200-00009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69" name="Line 1022">
          <a:extLst>
            <a:ext uri="{FF2B5EF4-FFF2-40B4-BE49-F238E27FC236}">
              <a16:creationId xmlns:a16="http://schemas.microsoft.com/office/drawing/2014/main" id="{00000000-0008-0000-0200-00009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0" name="Line 1023">
          <a:extLst>
            <a:ext uri="{FF2B5EF4-FFF2-40B4-BE49-F238E27FC236}">
              <a16:creationId xmlns:a16="http://schemas.microsoft.com/office/drawing/2014/main" id="{00000000-0008-0000-0200-00009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1" name="Line 1024">
          <a:extLst>
            <a:ext uri="{FF2B5EF4-FFF2-40B4-BE49-F238E27FC236}">
              <a16:creationId xmlns:a16="http://schemas.microsoft.com/office/drawing/2014/main" id="{00000000-0008-0000-0200-00009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2" name="Line 1025">
          <a:extLst>
            <a:ext uri="{FF2B5EF4-FFF2-40B4-BE49-F238E27FC236}">
              <a16:creationId xmlns:a16="http://schemas.microsoft.com/office/drawing/2014/main" id="{00000000-0008-0000-0200-00009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3" name="Line 1026">
          <a:extLst>
            <a:ext uri="{FF2B5EF4-FFF2-40B4-BE49-F238E27FC236}">
              <a16:creationId xmlns:a16="http://schemas.microsoft.com/office/drawing/2014/main" id="{00000000-0008-0000-0200-00009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4" name="Line 1027">
          <a:extLst>
            <a:ext uri="{FF2B5EF4-FFF2-40B4-BE49-F238E27FC236}">
              <a16:creationId xmlns:a16="http://schemas.microsoft.com/office/drawing/2014/main" id="{00000000-0008-0000-0200-00009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5" name="Line 1028">
          <a:extLst>
            <a:ext uri="{FF2B5EF4-FFF2-40B4-BE49-F238E27FC236}">
              <a16:creationId xmlns:a16="http://schemas.microsoft.com/office/drawing/2014/main" id="{00000000-0008-0000-0200-00009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6" name="Line 1029">
          <a:extLst>
            <a:ext uri="{FF2B5EF4-FFF2-40B4-BE49-F238E27FC236}">
              <a16:creationId xmlns:a16="http://schemas.microsoft.com/office/drawing/2014/main" id="{00000000-0008-0000-0200-0000A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7" name="Line 1030">
          <a:extLst>
            <a:ext uri="{FF2B5EF4-FFF2-40B4-BE49-F238E27FC236}">
              <a16:creationId xmlns:a16="http://schemas.microsoft.com/office/drawing/2014/main" id="{00000000-0008-0000-0200-0000A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8" name="Line 1031">
          <a:extLst>
            <a:ext uri="{FF2B5EF4-FFF2-40B4-BE49-F238E27FC236}">
              <a16:creationId xmlns:a16="http://schemas.microsoft.com/office/drawing/2014/main" id="{00000000-0008-0000-0200-0000A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79" name="Line 1032">
          <a:extLst>
            <a:ext uri="{FF2B5EF4-FFF2-40B4-BE49-F238E27FC236}">
              <a16:creationId xmlns:a16="http://schemas.microsoft.com/office/drawing/2014/main" id="{00000000-0008-0000-0200-0000A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0" name="Line 1033">
          <a:extLst>
            <a:ext uri="{FF2B5EF4-FFF2-40B4-BE49-F238E27FC236}">
              <a16:creationId xmlns:a16="http://schemas.microsoft.com/office/drawing/2014/main" id="{00000000-0008-0000-0200-0000A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1" name="Line 1034">
          <a:extLst>
            <a:ext uri="{FF2B5EF4-FFF2-40B4-BE49-F238E27FC236}">
              <a16:creationId xmlns:a16="http://schemas.microsoft.com/office/drawing/2014/main" id="{00000000-0008-0000-0200-0000A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2" name="Line 1035">
          <a:extLst>
            <a:ext uri="{FF2B5EF4-FFF2-40B4-BE49-F238E27FC236}">
              <a16:creationId xmlns:a16="http://schemas.microsoft.com/office/drawing/2014/main" id="{00000000-0008-0000-0200-0000A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3" name="Line 1036">
          <a:extLst>
            <a:ext uri="{FF2B5EF4-FFF2-40B4-BE49-F238E27FC236}">
              <a16:creationId xmlns:a16="http://schemas.microsoft.com/office/drawing/2014/main" id="{00000000-0008-0000-0200-0000A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4" name="Line 1037">
          <a:extLst>
            <a:ext uri="{FF2B5EF4-FFF2-40B4-BE49-F238E27FC236}">
              <a16:creationId xmlns:a16="http://schemas.microsoft.com/office/drawing/2014/main" id="{00000000-0008-0000-0200-0000A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5" name="Line 1038">
          <a:extLst>
            <a:ext uri="{FF2B5EF4-FFF2-40B4-BE49-F238E27FC236}">
              <a16:creationId xmlns:a16="http://schemas.microsoft.com/office/drawing/2014/main" id="{00000000-0008-0000-0200-0000A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6" name="Line 1039">
          <a:extLst>
            <a:ext uri="{FF2B5EF4-FFF2-40B4-BE49-F238E27FC236}">
              <a16:creationId xmlns:a16="http://schemas.microsoft.com/office/drawing/2014/main" id="{00000000-0008-0000-0200-0000A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7" name="Line 1040">
          <a:extLst>
            <a:ext uri="{FF2B5EF4-FFF2-40B4-BE49-F238E27FC236}">
              <a16:creationId xmlns:a16="http://schemas.microsoft.com/office/drawing/2014/main" id="{00000000-0008-0000-0200-0000A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8" name="Line 1041">
          <a:extLst>
            <a:ext uri="{FF2B5EF4-FFF2-40B4-BE49-F238E27FC236}">
              <a16:creationId xmlns:a16="http://schemas.microsoft.com/office/drawing/2014/main" id="{00000000-0008-0000-0200-0000A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89" name="Line 1042">
          <a:extLst>
            <a:ext uri="{FF2B5EF4-FFF2-40B4-BE49-F238E27FC236}">
              <a16:creationId xmlns:a16="http://schemas.microsoft.com/office/drawing/2014/main" id="{00000000-0008-0000-0200-0000A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0" name="Line 1043">
          <a:extLst>
            <a:ext uri="{FF2B5EF4-FFF2-40B4-BE49-F238E27FC236}">
              <a16:creationId xmlns:a16="http://schemas.microsoft.com/office/drawing/2014/main" id="{00000000-0008-0000-0200-0000A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1" name="Line 1044">
          <a:extLst>
            <a:ext uri="{FF2B5EF4-FFF2-40B4-BE49-F238E27FC236}">
              <a16:creationId xmlns:a16="http://schemas.microsoft.com/office/drawing/2014/main" id="{00000000-0008-0000-0200-0000A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2" name="Line 1045">
          <a:extLst>
            <a:ext uri="{FF2B5EF4-FFF2-40B4-BE49-F238E27FC236}">
              <a16:creationId xmlns:a16="http://schemas.microsoft.com/office/drawing/2014/main" id="{00000000-0008-0000-0200-0000B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3" name="Line 1046">
          <a:extLst>
            <a:ext uri="{FF2B5EF4-FFF2-40B4-BE49-F238E27FC236}">
              <a16:creationId xmlns:a16="http://schemas.microsoft.com/office/drawing/2014/main" id="{00000000-0008-0000-0200-0000B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4" name="Line 1047">
          <a:extLst>
            <a:ext uri="{FF2B5EF4-FFF2-40B4-BE49-F238E27FC236}">
              <a16:creationId xmlns:a16="http://schemas.microsoft.com/office/drawing/2014/main" id="{00000000-0008-0000-0200-0000B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5" name="Line 1048">
          <a:extLst>
            <a:ext uri="{FF2B5EF4-FFF2-40B4-BE49-F238E27FC236}">
              <a16:creationId xmlns:a16="http://schemas.microsoft.com/office/drawing/2014/main" id="{00000000-0008-0000-0200-0000B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6" name="Line 1049">
          <a:extLst>
            <a:ext uri="{FF2B5EF4-FFF2-40B4-BE49-F238E27FC236}">
              <a16:creationId xmlns:a16="http://schemas.microsoft.com/office/drawing/2014/main" id="{00000000-0008-0000-0200-0000B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7" name="Line 1050">
          <a:extLst>
            <a:ext uri="{FF2B5EF4-FFF2-40B4-BE49-F238E27FC236}">
              <a16:creationId xmlns:a16="http://schemas.microsoft.com/office/drawing/2014/main" id="{00000000-0008-0000-0200-0000B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8" name="Line 1051">
          <a:extLst>
            <a:ext uri="{FF2B5EF4-FFF2-40B4-BE49-F238E27FC236}">
              <a16:creationId xmlns:a16="http://schemas.microsoft.com/office/drawing/2014/main" id="{00000000-0008-0000-0200-0000B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2999" name="Line 1052">
          <a:extLst>
            <a:ext uri="{FF2B5EF4-FFF2-40B4-BE49-F238E27FC236}">
              <a16:creationId xmlns:a16="http://schemas.microsoft.com/office/drawing/2014/main" id="{00000000-0008-0000-0200-0000B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0" name="Line 1053">
          <a:extLst>
            <a:ext uri="{FF2B5EF4-FFF2-40B4-BE49-F238E27FC236}">
              <a16:creationId xmlns:a16="http://schemas.microsoft.com/office/drawing/2014/main" id="{00000000-0008-0000-0200-0000B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1" name="Line 1054">
          <a:extLst>
            <a:ext uri="{FF2B5EF4-FFF2-40B4-BE49-F238E27FC236}">
              <a16:creationId xmlns:a16="http://schemas.microsoft.com/office/drawing/2014/main" id="{00000000-0008-0000-0200-0000B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2" name="Line 1055">
          <a:extLst>
            <a:ext uri="{FF2B5EF4-FFF2-40B4-BE49-F238E27FC236}">
              <a16:creationId xmlns:a16="http://schemas.microsoft.com/office/drawing/2014/main" id="{00000000-0008-0000-0200-0000B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3" name="Line 1056">
          <a:extLst>
            <a:ext uri="{FF2B5EF4-FFF2-40B4-BE49-F238E27FC236}">
              <a16:creationId xmlns:a16="http://schemas.microsoft.com/office/drawing/2014/main" id="{00000000-0008-0000-0200-0000B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4" name="Line 1057">
          <a:extLst>
            <a:ext uri="{FF2B5EF4-FFF2-40B4-BE49-F238E27FC236}">
              <a16:creationId xmlns:a16="http://schemas.microsoft.com/office/drawing/2014/main" id="{00000000-0008-0000-0200-0000B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5" name="Line 1058">
          <a:extLst>
            <a:ext uri="{FF2B5EF4-FFF2-40B4-BE49-F238E27FC236}">
              <a16:creationId xmlns:a16="http://schemas.microsoft.com/office/drawing/2014/main" id="{00000000-0008-0000-0200-0000B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6" name="Line 1059">
          <a:extLst>
            <a:ext uri="{FF2B5EF4-FFF2-40B4-BE49-F238E27FC236}">
              <a16:creationId xmlns:a16="http://schemas.microsoft.com/office/drawing/2014/main" id="{00000000-0008-0000-0200-0000B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7" name="Line 1060">
          <a:extLst>
            <a:ext uri="{FF2B5EF4-FFF2-40B4-BE49-F238E27FC236}">
              <a16:creationId xmlns:a16="http://schemas.microsoft.com/office/drawing/2014/main" id="{00000000-0008-0000-0200-0000B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8" name="Line 1061">
          <a:extLst>
            <a:ext uri="{FF2B5EF4-FFF2-40B4-BE49-F238E27FC236}">
              <a16:creationId xmlns:a16="http://schemas.microsoft.com/office/drawing/2014/main" id="{00000000-0008-0000-0200-0000C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09" name="Line 1062">
          <a:extLst>
            <a:ext uri="{FF2B5EF4-FFF2-40B4-BE49-F238E27FC236}">
              <a16:creationId xmlns:a16="http://schemas.microsoft.com/office/drawing/2014/main" id="{00000000-0008-0000-0200-0000C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0" name="Line 1063">
          <a:extLst>
            <a:ext uri="{FF2B5EF4-FFF2-40B4-BE49-F238E27FC236}">
              <a16:creationId xmlns:a16="http://schemas.microsoft.com/office/drawing/2014/main" id="{00000000-0008-0000-0200-0000C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1" name="Line 1064">
          <a:extLst>
            <a:ext uri="{FF2B5EF4-FFF2-40B4-BE49-F238E27FC236}">
              <a16:creationId xmlns:a16="http://schemas.microsoft.com/office/drawing/2014/main" id="{00000000-0008-0000-0200-0000C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2" name="Line 1065">
          <a:extLst>
            <a:ext uri="{FF2B5EF4-FFF2-40B4-BE49-F238E27FC236}">
              <a16:creationId xmlns:a16="http://schemas.microsoft.com/office/drawing/2014/main" id="{00000000-0008-0000-0200-0000C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3" name="Line 1066">
          <a:extLst>
            <a:ext uri="{FF2B5EF4-FFF2-40B4-BE49-F238E27FC236}">
              <a16:creationId xmlns:a16="http://schemas.microsoft.com/office/drawing/2014/main" id="{00000000-0008-0000-0200-0000C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4" name="Line 1067">
          <a:extLst>
            <a:ext uri="{FF2B5EF4-FFF2-40B4-BE49-F238E27FC236}">
              <a16:creationId xmlns:a16="http://schemas.microsoft.com/office/drawing/2014/main" id="{00000000-0008-0000-0200-0000C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5" name="Line 1068">
          <a:extLst>
            <a:ext uri="{FF2B5EF4-FFF2-40B4-BE49-F238E27FC236}">
              <a16:creationId xmlns:a16="http://schemas.microsoft.com/office/drawing/2014/main" id="{00000000-0008-0000-0200-0000C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6" name="Line 1069">
          <a:extLst>
            <a:ext uri="{FF2B5EF4-FFF2-40B4-BE49-F238E27FC236}">
              <a16:creationId xmlns:a16="http://schemas.microsoft.com/office/drawing/2014/main" id="{00000000-0008-0000-0200-0000C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7" name="Line 1070">
          <a:extLst>
            <a:ext uri="{FF2B5EF4-FFF2-40B4-BE49-F238E27FC236}">
              <a16:creationId xmlns:a16="http://schemas.microsoft.com/office/drawing/2014/main" id="{00000000-0008-0000-0200-0000C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8" name="Line 1071">
          <a:extLst>
            <a:ext uri="{FF2B5EF4-FFF2-40B4-BE49-F238E27FC236}">
              <a16:creationId xmlns:a16="http://schemas.microsoft.com/office/drawing/2014/main" id="{00000000-0008-0000-0200-0000C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19" name="Line 1072">
          <a:extLst>
            <a:ext uri="{FF2B5EF4-FFF2-40B4-BE49-F238E27FC236}">
              <a16:creationId xmlns:a16="http://schemas.microsoft.com/office/drawing/2014/main" id="{00000000-0008-0000-0200-0000C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0" name="Line 1073">
          <a:extLst>
            <a:ext uri="{FF2B5EF4-FFF2-40B4-BE49-F238E27FC236}">
              <a16:creationId xmlns:a16="http://schemas.microsoft.com/office/drawing/2014/main" id="{00000000-0008-0000-0200-0000C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1" name="Line 1074">
          <a:extLst>
            <a:ext uri="{FF2B5EF4-FFF2-40B4-BE49-F238E27FC236}">
              <a16:creationId xmlns:a16="http://schemas.microsoft.com/office/drawing/2014/main" id="{00000000-0008-0000-0200-0000C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2" name="Line 1075">
          <a:extLst>
            <a:ext uri="{FF2B5EF4-FFF2-40B4-BE49-F238E27FC236}">
              <a16:creationId xmlns:a16="http://schemas.microsoft.com/office/drawing/2014/main" id="{00000000-0008-0000-0200-0000C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3" name="Line 1076">
          <a:extLst>
            <a:ext uri="{FF2B5EF4-FFF2-40B4-BE49-F238E27FC236}">
              <a16:creationId xmlns:a16="http://schemas.microsoft.com/office/drawing/2014/main" id="{00000000-0008-0000-0200-0000C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4" name="Line 1077">
          <a:extLst>
            <a:ext uri="{FF2B5EF4-FFF2-40B4-BE49-F238E27FC236}">
              <a16:creationId xmlns:a16="http://schemas.microsoft.com/office/drawing/2014/main" id="{00000000-0008-0000-0200-0000D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5" name="Line 1078">
          <a:extLst>
            <a:ext uri="{FF2B5EF4-FFF2-40B4-BE49-F238E27FC236}">
              <a16:creationId xmlns:a16="http://schemas.microsoft.com/office/drawing/2014/main" id="{00000000-0008-0000-0200-0000D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6" name="Line 1079">
          <a:extLst>
            <a:ext uri="{FF2B5EF4-FFF2-40B4-BE49-F238E27FC236}">
              <a16:creationId xmlns:a16="http://schemas.microsoft.com/office/drawing/2014/main" id="{00000000-0008-0000-0200-0000D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7" name="Line 1080">
          <a:extLst>
            <a:ext uri="{FF2B5EF4-FFF2-40B4-BE49-F238E27FC236}">
              <a16:creationId xmlns:a16="http://schemas.microsoft.com/office/drawing/2014/main" id="{00000000-0008-0000-0200-0000D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8" name="Line 1081">
          <a:extLst>
            <a:ext uri="{FF2B5EF4-FFF2-40B4-BE49-F238E27FC236}">
              <a16:creationId xmlns:a16="http://schemas.microsoft.com/office/drawing/2014/main" id="{00000000-0008-0000-0200-0000D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29" name="Line 1082">
          <a:extLst>
            <a:ext uri="{FF2B5EF4-FFF2-40B4-BE49-F238E27FC236}">
              <a16:creationId xmlns:a16="http://schemas.microsoft.com/office/drawing/2014/main" id="{00000000-0008-0000-0200-0000D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0" name="Line 1083">
          <a:extLst>
            <a:ext uri="{FF2B5EF4-FFF2-40B4-BE49-F238E27FC236}">
              <a16:creationId xmlns:a16="http://schemas.microsoft.com/office/drawing/2014/main" id="{00000000-0008-0000-0200-0000D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1" name="Line 1084">
          <a:extLst>
            <a:ext uri="{FF2B5EF4-FFF2-40B4-BE49-F238E27FC236}">
              <a16:creationId xmlns:a16="http://schemas.microsoft.com/office/drawing/2014/main" id="{00000000-0008-0000-0200-0000D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2" name="Line 1085">
          <a:extLst>
            <a:ext uri="{FF2B5EF4-FFF2-40B4-BE49-F238E27FC236}">
              <a16:creationId xmlns:a16="http://schemas.microsoft.com/office/drawing/2014/main" id="{00000000-0008-0000-0200-0000D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3" name="Line 1086">
          <a:extLst>
            <a:ext uri="{FF2B5EF4-FFF2-40B4-BE49-F238E27FC236}">
              <a16:creationId xmlns:a16="http://schemas.microsoft.com/office/drawing/2014/main" id="{00000000-0008-0000-0200-0000D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4" name="Line 1087">
          <a:extLst>
            <a:ext uri="{FF2B5EF4-FFF2-40B4-BE49-F238E27FC236}">
              <a16:creationId xmlns:a16="http://schemas.microsoft.com/office/drawing/2014/main" id="{00000000-0008-0000-0200-0000D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5" name="Line 1088">
          <a:extLst>
            <a:ext uri="{FF2B5EF4-FFF2-40B4-BE49-F238E27FC236}">
              <a16:creationId xmlns:a16="http://schemas.microsoft.com/office/drawing/2014/main" id="{00000000-0008-0000-0200-0000D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6" name="Line 1089">
          <a:extLst>
            <a:ext uri="{FF2B5EF4-FFF2-40B4-BE49-F238E27FC236}">
              <a16:creationId xmlns:a16="http://schemas.microsoft.com/office/drawing/2014/main" id="{00000000-0008-0000-0200-0000D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7" name="Line 1090">
          <a:extLst>
            <a:ext uri="{FF2B5EF4-FFF2-40B4-BE49-F238E27FC236}">
              <a16:creationId xmlns:a16="http://schemas.microsoft.com/office/drawing/2014/main" id="{00000000-0008-0000-0200-0000D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8" name="Line 1091">
          <a:extLst>
            <a:ext uri="{FF2B5EF4-FFF2-40B4-BE49-F238E27FC236}">
              <a16:creationId xmlns:a16="http://schemas.microsoft.com/office/drawing/2014/main" id="{00000000-0008-0000-0200-0000D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39" name="Line 1092">
          <a:extLst>
            <a:ext uri="{FF2B5EF4-FFF2-40B4-BE49-F238E27FC236}">
              <a16:creationId xmlns:a16="http://schemas.microsoft.com/office/drawing/2014/main" id="{00000000-0008-0000-0200-0000D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0" name="Line 1093">
          <a:extLst>
            <a:ext uri="{FF2B5EF4-FFF2-40B4-BE49-F238E27FC236}">
              <a16:creationId xmlns:a16="http://schemas.microsoft.com/office/drawing/2014/main" id="{00000000-0008-0000-0200-0000E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1" name="Line 1094">
          <a:extLst>
            <a:ext uri="{FF2B5EF4-FFF2-40B4-BE49-F238E27FC236}">
              <a16:creationId xmlns:a16="http://schemas.microsoft.com/office/drawing/2014/main" id="{00000000-0008-0000-0200-0000E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2" name="Line 1095">
          <a:extLst>
            <a:ext uri="{FF2B5EF4-FFF2-40B4-BE49-F238E27FC236}">
              <a16:creationId xmlns:a16="http://schemas.microsoft.com/office/drawing/2014/main" id="{00000000-0008-0000-0200-0000E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3" name="Line 1096">
          <a:extLst>
            <a:ext uri="{FF2B5EF4-FFF2-40B4-BE49-F238E27FC236}">
              <a16:creationId xmlns:a16="http://schemas.microsoft.com/office/drawing/2014/main" id="{00000000-0008-0000-0200-0000E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4" name="Line 1097">
          <a:extLst>
            <a:ext uri="{FF2B5EF4-FFF2-40B4-BE49-F238E27FC236}">
              <a16:creationId xmlns:a16="http://schemas.microsoft.com/office/drawing/2014/main" id="{00000000-0008-0000-0200-0000E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5" name="Line 1098">
          <a:extLst>
            <a:ext uri="{FF2B5EF4-FFF2-40B4-BE49-F238E27FC236}">
              <a16:creationId xmlns:a16="http://schemas.microsoft.com/office/drawing/2014/main" id="{00000000-0008-0000-0200-0000E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6" name="Line 1099">
          <a:extLst>
            <a:ext uri="{FF2B5EF4-FFF2-40B4-BE49-F238E27FC236}">
              <a16:creationId xmlns:a16="http://schemas.microsoft.com/office/drawing/2014/main" id="{00000000-0008-0000-0200-0000E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7" name="Line 1100">
          <a:extLst>
            <a:ext uri="{FF2B5EF4-FFF2-40B4-BE49-F238E27FC236}">
              <a16:creationId xmlns:a16="http://schemas.microsoft.com/office/drawing/2014/main" id="{00000000-0008-0000-0200-0000E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8" name="Line 1101">
          <a:extLst>
            <a:ext uri="{FF2B5EF4-FFF2-40B4-BE49-F238E27FC236}">
              <a16:creationId xmlns:a16="http://schemas.microsoft.com/office/drawing/2014/main" id="{00000000-0008-0000-0200-0000E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49" name="Line 1102">
          <a:extLst>
            <a:ext uri="{FF2B5EF4-FFF2-40B4-BE49-F238E27FC236}">
              <a16:creationId xmlns:a16="http://schemas.microsoft.com/office/drawing/2014/main" id="{00000000-0008-0000-0200-0000E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0" name="Line 1103">
          <a:extLst>
            <a:ext uri="{FF2B5EF4-FFF2-40B4-BE49-F238E27FC236}">
              <a16:creationId xmlns:a16="http://schemas.microsoft.com/office/drawing/2014/main" id="{00000000-0008-0000-0200-0000E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1" name="Line 1104">
          <a:extLst>
            <a:ext uri="{FF2B5EF4-FFF2-40B4-BE49-F238E27FC236}">
              <a16:creationId xmlns:a16="http://schemas.microsoft.com/office/drawing/2014/main" id="{00000000-0008-0000-0200-0000E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2" name="Line 1105">
          <a:extLst>
            <a:ext uri="{FF2B5EF4-FFF2-40B4-BE49-F238E27FC236}">
              <a16:creationId xmlns:a16="http://schemas.microsoft.com/office/drawing/2014/main" id="{00000000-0008-0000-0200-0000E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3" name="Line 1106">
          <a:extLst>
            <a:ext uri="{FF2B5EF4-FFF2-40B4-BE49-F238E27FC236}">
              <a16:creationId xmlns:a16="http://schemas.microsoft.com/office/drawing/2014/main" id="{00000000-0008-0000-0200-0000E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4" name="Line 1107">
          <a:extLst>
            <a:ext uri="{FF2B5EF4-FFF2-40B4-BE49-F238E27FC236}">
              <a16:creationId xmlns:a16="http://schemas.microsoft.com/office/drawing/2014/main" id="{00000000-0008-0000-0200-0000E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5" name="Line 1108">
          <a:extLst>
            <a:ext uri="{FF2B5EF4-FFF2-40B4-BE49-F238E27FC236}">
              <a16:creationId xmlns:a16="http://schemas.microsoft.com/office/drawing/2014/main" id="{00000000-0008-0000-0200-0000E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6" name="Line 1109">
          <a:extLst>
            <a:ext uri="{FF2B5EF4-FFF2-40B4-BE49-F238E27FC236}">
              <a16:creationId xmlns:a16="http://schemas.microsoft.com/office/drawing/2014/main" id="{00000000-0008-0000-0200-0000F0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7" name="Line 1110">
          <a:extLst>
            <a:ext uri="{FF2B5EF4-FFF2-40B4-BE49-F238E27FC236}">
              <a16:creationId xmlns:a16="http://schemas.microsoft.com/office/drawing/2014/main" id="{00000000-0008-0000-0200-0000F1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8" name="Line 1111">
          <a:extLst>
            <a:ext uri="{FF2B5EF4-FFF2-40B4-BE49-F238E27FC236}">
              <a16:creationId xmlns:a16="http://schemas.microsoft.com/office/drawing/2014/main" id="{00000000-0008-0000-0200-0000F2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59" name="Line 1112">
          <a:extLst>
            <a:ext uri="{FF2B5EF4-FFF2-40B4-BE49-F238E27FC236}">
              <a16:creationId xmlns:a16="http://schemas.microsoft.com/office/drawing/2014/main" id="{00000000-0008-0000-0200-0000F3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0" name="Line 1113">
          <a:extLst>
            <a:ext uri="{FF2B5EF4-FFF2-40B4-BE49-F238E27FC236}">
              <a16:creationId xmlns:a16="http://schemas.microsoft.com/office/drawing/2014/main" id="{00000000-0008-0000-0200-0000F4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1" name="Line 1114">
          <a:extLst>
            <a:ext uri="{FF2B5EF4-FFF2-40B4-BE49-F238E27FC236}">
              <a16:creationId xmlns:a16="http://schemas.microsoft.com/office/drawing/2014/main" id="{00000000-0008-0000-0200-0000F5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2" name="Line 1115">
          <a:extLst>
            <a:ext uri="{FF2B5EF4-FFF2-40B4-BE49-F238E27FC236}">
              <a16:creationId xmlns:a16="http://schemas.microsoft.com/office/drawing/2014/main" id="{00000000-0008-0000-0200-0000F6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3" name="Line 1116">
          <a:extLst>
            <a:ext uri="{FF2B5EF4-FFF2-40B4-BE49-F238E27FC236}">
              <a16:creationId xmlns:a16="http://schemas.microsoft.com/office/drawing/2014/main" id="{00000000-0008-0000-0200-0000F7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4" name="Line 1117">
          <a:extLst>
            <a:ext uri="{FF2B5EF4-FFF2-40B4-BE49-F238E27FC236}">
              <a16:creationId xmlns:a16="http://schemas.microsoft.com/office/drawing/2014/main" id="{00000000-0008-0000-0200-0000F8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5" name="Line 1118">
          <a:extLst>
            <a:ext uri="{FF2B5EF4-FFF2-40B4-BE49-F238E27FC236}">
              <a16:creationId xmlns:a16="http://schemas.microsoft.com/office/drawing/2014/main" id="{00000000-0008-0000-0200-0000F9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6" name="Line 1119">
          <a:extLst>
            <a:ext uri="{FF2B5EF4-FFF2-40B4-BE49-F238E27FC236}">
              <a16:creationId xmlns:a16="http://schemas.microsoft.com/office/drawing/2014/main" id="{00000000-0008-0000-0200-0000FA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7" name="Line 1120">
          <a:extLst>
            <a:ext uri="{FF2B5EF4-FFF2-40B4-BE49-F238E27FC236}">
              <a16:creationId xmlns:a16="http://schemas.microsoft.com/office/drawing/2014/main" id="{00000000-0008-0000-0200-0000FB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8" name="Line 1121">
          <a:extLst>
            <a:ext uri="{FF2B5EF4-FFF2-40B4-BE49-F238E27FC236}">
              <a16:creationId xmlns:a16="http://schemas.microsoft.com/office/drawing/2014/main" id="{00000000-0008-0000-0200-0000FC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69" name="Line 1122">
          <a:extLst>
            <a:ext uri="{FF2B5EF4-FFF2-40B4-BE49-F238E27FC236}">
              <a16:creationId xmlns:a16="http://schemas.microsoft.com/office/drawing/2014/main" id="{00000000-0008-0000-0200-0000FD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0" name="Line 1123">
          <a:extLst>
            <a:ext uri="{FF2B5EF4-FFF2-40B4-BE49-F238E27FC236}">
              <a16:creationId xmlns:a16="http://schemas.microsoft.com/office/drawing/2014/main" id="{00000000-0008-0000-0200-0000FE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1" name="Line 1124">
          <a:extLst>
            <a:ext uri="{FF2B5EF4-FFF2-40B4-BE49-F238E27FC236}">
              <a16:creationId xmlns:a16="http://schemas.microsoft.com/office/drawing/2014/main" id="{00000000-0008-0000-0200-0000FF0B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2" name="Line 1125">
          <a:extLst>
            <a:ext uri="{FF2B5EF4-FFF2-40B4-BE49-F238E27FC236}">
              <a16:creationId xmlns:a16="http://schemas.microsoft.com/office/drawing/2014/main" id="{00000000-0008-0000-0200-00000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3" name="Line 1126">
          <a:extLst>
            <a:ext uri="{FF2B5EF4-FFF2-40B4-BE49-F238E27FC236}">
              <a16:creationId xmlns:a16="http://schemas.microsoft.com/office/drawing/2014/main" id="{00000000-0008-0000-0200-00000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4" name="Line 1127">
          <a:extLst>
            <a:ext uri="{FF2B5EF4-FFF2-40B4-BE49-F238E27FC236}">
              <a16:creationId xmlns:a16="http://schemas.microsoft.com/office/drawing/2014/main" id="{00000000-0008-0000-0200-00000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5" name="Line 1128">
          <a:extLst>
            <a:ext uri="{FF2B5EF4-FFF2-40B4-BE49-F238E27FC236}">
              <a16:creationId xmlns:a16="http://schemas.microsoft.com/office/drawing/2014/main" id="{00000000-0008-0000-0200-00000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6" name="Line 1129">
          <a:extLst>
            <a:ext uri="{FF2B5EF4-FFF2-40B4-BE49-F238E27FC236}">
              <a16:creationId xmlns:a16="http://schemas.microsoft.com/office/drawing/2014/main" id="{00000000-0008-0000-0200-00000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7" name="Line 1130">
          <a:extLst>
            <a:ext uri="{FF2B5EF4-FFF2-40B4-BE49-F238E27FC236}">
              <a16:creationId xmlns:a16="http://schemas.microsoft.com/office/drawing/2014/main" id="{00000000-0008-0000-0200-00000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8" name="Line 1131">
          <a:extLst>
            <a:ext uri="{FF2B5EF4-FFF2-40B4-BE49-F238E27FC236}">
              <a16:creationId xmlns:a16="http://schemas.microsoft.com/office/drawing/2014/main" id="{00000000-0008-0000-0200-00000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79" name="Line 1132">
          <a:extLst>
            <a:ext uri="{FF2B5EF4-FFF2-40B4-BE49-F238E27FC236}">
              <a16:creationId xmlns:a16="http://schemas.microsoft.com/office/drawing/2014/main" id="{00000000-0008-0000-0200-00000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0" name="Line 1133">
          <a:extLst>
            <a:ext uri="{FF2B5EF4-FFF2-40B4-BE49-F238E27FC236}">
              <a16:creationId xmlns:a16="http://schemas.microsoft.com/office/drawing/2014/main" id="{00000000-0008-0000-0200-00000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1" name="Line 1134">
          <a:extLst>
            <a:ext uri="{FF2B5EF4-FFF2-40B4-BE49-F238E27FC236}">
              <a16:creationId xmlns:a16="http://schemas.microsoft.com/office/drawing/2014/main" id="{00000000-0008-0000-0200-00000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2" name="Line 1135">
          <a:extLst>
            <a:ext uri="{FF2B5EF4-FFF2-40B4-BE49-F238E27FC236}">
              <a16:creationId xmlns:a16="http://schemas.microsoft.com/office/drawing/2014/main" id="{00000000-0008-0000-0200-00000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3" name="Line 1136">
          <a:extLst>
            <a:ext uri="{FF2B5EF4-FFF2-40B4-BE49-F238E27FC236}">
              <a16:creationId xmlns:a16="http://schemas.microsoft.com/office/drawing/2014/main" id="{00000000-0008-0000-0200-00000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4" name="Line 1137">
          <a:extLst>
            <a:ext uri="{FF2B5EF4-FFF2-40B4-BE49-F238E27FC236}">
              <a16:creationId xmlns:a16="http://schemas.microsoft.com/office/drawing/2014/main" id="{00000000-0008-0000-0200-00000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5" name="Line 1138">
          <a:extLst>
            <a:ext uri="{FF2B5EF4-FFF2-40B4-BE49-F238E27FC236}">
              <a16:creationId xmlns:a16="http://schemas.microsoft.com/office/drawing/2014/main" id="{00000000-0008-0000-0200-00000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6" name="Line 1139">
          <a:extLst>
            <a:ext uri="{FF2B5EF4-FFF2-40B4-BE49-F238E27FC236}">
              <a16:creationId xmlns:a16="http://schemas.microsoft.com/office/drawing/2014/main" id="{00000000-0008-0000-0200-00000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7" name="Line 1140">
          <a:extLst>
            <a:ext uri="{FF2B5EF4-FFF2-40B4-BE49-F238E27FC236}">
              <a16:creationId xmlns:a16="http://schemas.microsoft.com/office/drawing/2014/main" id="{00000000-0008-0000-0200-00000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8" name="Line 1141">
          <a:extLst>
            <a:ext uri="{FF2B5EF4-FFF2-40B4-BE49-F238E27FC236}">
              <a16:creationId xmlns:a16="http://schemas.microsoft.com/office/drawing/2014/main" id="{00000000-0008-0000-0200-00001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89" name="Line 1142">
          <a:extLst>
            <a:ext uri="{FF2B5EF4-FFF2-40B4-BE49-F238E27FC236}">
              <a16:creationId xmlns:a16="http://schemas.microsoft.com/office/drawing/2014/main" id="{00000000-0008-0000-0200-00001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0" name="Line 1143">
          <a:extLst>
            <a:ext uri="{FF2B5EF4-FFF2-40B4-BE49-F238E27FC236}">
              <a16:creationId xmlns:a16="http://schemas.microsoft.com/office/drawing/2014/main" id="{00000000-0008-0000-0200-00001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1" name="Line 1144">
          <a:extLst>
            <a:ext uri="{FF2B5EF4-FFF2-40B4-BE49-F238E27FC236}">
              <a16:creationId xmlns:a16="http://schemas.microsoft.com/office/drawing/2014/main" id="{00000000-0008-0000-0200-00001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2" name="Line 1145">
          <a:extLst>
            <a:ext uri="{FF2B5EF4-FFF2-40B4-BE49-F238E27FC236}">
              <a16:creationId xmlns:a16="http://schemas.microsoft.com/office/drawing/2014/main" id="{00000000-0008-0000-0200-00001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3" name="Line 1146">
          <a:extLst>
            <a:ext uri="{FF2B5EF4-FFF2-40B4-BE49-F238E27FC236}">
              <a16:creationId xmlns:a16="http://schemas.microsoft.com/office/drawing/2014/main" id="{00000000-0008-0000-0200-00001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4" name="Line 1147">
          <a:extLst>
            <a:ext uri="{FF2B5EF4-FFF2-40B4-BE49-F238E27FC236}">
              <a16:creationId xmlns:a16="http://schemas.microsoft.com/office/drawing/2014/main" id="{00000000-0008-0000-0200-00001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5" name="Line 1148">
          <a:extLst>
            <a:ext uri="{FF2B5EF4-FFF2-40B4-BE49-F238E27FC236}">
              <a16:creationId xmlns:a16="http://schemas.microsoft.com/office/drawing/2014/main" id="{00000000-0008-0000-0200-00001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6" name="Line 1149">
          <a:extLst>
            <a:ext uri="{FF2B5EF4-FFF2-40B4-BE49-F238E27FC236}">
              <a16:creationId xmlns:a16="http://schemas.microsoft.com/office/drawing/2014/main" id="{00000000-0008-0000-0200-00001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7" name="Line 1150">
          <a:extLst>
            <a:ext uri="{FF2B5EF4-FFF2-40B4-BE49-F238E27FC236}">
              <a16:creationId xmlns:a16="http://schemas.microsoft.com/office/drawing/2014/main" id="{00000000-0008-0000-0200-00001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8" name="Line 1151">
          <a:extLst>
            <a:ext uri="{FF2B5EF4-FFF2-40B4-BE49-F238E27FC236}">
              <a16:creationId xmlns:a16="http://schemas.microsoft.com/office/drawing/2014/main" id="{00000000-0008-0000-0200-00001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099" name="Line 1152">
          <a:extLst>
            <a:ext uri="{FF2B5EF4-FFF2-40B4-BE49-F238E27FC236}">
              <a16:creationId xmlns:a16="http://schemas.microsoft.com/office/drawing/2014/main" id="{00000000-0008-0000-0200-00001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0" name="Line 1153">
          <a:extLst>
            <a:ext uri="{FF2B5EF4-FFF2-40B4-BE49-F238E27FC236}">
              <a16:creationId xmlns:a16="http://schemas.microsoft.com/office/drawing/2014/main" id="{00000000-0008-0000-0200-00001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1" name="Line 1154">
          <a:extLst>
            <a:ext uri="{FF2B5EF4-FFF2-40B4-BE49-F238E27FC236}">
              <a16:creationId xmlns:a16="http://schemas.microsoft.com/office/drawing/2014/main" id="{00000000-0008-0000-0200-00001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2" name="Line 1155">
          <a:extLst>
            <a:ext uri="{FF2B5EF4-FFF2-40B4-BE49-F238E27FC236}">
              <a16:creationId xmlns:a16="http://schemas.microsoft.com/office/drawing/2014/main" id="{00000000-0008-0000-0200-00001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3" name="Line 1156">
          <a:extLst>
            <a:ext uri="{FF2B5EF4-FFF2-40B4-BE49-F238E27FC236}">
              <a16:creationId xmlns:a16="http://schemas.microsoft.com/office/drawing/2014/main" id="{00000000-0008-0000-0200-00001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4" name="Line 1157">
          <a:extLst>
            <a:ext uri="{FF2B5EF4-FFF2-40B4-BE49-F238E27FC236}">
              <a16:creationId xmlns:a16="http://schemas.microsoft.com/office/drawing/2014/main" id="{00000000-0008-0000-0200-00002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5" name="Line 1158">
          <a:extLst>
            <a:ext uri="{FF2B5EF4-FFF2-40B4-BE49-F238E27FC236}">
              <a16:creationId xmlns:a16="http://schemas.microsoft.com/office/drawing/2014/main" id="{00000000-0008-0000-0200-00002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6" name="Line 1159">
          <a:extLst>
            <a:ext uri="{FF2B5EF4-FFF2-40B4-BE49-F238E27FC236}">
              <a16:creationId xmlns:a16="http://schemas.microsoft.com/office/drawing/2014/main" id="{00000000-0008-0000-0200-00002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7" name="Line 1160">
          <a:extLst>
            <a:ext uri="{FF2B5EF4-FFF2-40B4-BE49-F238E27FC236}">
              <a16:creationId xmlns:a16="http://schemas.microsoft.com/office/drawing/2014/main" id="{00000000-0008-0000-0200-00002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8" name="Line 1161">
          <a:extLst>
            <a:ext uri="{FF2B5EF4-FFF2-40B4-BE49-F238E27FC236}">
              <a16:creationId xmlns:a16="http://schemas.microsoft.com/office/drawing/2014/main" id="{00000000-0008-0000-0200-00002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09" name="Line 1162">
          <a:extLst>
            <a:ext uri="{FF2B5EF4-FFF2-40B4-BE49-F238E27FC236}">
              <a16:creationId xmlns:a16="http://schemas.microsoft.com/office/drawing/2014/main" id="{00000000-0008-0000-0200-00002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0" name="Line 1163">
          <a:extLst>
            <a:ext uri="{FF2B5EF4-FFF2-40B4-BE49-F238E27FC236}">
              <a16:creationId xmlns:a16="http://schemas.microsoft.com/office/drawing/2014/main" id="{00000000-0008-0000-0200-00002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1" name="Line 1164">
          <a:extLst>
            <a:ext uri="{FF2B5EF4-FFF2-40B4-BE49-F238E27FC236}">
              <a16:creationId xmlns:a16="http://schemas.microsoft.com/office/drawing/2014/main" id="{00000000-0008-0000-0200-00002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2" name="Line 1165">
          <a:extLst>
            <a:ext uri="{FF2B5EF4-FFF2-40B4-BE49-F238E27FC236}">
              <a16:creationId xmlns:a16="http://schemas.microsoft.com/office/drawing/2014/main" id="{00000000-0008-0000-0200-00002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3" name="Line 1166">
          <a:extLst>
            <a:ext uri="{FF2B5EF4-FFF2-40B4-BE49-F238E27FC236}">
              <a16:creationId xmlns:a16="http://schemas.microsoft.com/office/drawing/2014/main" id="{00000000-0008-0000-0200-00002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4" name="Line 1167">
          <a:extLst>
            <a:ext uri="{FF2B5EF4-FFF2-40B4-BE49-F238E27FC236}">
              <a16:creationId xmlns:a16="http://schemas.microsoft.com/office/drawing/2014/main" id="{00000000-0008-0000-0200-00002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5" name="Line 1168">
          <a:extLst>
            <a:ext uri="{FF2B5EF4-FFF2-40B4-BE49-F238E27FC236}">
              <a16:creationId xmlns:a16="http://schemas.microsoft.com/office/drawing/2014/main" id="{00000000-0008-0000-0200-00002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6" name="Line 1169">
          <a:extLst>
            <a:ext uri="{FF2B5EF4-FFF2-40B4-BE49-F238E27FC236}">
              <a16:creationId xmlns:a16="http://schemas.microsoft.com/office/drawing/2014/main" id="{00000000-0008-0000-0200-00002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7" name="Line 1170">
          <a:extLst>
            <a:ext uri="{FF2B5EF4-FFF2-40B4-BE49-F238E27FC236}">
              <a16:creationId xmlns:a16="http://schemas.microsoft.com/office/drawing/2014/main" id="{00000000-0008-0000-0200-00002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8" name="Line 1171">
          <a:extLst>
            <a:ext uri="{FF2B5EF4-FFF2-40B4-BE49-F238E27FC236}">
              <a16:creationId xmlns:a16="http://schemas.microsoft.com/office/drawing/2014/main" id="{00000000-0008-0000-0200-00002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19" name="Line 1172">
          <a:extLst>
            <a:ext uri="{FF2B5EF4-FFF2-40B4-BE49-F238E27FC236}">
              <a16:creationId xmlns:a16="http://schemas.microsoft.com/office/drawing/2014/main" id="{00000000-0008-0000-0200-00002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0" name="Line 1173">
          <a:extLst>
            <a:ext uri="{FF2B5EF4-FFF2-40B4-BE49-F238E27FC236}">
              <a16:creationId xmlns:a16="http://schemas.microsoft.com/office/drawing/2014/main" id="{00000000-0008-0000-0200-00003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1" name="Line 1174">
          <a:extLst>
            <a:ext uri="{FF2B5EF4-FFF2-40B4-BE49-F238E27FC236}">
              <a16:creationId xmlns:a16="http://schemas.microsoft.com/office/drawing/2014/main" id="{00000000-0008-0000-0200-00003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2" name="Line 1175">
          <a:extLst>
            <a:ext uri="{FF2B5EF4-FFF2-40B4-BE49-F238E27FC236}">
              <a16:creationId xmlns:a16="http://schemas.microsoft.com/office/drawing/2014/main" id="{00000000-0008-0000-0200-00003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3" name="Line 1176">
          <a:extLst>
            <a:ext uri="{FF2B5EF4-FFF2-40B4-BE49-F238E27FC236}">
              <a16:creationId xmlns:a16="http://schemas.microsoft.com/office/drawing/2014/main" id="{00000000-0008-0000-0200-00003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4" name="Line 1177">
          <a:extLst>
            <a:ext uri="{FF2B5EF4-FFF2-40B4-BE49-F238E27FC236}">
              <a16:creationId xmlns:a16="http://schemas.microsoft.com/office/drawing/2014/main" id="{00000000-0008-0000-0200-00003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5" name="Line 1178">
          <a:extLst>
            <a:ext uri="{FF2B5EF4-FFF2-40B4-BE49-F238E27FC236}">
              <a16:creationId xmlns:a16="http://schemas.microsoft.com/office/drawing/2014/main" id="{00000000-0008-0000-0200-00003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6" name="Line 1179">
          <a:extLst>
            <a:ext uri="{FF2B5EF4-FFF2-40B4-BE49-F238E27FC236}">
              <a16:creationId xmlns:a16="http://schemas.microsoft.com/office/drawing/2014/main" id="{00000000-0008-0000-0200-00003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7" name="Line 1180">
          <a:extLst>
            <a:ext uri="{FF2B5EF4-FFF2-40B4-BE49-F238E27FC236}">
              <a16:creationId xmlns:a16="http://schemas.microsoft.com/office/drawing/2014/main" id="{00000000-0008-0000-0200-00003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8" name="Line 1181">
          <a:extLst>
            <a:ext uri="{FF2B5EF4-FFF2-40B4-BE49-F238E27FC236}">
              <a16:creationId xmlns:a16="http://schemas.microsoft.com/office/drawing/2014/main" id="{00000000-0008-0000-0200-00003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29" name="Line 1182">
          <a:extLst>
            <a:ext uri="{FF2B5EF4-FFF2-40B4-BE49-F238E27FC236}">
              <a16:creationId xmlns:a16="http://schemas.microsoft.com/office/drawing/2014/main" id="{00000000-0008-0000-0200-00003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0" name="Line 1183">
          <a:extLst>
            <a:ext uri="{FF2B5EF4-FFF2-40B4-BE49-F238E27FC236}">
              <a16:creationId xmlns:a16="http://schemas.microsoft.com/office/drawing/2014/main" id="{00000000-0008-0000-0200-00003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1" name="Line 1184">
          <a:extLst>
            <a:ext uri="{FF2B5EF4-FFF2-40B4-BE49-F238E27FC236}">
              <a16:creationId xmlns:a16="http://schemas.microsoft.com/office/drawing/2014/main" id="{00000000-0008-0000-0200-00003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2" name="Line 1185">
          <a:extLst>
            <a:ext uri="{FF2B5EF4-FFF2-40B4-BE49-F238E27FC236}">
              <a16:creationId xmlns:a16="http://schemas.microsoft.com/office/drawing/2014/main" id="{00000000-0008-0000-0200-00003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3" name="Line 1186">
          <a:extLst>
            <a:ext uri="{FF2B5EF4-FFF2-40B4-BE49-F238E27FC236}">
              <a16:creationId xmlns:a16="http://schemas.microsoft.com/office/drawing/2014/main" id="{00000000-0008-0000-0200-00003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4" name="Line 1187">
          <a:extLst>
            <a:ext uri="{FF2B5EF4-FFF2-40B4-BE49-F238E27FC236}">
              <a16:creationId xmlns:a16="http://schemas.microsoft.com/office/drawing/2014/main" id="{00000000-0008-0000-0200-00003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5" name="Line 1188">
          <a:extLst>
            <a:ext uri="{FF2B5EF4-FFF2-40B4-BE49-F238E27FC236}">
              <a16:creationId xmlns:a16="http://schemas.microsoft.com/office/drawing/2014/main" id="{00000000-0008-0000-0200-00003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6" name="Line 1189">
          <a:extLst>
            <a:ext uri="{FF2B5EF4-FFF2-40B4-BE49-F238E27FC236}">
              <a16:creationId xmlns:a16="http://schemas.microsoft.com/office/drawing/2014/main" id="{00000000-0008-0000-0200-00004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7" name="Line 1190">
          <a:extLst>
            <a:ext uri="{FF2B5EF4-FFF2-40B4-BE49-F238E27FC236}">
              <a16:creationId xmlns:a16="http://schemas.microsoft.com/office/drawing/2014/main" id="{00000000-0008-0000-0200-00004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8" name="Line 1191">
          <a:extLst>
            <a:ext uri="{FF2B5EF4-FFF2-40B4-BE49-F238E27FC236}">
              <a16:creationId xmlns:a16="http://schemas.microsoft.com/office/drawing/2014/main" id="{00000000-0008-0000-0200-00004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39" name="Line 1192">
          <a:extLst>
            <a:ext uri="{FF2B5EF4-FFF2-40B4-BE49-F238E27FC236}">
              <a16:creationId xmlns:a16="http://schemas.microsoft.com/office/drawing/2014/main" id="{00000000-0008-0000-0200-00004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0" name="Line 1193">
          <a:extLst>
            <a:ext uri="{FF2B5EF4-FFF2-40B4-BE49-F238E27FC236}">
              <a16:creationId xmlns:a16="http://schemas.microsoft.com/office/drawing/2014/main" id="{00000000-0008-0000-0200-00004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1" name="Line 1194">
          <a:extLst>
            <a:ext uri="{FF2B5EF4-FFF2-40B4-BE49-F238E27FC236}">
              <a16:creationId xmlns:a16="http://schemas.microsoft.com/office/drawing/2014/main" id="{00000000-0008-0000-0200-00004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2" name="Line 1195">
          <a:extLst>
            <a:ext uri="{FF2B5EF4-FFF2-40B4-BE49-F238E27FC236}">
              <a16:creationId xmlns:a16="http://schemas.microsoft.com/office/drawing/2014/main" id="{00000000-0008-0000-0200-00004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3" name="Line 1196">
          <a:extLst>
            <a:ext uri="{FF2B5EF4-FFF2-40B4-BE49-F238E27FC236}">
              <a16:creationId xmlns:a16="http://schemas.microsoft.com/office/drawing/2014/main" id="{00000000-0008-0000-0200-00004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4" name="Line 1197">
          <a:extLst>
            <a:ext uri="{FF2B5EF4-FFF2-40B4-BE49-F238E27FC236}">
              <a16:creationId xmlns:a16="http://schemas.microsoft.com/office/drawing/2014/main" id="{00000000-0008-0000-0200-00004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5" name="Line 1198">
          <a:extLst>
            <a:ext uri="{FF2B5EF4-FFF2-40B4-BE49-F238E27FC236}">
              <a16:creationId xmlns:a16="http://schemas.microsoft.com/office/drawing/2014/main" id="{00000000-0008-0000-0200-00004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6" name="Line 1199">
          <a:extLst>
            <a:ext uri="{FF2B5EF4-FFF2-40B4-BE49-F238E27FC236}">
              <a16:creationId xmlns:a16="http://schemas.microsoft.com/office/drawing/2014/main" id="{00000000-0008-0000-0200-00004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7" name="Line 1200">
          <a:extLst>
            <a:ext uri="{FF2B5EF4-FFF2-40B4-BE49-F238E27FC236}">
              <a16:creationId xmlns:a16="http://schemas.microsoft.com/office/drawing/2014/main" id="{00000000-0008-0000-0200-00004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8" name="Line 1201">
          <a:extLst>
            <a:ext uri="{FF2B5EF4-FFF2-40B4-BE49-F238E27FC236}">
              <a16:creationId xmlns:a16="http://schemas.microsoft.com/office/drawing/2014/main" id="{00000000-0008-0000-0200-00004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49" name="Line 1202">
          <a:extLst>
            <a:ext uri="{FF2B5EF4-FFF2-40B4-BE49-F238E27FC236}">
              <a16:creationId xmlns:a16="http://schemas.microsoft.com/office/drawing/2014/main" id="{00000000-0008-0000-0200-00004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0" name="Line 1203">
          <a:extLst>
            <a:ext uri="{FF2B5EF4-FFF2-40B4-BE49-F238E27FC236}">
              <a16:creationId xmlns:a16="http://schemas.microsoft.com/office/drawing/2014/main" id="{00000000-0008-0000-0200-00004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1" name="Line 1204">
          <a:extLst>
            <a:ext uri="{FF2B5EF4-FFF2-40B4-BE49-F238E27FC236}">
              <a16:creationId xmlns:a16="http://schemas.microsoft.com/office/drawing/2014/main" id="{00000000-0008-0000-0200-00004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2" name="Line 1205">
          <a:extLst>
            <a:ext uri="{FF2B5EF4-FFF2-40B4-BE49-F238E27FC236}">
              <a16:creationId xmlns:a16="http://schemas.microsoft.com/office/drawing/2014/main" id="{00000000-0008-0000-0200-00005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3" name="Line 1206">
          <a:extLst>
            <a:ext uri="{FF2B5EF4-FFF2-40B4-BE49-F238E27FC236}">
              <a16:creationId xmlns:a16="http://schemas.microsoft.com/office/drawing/2014/main" id="{00000000-0008-0000-0200-00005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4" name="Line 1207">
          <a:extLst>
            <a:ext uri="{FF2B5EF4-FFF2-40B4-BE49-F238E27FC236}">
              <a16:creationId xmlns:a16="http://schemas.microsoft.com/office/drawing/2014/main" id="{00000000-0008-0000-0200-00005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5" name="Line 1208">
          <a:extLst>
            <a:ext uri="{FF2B5EF4-FFF2-40B4-BE49-F238E27FC236}">
              <a16:creationId xmlns:a16="http://schemas.microsoft.com/office/drawing/2014/main" id="{00000000-0008-0000-0200-00005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6" name="Line 1209">
          <a:extLst>
            <a:ext uri="{FF2B5EF4-FFF2-40B4-BE49-F238E27FC236}">
              <a16:creationId xmlns:a16="http://schemas.microsoft.com/office/drawing/2014/main" id="{00000000-0008-0000-0200-00005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7" name="Line 1210">
          <a:extLst>
            <a:ext uri="{FF2B5EF4-FFF2-40B4-BE49-F238E27FC236}">
              <a16:creationId xmlns:a16="http://schemas.microsoft.com/office/drawing/2014/main" id="{00000000-0008-0000-0200-00005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8" name="Line 1211">
          <a:extLst>
            <a:ext uri="{FF2B5EF4-FFF2-40B4-BE49-F238E27FC236}">
              <a16:creationId xmlns:a16="http://schemas.microsoft.com/office/drawing/2014/main" id="{00000000-0008-0000-0200-00005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59" name="Line 1212">
          <a:extLst>
            <a:ext uri="{FF2B5EF4-FFF2-40B4-BE49-F238E27FC236}">
              <a16:creationId xmlns:a16="http://schemas.microsoft.com/office/drawing/2014/main" id="{00000000-0008-0000-0200-00005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0" name="Line 1213">
          <a:extLst>
            <a:ext uri="{FF2B5EF4-FFF2-40B4-BE49-F238E27FC236}">
              <a16:creationId xmlns:a16="http://schemas.microsoft.com/office/drawing/2014/main" id="{00000000-0008-0000-0200-00005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1" name="Line 1214">
          <a:extLst>
            <a:ext uri="{FF2B5EF4-FFF2-40B4-BE49-F238E27FC236}">
              <a16:creationId xmlns:a16="http://schemas.microsoft.com/office/drawing/2014/main" id="{00000000-0008-0000-0200-00005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2" name="Line 1215">
          <a:extLst>
            <a:ext uri="{FF2B5EF4-FFF2-40B4-BE49-F238E27FC236}">
              <a16:creationId xmlns:a16="http://schemas.microsoft.com/office/drawing/2014/main" id="{00000000-0008-0000-0200-00005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3" name="Line 1216">
          <a:extLst>
            <a:ext uri="{FF2B5EF4-FFF2-40B4-BE49-F238E27FC236}">
              <a16:creationId xmlns:a16="http://schemas.microsoft.com/office/drawing/2014/main" id="{00000000-0008-0000-0200-00005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4" name="Line 1217">
          <a:extLst>
            <a:ext uri="{FF2B5EF4-FFF2-40B4-BE49-F238E27FC236}">
              <a16:creationId xmlns:a16="http://schemas.microsoft.com/office/drawing/2014/main" id="{00000000-0008-0000-0200-00005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5" name="Line 1218">
          <a:extLst>
            <a:ext uri="{FF2B5EF4-FFF2-40B4-BE49-F238E27FC236}">
              <a16:creationId xmlns:a16="http://schemas.microsoft.com/office/drawing/2014/main" id="{00000000-0008-0000-0200-00005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6" name="Line 1219">
          <a:extLst>
            <a:ext uri="{FF2B5EF4-FFF2-40B4-BE49-F238E27FC236}">
              <a16:creationId xmlns:a16="http://schemas.microsoft.com/office/drawing/2014/main" id="{00000000-0008-0000-0200-00005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7" name="Line 1220">
          <a:extLst>
            <a:ext uri="{FF2B5EF4-FFF2-40B4-BE49-F238E27FC236}">
              <a16:creationId xmlns:a16="http://schemas.microsoft.com/office/drawing/2014/main" id="{00000000-0008-0000-0200-00005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8" name="Line 1221">
          <a:extLst>
            <a:ext uri="{FF2B5EF4-FFF2-40B4-BE49-F238E27FC236}">
              <a16:creationId xmlns:a16="http://schemas.microsoft.com/office/drawing/2014/main" id="{00000000-0008-0000-0200-00006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69" name="Line 1222">
          <a:extLst>
            <a:ext uri="{FF2B5EF4-FFF2-40B4-BE49-F238E27FC236}">
              <a16:creationId xmlns:a16="http://schemas.microsoft.com/office/drawing/2014/main" id="{00000000-0008-0000-0200-00006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0" name="Line 1223">
          <a:extLst>
            <a:ext uri="{FF2B5EF4-FFF2-40B4-BE49-F238E27FC236}">
              <a16:creationId xmlns:a16="http://schemas.microsoft.com/office/drawing/2014/main" id="{00000000-0008-0000-0200-00006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1" name="Line 1224">
          <a:extLst>
            <a:ext uri="{FF2B5EF4-FFF2-40B4-BE49-F238E27FC236}">
              <a16:creationId xmlns:a16="http://schemas.microsoft.com/office/drawing/2014/main" id="{00000000-0008-0000-0200-00006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2" name="Line 1225">
          <a:extLst>
            <a:ext uri="{FF2B5EF4-FFF2-40B4-BE49-F238E27FC236}">
              <a16:creationId xmlns:a16="http://schemas.microsoft.com/office/drawing/2014/main" id="{00000000-0008-0000-0200-00006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3" name="Line 1226">
          <a:extLst>
            <a:ext uri="{FF2B5EF4-FFF2-40B4-BE49-F238E27FC236}">
              <a16:creationId xmlns:a16="http://schemas.microsoft.com/office/drawing/2014/main" id="{00000000-0008-0000-0200-00006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4" name="Line 1227">
          <a:extLst>
            <a:ext uri="{FF2B5EF4-FFF2-40B4-BE49-F238E27FC236}">
              <a16:creationId xmlns:a16="http://schemas.microsoft.com/office/drawing/2014/main" id="{00000000-0008-0000-0200-00006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5" name="Line 1228">
          <a:extLst>
            <a:ext uri="{FF2B5EF4-FFF2-40B4-BE49-F238E27FC236}">
              <a16:creationId xmlns:a16="http://schemas.microsoft.com/office/drawing/2014/main" id="{00000000-0008-0000-0200-00006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6" name="Line 1229">
          <a:extLst>
            <a:ext uri="{FF2B5EF4-FFF2-40B4-BE49-F238E27FC236}">
              <a16:creationId xmlns:a16="http://schemas.microsoft.com/office/drawing/2014/main" id="{00000000-0008-0000-0200-00006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7" name="Line 1230">
          <a:extLst>
            <a:ext uri="{FF2B5EF4-FFF2-40B4-BE49-F238E27FC236}">
              <a16:creationId xmlns:a16="http://schemas.microsoft.com/office/drawing/2014/main" id="{00000000-0008-0000-0200-00006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8" name="Line 1231">
          <a:extLst>
            <a:ext uri="{FF2B5EF4-FFF2-40B4-BE49-F238E27FC236}">
              <a16:creationId xmlns:a16="http://schemas.microsoft.com/office/drawing/2014/main" id="{00000000-0008-0000-0200-00006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79" name="Line 1232">
          <a:extLst>
            <a:ext uri="{FF2B5EF4-FFF2-40B4-BE49-F238E27FC236}">
              <a16:creationId xmlns:a16="http://schemas.microsoft.com/office/drawing/2014/main" id="{00000000-0008-0000-0200-00006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0" name="Line 1233">
          <a:extLst>
            <a:ext uri="{FF2B5EF4-FFF2-40B4-BE49-F238E27FC236}">
              <a16:creationId xmlns:a16="http://schemas.microsoft.com/office/drawing/2014/main" id="{00000000-0008-0000-0200-00006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1" name="Line 1234">
          <a:extLst>
            <a:ext uri="{FF2B5EF4-FFF2-40B4-BE49-F238E27FC236}">
              <a16:creationId xmlns:a16="http://schemas.microsoft.com/office/drawing/2014/main" id="{00000000-0008-0000-0200-00006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2" name="Line 1235">
          <a:extLst>
            <a:ext uri="{FF2B5EF4-FFF2-40B4-BE49-F238E27FC236}">
              <a16:creationId xmlns:a16="http://schemas.microsoft.com/office/drawing/2014/main" id="{00000000-0008-0000-0200-00006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3" name="Line 1236">
          <a:extLst>
            <a:ext uri="{FF2B5EF4-FFF2-40B4-BE49-F238E27FC236}">
              <a16:creationId xmlns:a16="http://schemas.microsoft.com/office/drawing/2014/main" id="{00000000-0008-0000-0200-00006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4" name="Line 1237">
          <a:extLst>
            <a:ext uri="{FF2B5EF4-FFF2-40B4-BE49-F238E27FC236}">
              <a16:creationId xmlns:a16="http://schemas.microsoft.com/office/drawing/2014/main" id="{00000000-0008-0000-0200-00007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5" name="Line 1238">
          <a:extLst>
            <a:ext uri="{FF2B5EF4-FFF2-40B4-BE49-F238E27FC236}">
              <a16:creationId xmlns:a16="http://schemas.microsoft.com/office/drawing/2014/main" id="{00000000-0008-0000-0200-00007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6" name="Line 1239">
          <a:extLst>
            <a:ext uri="{FF2B5EF4-FFF2-40B4-BE49-F238E27FC236}">
              <a16:creationId xmlns:a16="http://schemas.microsoft.com/office/drawing/2014/main" id="{00000000-0008-0000-0200-00007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7" name="Line 1240">
          <a:extLst>
            <a:ext uri="{FF2B5EF4-FFF2-40B4-BE49-F238E27FC236}">
              <a16:creationId xmlns:a16="http://schemas.microsoft.com/office/drawing/2014/main" id="{00000000-0008-0000-0200-00007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8" name="Line 1241">
          <a:extLst>
            <a:ext uri="{FF2B5EF4-FFF2-40B4-BE49-F238E27FC236}">
              <a16:creationId xmlns:a16="http://schemas.microsoft.com/office/drawing/2014/main" id="{00000000-0008-0000-0200-00007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89" name="Line 1242">
          <a:extLst>
            <a:ext uri="{FF2B5EF4-FFF2-40B4-BE49-F238E27FC236}">
              <a16:creationId xmlns:a16="http://schemas.microsoft.com/office/drawing/2014/main" id="{00000000-0008-0000-0200-00007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0" name="Line 1243">
          <a:extLst>
            <a:ext uri="{FF2B5EF4-FFF2-40B4-BE49-F238E27FC236}">
              <a16:creationId xmlns:a16="http://schemas.microsoft.com/office/drawing/2014/main" id="{00000000-0008-0000-0200-00007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1" name="Line 1244">
          <a:extLst>
            <a:ext uri="{FF2B5EF4-FFF2-40B4-BE49-F238E27FC236}">
              <a16:creationId xmlns:a16="http://schemas.microsoft.com/office/drawing/2014/main" id="{00000000-0008-0000-0200-00007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2" name="Line 1245">
          <a:extLst>
            <a:ext uri="{FF2B5EF4-FFF2-40B4-BE49-F238E27FC236}">
              <a16:creationId xmlns:a16="http://schemas.microsoft.com/office/drawing/2014/main" id="{00000000-0008-0000-0200-00007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3" name="Line 1246">
          <a:extLst>
            <a:ext uri="{FF2B5EF4-FFF2-40B4-BE49-F238E27FC236}">
              <a16:creationId xmlns:a16="http://schemas.microsoft.com/office/drawing/2014/main" id="{00000000-0008-0000-0200-00007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4" name="Line 1247">
          <a:extLst>
            <a:ext uri="{FF2B5EF4-FFF2-40B4-BE49-F238E27FC236}">
              <a16:creationId xmlns:a16="http://schemas.microsoft.com/office/drawing/2014/main" id="{00000000-0008-0000-0200-00007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5" name="Line 1248">
          <a:extLst>
            <a:ext uri="{FF2B5EF4-FFF2-40B4-BE49-F238E27FC236}">
              <a16:creationId xmlns:a16="http://schemas.microsoft.com/office/drawing/2014/main" id="{00000000-0008-0000-0200-00007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6" name="Line 1249">
          <a:extLst>
            <a:ext uri="{FF2B5EF4-FFF2-40B4-BE49-F238E27FC236}">
              <a16:creationId xmlns:a16="http://schemas.microsoft.com/office/drawing/2014/main" id="{00000000-0008-0000-0200-00007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7" name="Line 1250">
          <a:extLst>
            <a:ext uri="{FF2B5EF4-FFF2-40B4-BE49-F238E27FC236}">
              <a16:creationId xmlns:a16="http://schemas.microsoft.com/office/drawing/2014/main" id="{00000000-0008-0000-0200-00007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8" name="Line 1251">
          <a:extLst>
            <a:ext uri="{FF2B5EF4-FFF2-40B4-BE49-F238E27FC236}">
              <a16:creationId xmlns:a16="http://schemas.microsoft.com/office/drawing/2014/main" id="{00000000-0008-0000-0200-00007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199" name="Line 1252">
          <a:extLst>
            <a:ext uri="{FF2B5EF4-FFF2-40B4-BE49-F238E27FC236}">
              <a16:creationId xmlns:a16="http://schemas.microsoft.com/office/drawing/2014/main" id="{00000000-0008-0000-0200-00007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0" name="Line 1253">
          <a:extLst>
            <a:ext uri="{FF2B5EF4-FFF2-40B4-BE49-F238E27FC236}">
              <a16:creationId xmlns:a16="http://schemas.microsoft.com/office/drawing/2014/main" id="{00000000-0008-0000-0200-00008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1" name="Line 1254">
          <a:extLst>
            <a:ext uri="{FF2B5EF4-FFF2-40B4-BE49-F238E27FC236}">
              <a16:creationId xmlns:a16="http://schemas.microsoft.com/office/drawing/2014/main" id="{00000000-0008-0000-0200-00008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2" name="Line 1255">
          <a:extLst>
            <a:ext uri="{FF2B5EF4-FFF2-40B4-BE49-F238E27FC236}">
              <a16:creationId xmlns:a16="http://schemas.microsoft.com/office/drawing/2014/main" id="{00000000-0008-0000-0200-00008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3" name="Line 1256">
          <a:extLst>
            <a:ext uri="{FF2B5EF4-FFF2-40B4-BE49-F238E27FC236}">
              <a16:creationId xmlns:a16="http://schemas.microsoft.com/office/drawing/2014/main" id="{00000000-0008-0000-0200-00008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4" name="Line 1257">
          <a:extLst>
            <a:ext uri="{FF2B5EF4-FFF2-40B4-BE49-F238E27FC236}">
              <a16:creationId xmlns:a16="http://schemas.microsoft.com/office/drawing/2014/main" id="{00000000-0008-0000-0200-00008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5" name="Line 1258">
          <a:extLst>
            <a:ext uri="{FF2B5EF4-FFF2-40B4-BE49-F238E27FC236}">
              <a16:creationId xmlns:a16="http://schemas.microsoft.com/office/drawing/2014/main" id="{00000000-0008-0000-0200-00008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6" name="Line 1259">
          <a:extLst>
            <a:ext uri="{FF2B5EF4-FFF2-40B4-BE49-F238E27FC236}">
              <a16:creationId xmlns:a16="http://schemas.microsoft.com/office/drawing/2014/main" id="{00000000-0008-0000-0200-00008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7" name="Line 1260">
          <a:extLst>
            <a:ext uri="{FF2B5EF4-FFF2-40B4-BE49-F238E27FC236}">
              <a16:creationId xmlns:a16="http://schemas.microsoft.com/office/drawing/2014/main" id="{00000000-0008-0000-0200-00008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8" name="Line 1261">
          <a:extLst>
            <a:ext uri="{FF2B5EF4-FFF2-40B4-BE49-F238E27FC236}">
              <a16:creationId xmlns:a16="http://schemas.microsoft.com/office/drawing/2014/main" id="{00000000-0008-0000-0200-00008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09" name="Line 1262">
          <a:extLst>
            <a:ext uri="{FF2B5EF4-FFF2-40B4-BE49-F238E27FC236}">
              <a16:creationId xmlns:a16="http://schemas.microsoft.com/office/drawing/2014/main" id="{00000000-0008-0000-0200-00008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0" name="Line 1263">
          <a:extLst>
            <a:ext uri="{FF2B5EF4-FFF2-40B4-BE49-F238E27FC236}">
              <a16:creationId xmlns:a16="http://schemas.microsoft.com/office/drawing/2014/main" id="{00000000-0008-0000-0200-00008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1" name="Line 1264">
          <a:extLst>
            <a:ext uri="{FF2B5EF4-FFF2-40B4-BE49-F238E27FC236}">
              <a16:creationId xmlns:a16="http://schemas.microsoft.com/office/drawing/2014/main" id="{00000000-0008-0000-0200-00008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2" name="Line 1265">
          <a:extLst>
            <a:ext uri="{FF2B5EF4-FFF2-40B4-BE49-F238E27FC236}">
              <a16:creationId xmlns:a16="http://schemas.microsoft.com/office/drawing/2014/main" id="{00000000-0008-0000-0200-00008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3" name="Line 1266">
          <a:extLst>
            <a:ext uri="{FF2B5EF4-FFF2-40B4-BE49-F238E27FC236}">
              <a16:creationId xmlns:a16="http://schemas.microsoft.com/office/drawing/2014/main" id="{00000000-0008-0000-0200-00008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4" name="Line 1267">
          <a:extLst>
            <a:ext uri="{FF2B5EF4-FFF2-40B4-BE49-F238E27FC236}">
              <a16:creationId xmlns:a16="http://schemas.microsoft.com/office/drawing/2014/main" id="{00000000-0008-0000-0200-00008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5" name="Line 1268">
          <a:extLst>
            <a:ext uri="{FF2B5EF4-FFF2-40B4-BE49-F238E27FC236}">
              <a16:creationId xmlns:a16="http://schemas.microsoft.com/office/drawing/2014/main" id="{00000000-0008-0000-0200-00008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6" name="Line 1269">
          <a:extLst>
            <a:ext uri="{FF2B5EF4-FFF2-40B4-BE49-F238E27FC236}">
              <a16:creationId xmlns:a16="http://schemas.microsoft.com/office/drawing/2014/main" id="{00000000-0008-0000-0200-00009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7" name="Line 1270">
          <a:extLst>
            <a:ext uri="{FF2B5EF4-FFF2-40B4-BE49-F238E27FC236}">
              <a16:creationId xmlns:a16="http://schemas.microsoft.com/office/drawing/2014/main" id="{00000000-0008-0000-0200-00009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8" name="Line 1271">
          <a:extLst>
            <a:ext uri="{FF2B5EF4-FFF2-40B4-BE49-F238E27FC236}">
              <a16:creationId xmlns:a16="http://schemas.microsoft.com/office/drawing/2014/main" id="{00000000-0008-0000-0200-00009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19" name="Line 1272">
          <a:extLst>
            <a:ext uri="{FF2B5EF4-FFF2-40B4-BE49-F238E27FC236}">
              <a16:creationId xmlns:a16="http://schemas.microsoft.com/office/drawing/2014/main" id="{00000000-0008-0000-0200-00009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0" name="Line 1273">
          <a:extLst>
            <a:ext uri="{FF2B5EF4-FFF2-40B4-BE49-F238E27FC236}">
              <a16:creationId xmlns:a16="http://schemas.microsoft.com/office/drawing/2014/main" id="{00000000-0008-0000-0200-00009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1" name="Line 1274">
          <a:extLst>
            <a:ext uri="{FF2B5EF4-FFF2-40B4-BE49-F238E27FC236}">
              <a16:creationId xmlns:a16="http://schemas.microsoft.com/office/drawing/2014/main" id="{00000000-0008-0000-0200-00009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2" name="Line 1275">
          <a:extLst>
            <a:ext uri="{FF2B5EF4-FFF2-40B4-BE49-F238E27FC236}">
              <a16:creationId xmlns:a16="http://schemas.microsoft.com/office/drawing/2014/main" id="{00000000-0008-0000-0200-00009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3" name="Line 1276">
          <a:extLst>
            <a:ext uri="{FF2B5EF4-FFF2-40B4-BE49-F238E27FC236}">
              <a16:creationId xmlns:a16="http://schemas.microsoft.com/office/drawing/2014/main" id="{00000000-0008-0000-0200-00009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4" name="Line 1277">
          <a:extLst>
            <a:ext uri="{FF2B5EF4-FFF2-40B4-BE49-F238E27FC236}">
              <a16:creationId xmlns:a16="http://schemas.microsoft.com/office/drawing/2014/main" id="{00000000-0008-0000-0200-00009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5" name="Line 1278">
          <a:extLst>
            <a:ext uri="{FF2B5EF4-FFF2-40B4-BE49-F238E27FC236}">
              <a16:creationId xmlns:a16="http://schemas.microsoft.com/office/drawing/2014/main" id="{00000000-0008-0000-0200-00009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6" name="Line 1279">
          <a:extLst>
            <a:ext uri="{FF2B5EF4-FFF2-40B4-BE49-F238E27FC236}">
              <a16:creationId xmlns:a16="http://schemas.microsoft.com/office/drawing/2014/main" id="{00000000-0008-0000-0200-00009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7" name="Line 1280">
          <a:extLst>
            <a:ext uri="{FF2B5EF4-FFF2-40B4-BE49-F238E27FC236}">
              <a16:creationId xmlns:a16="http://schemas.microsoft.com/office/drawing/2014/main" id="{00000000-0008-0000-0200-00009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8" name="Line 1281">
          <a:extLst>
            <a:ext uri="{FF2B5EF4-FFF2-40B4-BE49-F238E27FC236}">
              <a16:creationId xmlns:a16="http://schemas.microsoft.com/office/drawing/2014/main" id="{00000000-0008-0000-0200-00009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29" name="Line 1282">
          <a:extLst>
            <a:ext uri="{FF2B5EF4-FFF2-40B4-BE49-F238E27FC236}">
              <a16:creationId xmlns:a16="http://schemas.microsoft.com/office/drawing/2014/main" id="{00000000-0008-0000-0200-00009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0" name="Line 1283">
          <a:extLst>
            <a:ext uri="{FF2B5EF4-FFF2-40B4-BE49-F238E27FC236}">
              <a16:creationId xmlns:a16="http://schemas.microsoft.com/office/drawing/2014/main" id="{00000000-0008-0000-0200-00009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1" name="Line 1284">
          <a:extLst>
            <a:ext uri="{FF2B5EF4-FFF2-40B4-BE49-F238E27FC236}">
              <a16:creationId xmlns:a16="http://schemas.microsoft.com/office/drawing/2014/main" id="{00000000-0008-0000-0200-00009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2" name="Line 1285">
          <a:extLst>
            <a:ext uri="{FF2B5EF4-FFF2-40B4-BE49-F238E27FC236}">
              <a16:creationId xmlns:a16="http://schemas.microsoft.com/office/drawing/2014/main" id="{00000000-0008-0000-0200-0000A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3" name="Line 1286">
          <a:extLst>
            <a:ext uri="{FF2B5EF4-FFF2-40B4-BE49-F238E27FC236}">
              <a16:creationId xmlns:a16="http://schemas.microsoft.com/office/drawing/2014/main" id="{00000000-0008-0000-0200-0000A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4" name="Line 1287">
          <a:extLst>
            <a:ext uri="{FF2B5EF4-FFF2-40B4-BE49-F238E27FC236}">
              <a16:creationId xmlns:a16="http://schemas.microsoft.com/office/drawing/2014/main" id="{00000000-0008-0000-0200-0000A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5" name="Line 1288">
          <a:extLst>
            <a:ext uri="{FF2B5EF4-FFF2-40B4-BE49-F238E27FC236}">
              <a16:creationId xmlns:a16="http://schemas.microsoft.com/office/drawing/2014/main" id="{00000000-0008-0000-0200-0000A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6" name="Line 1289">
          <a:extLst>
            <a:ext uri="{FF2B5EF4-FFF2-40B4-BE49-F238E27FC236}">
              <a16:creationId xmlns:a16="http://schemas.microsoft.com/office/drawing/2014/main" id="{00000000-0008-0000-0200-0000A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7" name="Line 1290">
          <a:extLst>
            <a:ext uri="{FF2B5EF4-FFF2-40B4-BE49-F238E27FC236}">
              <a16:creationId xmlns:a16="http://schemas.microsoft.com/office/drawing/2014/main" id="{00000000-0008-0000-0200-0000A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8" name="Line 1291">
          <a:extLst>
            <a:ext uri="{FF2B5EF4-FFF2-40B4-BE49-F238E27FC236}">
              <a16:creationId xmlns:a16="http://schemas.microsoft.com/office/drawing/2014/main" id="{00000000-0008-0000-0200-0000A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39" name="Line 1292">
          <a:extLst>
            <a:ext uri="{FF2B5EF4-FFF2-40B4-BE49-F238E27FC236}">
              <a16:creationId xmlns:a16="http://schemas.microsoft.com/office/drawing/2014/main" id="{00000000-0008-0000-0200-0000A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0" name="Line 1293">
          <a:extLst>
            <a:ext uri="{FF2B5EF4-FFF2-40B4-BE49-F238E27FC236}">
              <a16:creationId xmlns:a16="http://schemas.microsoft.com/office/drawing/2014/main" id="{00000000-0008-0000-0200-0000A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1" name="Line 1294">
          <a:extLst>
            <a:ext uri="{FF2B5EF4-FFF2-40B4-BE49-F238E27FC236}">
              <a16:creationId xmlns:a16="http://schemas.microsoft.com/office/drawing/2014/main" id="{00000000-0008-0000-0200-0000A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2" name="Line 1295">
          <a:extLst>
            <a:ext uri="{FF2B5EF4-FFF2-40B4-BE49-F238E27FC236}">
              <a16:creationId xmlns:a16="http://schemas.microsoft.com/office/drawing/2014/main" id="{00000000-0008-0000-0200-0000A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3" name="Line 1296">
          <a:extLst>
            <a:ext uri="{FF2B5EF4-FFF2-40B4-BE49-F238E27FC236}">
              <a16:creationId xmlns:a16="http://schemas.microsoft.com/office/drawing/2014/main" id="{00000000-0008-0000-0200-0000A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4" name="Line 1297">
          <a:extLst>
            <a:ext uri="{FF2B5EF4-FFF2-40B4-BE49-F238E27FC236}">
              <a16:creationId xmlns:a16="http://schemas.microsoft.com/office/drawing/2014/main" id="{00000000-0008-0000-0200-0000A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5" name="Line 1298">
          <a:extLst>
            <a:ext uri="{FF2B5EF4-FFF2-40B4-BE49-F238E27FC236}">
              <a16:creationId xmlns:a16="http://schemas.microsoft.com/office/drawing/2014/main" id="{00000000-0008-0000-0200-0000A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6" name="Line 1299">
          <a:extLst>
            <a:ext uri="{FF2B5EF4-FFF2-40B4-BE49-F238E27FC236}">
              <a16:creationId xmlns:a16="http://schemas.microsoft.com/office/drawing/2014/main" id="{00000000-0008-0000-0200-0000A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7" name="Line 1300">
          <a:extLst>
            <a:ext uri="{FF2B5EF4-FFF2-40B4-BE49-F238E27FC236}">
              <a16:creationId xmlns:a16="http://schemas.microsoft.com/office/drawing/2014/main" id="{00000000-0008-0000-0200-0000A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8" name="Line 1301">
          <a:extLst>
            <a:ext uri="{FF2B5EF4-FFF2-40B4-BE49-F238E27FC236}">
              <a16:creationId xmlns:a16="http://schemas.microsoft.com/office/drawing/2014/main" id="{00000000-0008-0000-0200-0000B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49" name="Line 1302">
          <a:extLst>
            <a:ext uri="{FF2B5EF4-FFF2-40B4-BE49-F238E27FC236}">
              <a16:creationId xmlns:a16="http://schemas.microsoft.com/office/drawing/2014/main" id="{00000000-0008-0000-0200-0000B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0" name="Line 1303">
          <a:extLst>
            <a:ext uri="{FF2B5EF4-FFF2-40B4-BE49-F238E27FC236}">
              <a16:creationId xmlns:a16="http://schemas.microsoft.com/office/drawing/2014/main" id="{00000000-0008-0000-0200-0000B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1" name="Line 1304">
          <a:extLst>
            <a:ext uri="{FF2B5EF4-FFF2-40B4-BE49-F238E27FC236}">
              <a16:creationId xmlns:a16="http://schemas.microsoft.com/office/drawing/2014/main" id="{00000000-0008-0000-0200-0000B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2" name="Line 1305">
          <a:extLst>
            <a:ext uri="{FF2B5EF4-FFF2-40B4-BE49-F238E27FC236}">
              <a16:creationId xmlns:a16="http://schemas.microsoft.com/office/drawing/2014/main" id="{00000000-0008-0000-0200-0000B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3" name="Line 1306">
          <a:extLst>
            <a:ext uri="{FF2B5EF4-FFF2-40B4-BE49-F238E27FC236}">
              <a16:creationId xmlns:a16="http://schemas.microsoft.com/office/drawing/2014/main" id="{00000000-0008-0000-0200-0000B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4" name="Line 1307">
          <a:extLst>
            <a:ext uri="{FF2B5EF4-FFF2-40B4-BE49-F238E27FC236}">
              <a16:creationId xmlns:a16="http://schemas.microsoft.com/office/drawing/2014/main" id="{00000000-0008-0000-0200-0000B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5" name="Line 1308">
          <a:extLst>
            <a:ext uri="{FF2B5EF4-FFF2-40B4-BE49-F238E27FC236}">
              <a16:creationId xmlns:a16="http://schemas.microsoft.com/office/drawing/2014/main" id="{00000000-0008-0000-0200-0000B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6" name="Line 1309">
          <a:extLst>
            <a:ext uri="{FF2B5EF4-FFF2-40B4-BE49-F238E27FC236}">
              <a16:creationId xmlns:a16="http://schemas.microsoft.com/office/drawing/2014/main" id="{00000000-0008-0000-0200-0000B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7" name="Line 1310">
          <a:extLst>
            <a:ext uri="{FF2B5EF4-FFF2-40B4-BE49-F238E27FC236}">
              <a16:creationId xmlns:a16="http://schemas.microsoft.com/office/drawing/2014/main" id="{00000000-0008-0000-0200-0000B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8" name="Line 1311">
          <a:extLst>
            <a:ext uri="{FF2B5EF4-FFF2-40B4-BE49-F238E27FC236}">
              <a16:creationId xmlns:a16="http://schemas.microsoft.com/office/drawing/2014/main" id="{00000000-0008-0000-0200-0000B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59" name="Line 1312">
          <a:extLst>
            <a:ext uri="{FF2B5EF4-FFF2-40B4-BE49-F238E27FC236}">
              <a16:creationId xmlns:a16="http://schemas.microsoft.com/office/drawing/2014/main" id="{00000000-0008-0000-0200-0000B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0" name="Line 1313">
          <a:extLst>
            <a:ext uri="{FF2B5EF4-FFF2-40B4-BE49-F238E27FC236}">
              <a16:creationId xmlns:a16="http://schemas.microsoft.com/office/drawing/2014/main" id="{00000000-0008-0000-0200-0000B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1" name="Line 1314">
          <a:extLst>
            <a:ext uri="{FF2B5EF4-FFF2-40B4-BE49-F238E27FC236}">
              <a16:creationId xmlns:a16="http://schemas.microsoft.com/office/drawing/2014/main" id="{00000000-0008-0000-0200-0000B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2" name="Line 1315">
          <a:extLst>
            <a:ext uri="{FF2B5EF4-FFF2-40B4-BE49-F238E27FC236}">
              <a16:creationId xmlns:a16="http://schemas.microsoft.com/office/drawing/2014/main" id="{00000000-0008-0000-0200-0000B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3" name="Line 1316">
          <a:extLst>
            <a:ext uri="{FF2B5EF4-FFF2-40B4-BE49-F238E27FC236}">
              <a16:creationId xmlns:a16="http://schemas.microsoft.com/office/drawing/2014/main" id="{00000000-0008-0000-0200-0000B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4" name="Line 1317">
          <a:extLst>
            <a:ext uri="{FF2B5EF4-FFF2-40B4-BE49-F238E27FC236}">
              <a16:creationId xmlns:a16="http://schemas.microsoft.com/office/drawing/2014/main" id="{00000000-0008-0000-0200-0000C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5" name="Line 1318">
          <a:extLst>
            <a:ext uri="{FF2B5EF4-FFF2-40B4-BE49-F238E27FC236}">
              <a16:creationId xmlns:a16="http://schemas.microsoft.com/office/drawing/2014/main" id="{00000000-0008-0000-0200-0000C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6" name="Line 1319">
          <a:extLst>
            <a:ext uri="{FF2B5EF4-FFF2-40B4-BE49-F238E27FC236}">
              <a16:creationId xmlns:a16="http://schemas.microsoft.com/office/drawing/2014/main" id="{00000000-0008-0000-0200-0000C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7" name="Line 1320">
          <a:extLst>
            <a:ext uri="{FF2B5EF4-FFF2-40B4-BE49-F238E27FC236}">
              <a16:creationId xmlns:a16="http://schemas.microsoft.com/office/drawing/2014/main" id="{00000000-0008-0000-0200-0000C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8" name="Line 1321">
          <a:extLst>
            <a:ext uri="{FF2B5EF4-FFF2-40B4-BE49-F238E27FC236}">
              <a16:creationId xmlns:a16="http://schemas.microsoft.com/office/drawing/2014/main" id="{00000000-0008-0000-0200-0000C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69" name="Line 1322">
          <a:extLst>
            <a:ext uri="{FF2B5EF4-FFF2-40B4-BE49-F238E27FC236}">
              <a16:creationId xmlns:a16="http://schemas.microsoft.com/office/drawing/2014/main" id="{00000000-0008-0000-0200-0000C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0" name="Line 1323">
          <a:extLst>
            <a:ext uri="{FF2B5EF4-FFF2-40B4-BE49-F238E27FC236}">
              <a16:creationId xmlns:a16="http://schemas.microsoft.com/office/drawing/2014/main" id="{00000000-0008-0000-0200-0000C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1" name="Line 1324">
          <a:extLst>
            <a:ext uri="{FF2B5EF4-FFF2-40B4-BE49-F238E27FC236}">
              <a16:creationId xmlns:a16="http://schemas.microsoft.com/office/drawing/2014/main" id="{00000000-0008-0000-0200-0000C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2" name="Line 1325">
          <a:extLst>
            <a:ext uri="{FF2B5EF4-FFF2-40B4-BE49-F238E27FC236}">
              <a16:creationId xmlns:a16="http://schemas.microsoft.com/office/drawing/2014/main" id="{00000000-0008-0000-0200-0000C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3" name="Line 1326">
          <a:extLst>
            <a:ext uri="{FF2B5EF4-FFF2-40B4-BE49-F238E27FC236}">
              <a16:creationId xmlns:a16="http://schemas.microsoft.com/office/drawing/2014/main" id="{00000000-0008-0000-0200-0000C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4" name="Line 1327">
          <a:extLst>
            <a:ext uri="{FF2B5EF4-FFF2-40B4-BE49-F238E27FC236}">
              <a16:creationId xmlns:a16="http://schemas.microsoft.com/office/drawing/2014/main" id="{00000000-0008-0000-0200-0000C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5" name="Line 1328">
          <a:extLst>
            <a:ext uri="{FF2B5EF4-FFF2-40B4-BE49-F238E27FC236}">
              <a16:creationId xmlns:a16="http://schemas.microsoft.com/office/drawing/2014/main" id="{00000000-0008-0000-0200-0000C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6" name="Line 1329">
          <a:extLst>
            <a:ext uri="{FF2B5EF4-FFF2-40B4-BE49-F238E27FC236}">
              <a16:creationId xmlns:a16="http://schemas.microsoft.com/office/drawing/2014/main" id="{00000000-0008-0000-0200-0000C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7" name="Line 1330">
          <a:extLst>
            <a:ext uri="{FF2B5EF4-FFF2-40B4-BE49-F238E27FC236}">
              <a16:creationId xmlns:a16="http://schemas.microsoft.com/office/drawing/2014/main" id="{00000000-0008-0000-0200-0000C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8" name="Line 1331">
          <a:extLst>
            <a:ext uri="{FF2B5EF4-FFF2-40B4-BE49-F238E27FC236}">
              <a16:creationId xmlns:a16="http://schemas.microsoft.com/office/drawing/2014/main" id="{00000000-0008-0000-0200-0000C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79" name="Line 1332">
          <a:extLst>
            <a:ext uri="{FF2B5EF4-FFF2-40B4-BE49-F238E27FC236}">
              <a16:creationId xmlns:a16="http://schemas.microsoft.com/office/drawing/2014/main" id="{00000000-0008-0000-0200-0000C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0" name="Line 1333">
          <a:extLst>
            <a:ext uri="{FF2B5EF4-FFF2-40B4-BE49-F238E27FC236}">
              <a16:creationId xmlns:a16="http://schemas.microsoft.com/office/drawing/2014/main" id="{00000000-0008-0000-0200-0000D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1" name="Line 1334">
          <a:extLst>
            <a:ext uri="{FF2B5EF4-FFF2-40B4-BE49-F238E27FC236}">
              <a16:creationId xmlns:a16="http://schemas.microsoft.com/office/drawing/2014/main" id="{00000000-0008-0000-0200-0000D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2" name="Line 1335">
          <a:extLst>
            <a:ext uri="{FF2B5EF4-FFF2-40B4-BE49-F238E27FC236}">
              <a16:creationId xmlns:a16="http://schemas.microsoft.com/office/drawing/2014/main" id="{00000000-0008-0000-0200-0000D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3" name="Line 1336">
          <a:extLst>
            <a:ext uri="{FF2B5EF4-FFF2-40B4-BE49-F238E27FC236}">
              <a16:creationId xmlns:a16="http://schemas.microsoft.com/office/drawing/2014/main" id="{00000000-0008-0000-0200-0000D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4" name="Line 1337">
          <a:extLst>
            <a:ext uri="{FF2B5EF4-FFF2-40B4-BE49-F238E27FC236}">
              <a16:creationId xmlns:a16="http://schemas.microsoft.com/office/drawing/2014/main" id="{00000000-0008-0000-0200-0000D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5" name="Line 1338">
          <a:extLst>
            <a:ext uri="{FF2B5EF4-FFF2-40B4-BE49-F238E27FC236}">
              <a16:creationId xmlns:a16="http://schemas.microsoft.com/office/drawing/2014/main" id="{00000000-0008-0000-0200-0000D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6" name="Line 1339">
          <a:extLst>
            <a:ext uri="{FF2B5EF4-FFF2-40B4-BE49-F238E27FC236}">
              <a16:creationId xmlns:a16="http://schemas.microsoft.com/office/drawing/2014/main" id="{00000000-0008-0000-0200-0000D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7" name="Line 1340">
          <a:extLst>
            <a:ext uri="{FF2B5EF4-FFF2-40B4-BE49-F238E27FC236}">
              <a16:creationId xmlns:a16="http://schemas.microsoft.com/office/drawing/2014/main" id="{00000000-0008-0000-0200-0000D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8" name="Line 1341">
          <a:extLst>
            <a:ext uri="{FF2B5EF4-FFF2-40B4-BE49-F238E27FC236}">
              <a16:creationId xmlns:a16="http://schemas.microsoft.com/office/drawing/2014/main" id="{00000000-0008-0000-0200-0000D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89" name="Line 1342">
          <a:extLst>
            <a:ext uri="{FF2B5EF4-FFF2-40B4-BE49-F238E27FC236}">
              <a16:creationId xmlns:a16="http://schemas.microsoft.com/office/drawing/2014/main" id="{00000000-0008-0000-0200-0000D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0" name="Line 1343">
          <a:extLst>
            <a:ext uri="{FF2B5EF4-FFF2-40B4-BE49-F238E27FC236}">
              <a16:creationId xmlns:a16="http://schemas.microsoft.com/office/drawing/2014/main" id="{00000000-0008-0000-0200-0000D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1" name="Line 1344">
          <a:extLst>
            <a:ext uri="{FF2B5EF4-FFF2-40B4-BE49-F238E27FC236}">
              <a16:creationId xmlns:a16="http://schemas.microsoft.com/office/drawing/2014/main" id="{00000000-0008-0000-0200-0000D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2" name="Line 1345">
          <a:extLst>
            <a:ext uri="{FF2B5EF4-FFF2-40B4-BE49-F238E27FC236}">
              <a16:creationId xmlns:a16="http://schemas.microsoft.com/office/drawing/2014/main" id="{00000000-0008-0000-0200-0000D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3" name="Line 1346">
          <a:extLst>
            <a:ext uri="{FF2B5EF4-FFF2-40B4-BE49-F238E27FC236}">
              <a16:creationId xmlns:a16="http://schemas.microsoft.com/office/drawing/2014/main" id="{00000000-0008-0000-0200-0000D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4" name="Line 1347">
          <a:extLst>
            <a:ext uri="{FF2B5EF4-FFF2-40B4-BE49-F238E27FC236}">
              <a16:creationId xmlns:a16="http://schemas.microsoft.com/office/drawing/2014/main" id="{00000000-0008-0000-0200-0000D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5" name="Line 1348">
          <a:extLst>
            <a:ext uri="{FF2B5EF4-FFF2-40B4-BE49-F238E27FC236}">
              <a16:creationId xmlns:a16="http://schemas.microsoft.com/office/drawing/2014/main" id="{00000000-0008-0000-0200-0000D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6" name="Line 1349">
          <a:extLst>
            <a:ext uri="{FF2B5EF4-FFF2-40B4-BE49-F238E27FC236}">
              <a16:creationId xmlns:a16="http://schemas.microsoft.com/office/drawing/2014/main" id="{00000000-0008-0000-0200-0000E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7" name="Line 1350">
          <a:extLst>
            <a:ext uri="{FF2B5EF4-FFF2-40B4-BE49-F238E27FC236}">
              <a16:creationId xmlns:a16="http://schemas.microsoft.com/office/drawing/2014/main" id="{00000000-0008-0000-0200-0000E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8" name="Line 1351">
          <a:extLst>
            <a:ext uri="{FF2B5EF4-FFF2-40B4-BE49-F238E27FC236}">
              <a16:creationId xmlns:a16="http://schemas.microsoft.com/office/drawing/2014/main" id="{00000000-0008-0000-0200-0000E2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299" name="Line 1352">
          <a:extLst>
            <a:ext uri="{FF2B5EF4-FFF2-40B4-BE49-F238E27FC236}">
              <a16:creationId xmlns:a16="http://schemas.microsoft.com/office/drawing/2014/main" id="{00000000-0008-0000-0200-0000E3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0" name="Line 1353">
          <a:extLst>
            <a:ext uri="{FF2B5EF4-FFF2-40B4-BE49-F238E27FC236}">
              <a16:creationId xmlns:a16="http://schemas.microsoft.com/office/drawing/2014/main" id="{00000000-0008-0000-0200-0000E4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1" name="Line 1354">
          <a:extLst>
            <a:ext uri="{FF2B5EF4-FFF2-40B4-BE49-F238E27FC236}">
              <a16:creationId xmlns:a16="http://schemas.microsoft.com/office/drawing/2014/main" id="{00000000-0008-0000-0200-0000E5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2" name="Line 1355">
          <a:extLst>
            <a:ext uri="{FF2B5EF4-FFF2-40B4-BE49-F238E27FC236}">
              <a16:creationId xmlns:a16="http://schemas.microsoft.com/office/drawing/2014/main" id="{00000000-0008-0000-0200-0000E6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3" name="Line 1356">
          <a:extLst>
            <a:ext uri="{FF2B5EF4-FFF2-40B4-BE49-F238E27FC236}">
              <a16:creationId xmlns:a16="http://schemas.microsoft.com/office/drawing/2014/main" id="{00000000-0008-0000-0200-0000E7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4" name="Line 1357">
          <a:extLst>
            <a:ext uri="{FF2B5EF4-FFF2-40B4-BE49-F238E27FC236}">
              <a16:creationId xmlns:a16="http://schemas.microsoft.com/office/drawing/2014/main" id="{00000000-0008-0000-0200-0000E8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5" name="Line 1358">
          <a:extLst>
            <a:ext uri="{FF2B5EF4-FFF2-40B4-BE49-F238E27FC236}">
              <a16:creationId xmlns:a16="http://schemas.microsoft.com/office/drawing/2014/main" id="{00000000-0008-0000-0200-0000E9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6" name="Line 1359">
          <a:extLst>
            <a:ext uri="{FF2B5EF4-FFF2-40B4-BE49-F238E27FC236}">
              <a16:creationId xmlns:a16="http://schemas.microsoft.com/office/drawing/2014/main" id="{00000000-0008-0000-0200-0000EA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7" name="Line 1360">
          <a:extLst>
            <a:ext uri="{FF2B5EF4-FFF2-40B4-BE49-F238E27FC236}">
              <a16:creationId xmlns:a16="http://schemas.microsoft.com/office/drawing/2014/main" id="{00000000-0008-0000-0200-0000EB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8" name="Line 1361">
          <a:extLst>
            <a:ext uri="{FF2B5EF4-FFF2-40B4-BE49-F238E27FC236}">
              <a16:creationId xmlns:a16="http://schemas.microsoft.com/office/drawing/2014/main" id="{00000000-0008-0000-0200-0000EC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09" name="Line 1362">
          <a:extLst>
            <a:ext uri="{FF2B5EF4-FFF2-40B4-BE49-F238E27FC236}">
              <a16:creationId xmlns:a16="http://schemas.microsoft.com/office/drawing/2014/main" id="{00000000-0008-0000-0200-0000ED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0" name="Line 1363">
          <a:extLst>
            <a:ext uri="{FF2B5EF4-FFF2-40B4-BE49-F238E27FC236}">
              <a16:creationId xmlns:a16="http://schemas.microsoft.com/office/drawing/2014/main" id="{00000000-0008-0000-0200-0000EE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1" name="Line 1364">
          <a:extLst>
            <a:ext uri="{FF2B5EF4-FFF2-40B4-BE49-F238E27FC236}">
              <a16:creationId xmlns:a16="http://schemas.microsoft.com/office/drawing/2014/main" id="{00000000-0008-0000-0200-0000EF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2" name="Line 1365">
          <a:extLst>
            <a:ext uri="{FF2B5EF4-FFF2-40B4-BE49-F238E27FC236}">
              <a16:creationId xmlns:a16="http://schemas.microsoft.com/office/drawing/2014/main" id="{00000000-0008-0000-0200-0000F0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0</xdr:rowOff>
    </xdr:from>
    <xdr:to>
      <xdr:col>2</xdr:col>
      <xdr:colOff>857250</xdr:colOff>
      <xdr:row>38</xdr:row>
      <xdr:rowOff>0</xdr:rowOff>
    </xdr:to>
    <xdr:sp macro="" textlink="">
      <xdr:nvSpPr>
        <xdr:cNvPr id="3313" name="Line 1366">
          <a:extLst>
            <a:ext uri="{FF2B5EF4-FFF2-40B4-BE49-F238E27FC236}">
              <a16:creationId xmlns:a16="http://schemas.microsoft.com/office/drawing/2014/main" id="{00000000-0008-0000-0200-0000F10C0000}"/>
            </a:ext>
          </a:extLst>
        </xdr:cNvPr>
        <xdr:cNvSpPr>
          <a:spLocks noChangeShapeType="1"/>
        </xdr:cNvSpPr>
      </xdr:nvSpPr>
      <xdr:spPr bwMode="auto">
        <a:xfrm flipV="1">
          <a:off x="2692400" y="8241665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755650</xdr:colOff>
      <xdr:row>6</xdr:row>
      <xdr:rowOff>0</xdr:rowOff>
    </xdr:from>
    <xdr:to>
      <xdr:col>3</xdr:col>
      <xdr:colOff>1879600</xdr:colOff>
      <xdr:row>6</xdr:row>
      <xdr:rowOff>0</xdr:rowOff>
    </xdr:to>
    <xdr:pic>
      <xdr:nvPicPr>
        <xdr:cNvPr id="3314" name="Imagem 3529">
          <a:extLst>
            <a:ext uri="{FF2B5EF4-FFF2-40B4-BE49-F238E27FC236}">
              <a16:creationId xmlns:a16="http://schemas.microsoft.com/office/drawing/2014/main" id="{00000000-0008-0000-0200-0000F2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5353050" y="22669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954100</xdr:colOff>
      <xdr:row>6</xdr:row>
      <xdr:rowOff>59765</xdr:rowOff>
    </xdr:from>
    <xdr:to>
      <xdr:col>3</xdr:col>
      <xdr:colOff>1790765</xdr:colOff>
      <xdr:row>6</xdr:row>
      <xdr:rowOff>2426122</xdr:rowOff>
    </xdr:to>
    <xdr:pic>
      <xdr:nvPicPr>
        <xdr:cNvPr id="3386" name="Imagem 3385">
          <a:extLst>
            <a:ext uri="{FF2B5EF4-FFF2-40B4-BE49-F238E27FC236}">
              <a16:creationId xmlns:a16="http://schemas.microsoft.com/office/drawing/2014/main" id="{00000000-0008-0000-0200-00003A0D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5553314" y="2073622"/>
          <a:ext cx="836665" cy="2359372"/>
        </a:xfrm>
        <a:prstGeom prst="rect">
          <a:avLst/>
        </a:prstGeom>
      </xdr:spPr>
    </xdr:pic>
    <xdr:clientData/>
  </xdr:twoCellAnchor>
  <xdr:twoCellAnchor editAs="oneCell">
    <xdr:from>
      <xdr:col>3</xdr:col>
      <xdr:colOff>978647</xdr:colOff>
      <xdr:row>8</xdr:row>
      <xdr:rowOff>22411</xdr:rowOff>
    </xdr:from>
    <xdr:to>
      <xdr:col>3</xdr:col>
      <xdr:colOff>1422341</xdr:colOff>
      <xdr:row>8</xdr:row>
      <xdr:rowOff>2384062</xdr:rowOff>
    </xdr:to>
    <xdr:pic>
      <xdr:nvPicPr>
        <xdr:cNvPr id="3387" name="Imagem 3386">
          <a:extLst>
            <a:ext uri="{FF2B5EF4-FFF2-40B4-BE49-F238E27FC236}">
              <a16:creationId xmlns:a16="http://schemas.microsoft.com/office/drawing/2014/main" id="{00000000-0008-0000-0200-00003B0D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77861" y="6916697"/>
          <a:ext cx="450679" cy="2372446"/>
        </a:xfrm>
        <a:prstGeom prst="rect">
          <a:avLst/>
        </a:prstGeom>
      </xdr:spPr>
    </xdr:pic>
    <xdr:clientData/>
  </xdr:twoCellAnchor>
  <xdr:twoCellAnchor editAs="oneCell">
    <xdr:from>
      <xdr:col>3</xdr:col>
      <xdr:colOff>729317</xdr:colOff>
      <xdr:row>10</xdr:row>
      <xdr:rowOff>124397</xdr:rowOff>
    </xdr:from>
    <xdr:to>
      <xdr:col>3</xdr:col>
      <xdr:colOff>1885950</xdr:colOff>
      <xdr:row>10</xdr:row>
      <xdr:rowOff>2306246</xdr:rowOff>
    </xdr:to>
    <xdr:pic>
      <xdr:nvPicPr>
        <xdr:cNvPr id="3388" name="Imagem 3387">
          <a:extLst>
            <a:ext uri="{FF2B5EF4-FFF2-40B4-BE49-F238E27FC236}">
              <a16:creationId xmlns:a16="http://schemas.microsoft.com/office/drawing/2014/main" id="{00000000-0008-0000-0200-00003C0D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333067" y="10332022"/>
          <a:ext cx="1143933" cy="2165339"/>
        </a:xfrm>
        <a:prstGeom prst="rect">
          <a:avLst/>
        </a:prstGeom>
      </xdr:spPr>
    </xdr:pic>
    <xdr:clientData/>
  </xdr:twoCellAnchor>
  <xdr:twoCellAnchor editAs="oneCell">
    <xdr:from>
      <xdr:col>3</xdr:col>
      <xdr:colOff>879928</xdr:colOff>
      <xdr:row>9</xdr:row>
      <xdr:rowOff>154214</xdr:rowOff>
    </xdr:from>
    <xdr:to>
      <xdr:col>3</xdr:col>
      <xdr:colOff>1736202</xdr:colOff>
      <xdr:row>9</xdr:row>
      <xdr:rowOff>2418443</xdr:rowOff>
    </xdr:to>
    <xdr:pic>
      <xdr:nvPicPr>
        <xdr:cNvPr id="3389" name="Imagem 3388">
          <a:extLst>
            <a:ext uri="{FF2B5EF4-FFF2-40B4-BE49-F238E27FC236}">
              <a16:creationId xmlns:a16="http://schemas.microsoft.com/office/drawing/2014/main" id="{00000000-0008-0000-0200-00003D0D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79142" y="9488714"/>
          <a:ext cx="856909" cy="2276929"/>
        </a:xfrm>
        <a:prstGeom prst="rect">
          <a:avLst/>
        </a:prstGeom>
      </xdr:spPr>
    </xdr:pic>
    <xdr:clientData/>
  </xdr:twoCellAnchor>
  <xdr:twoCellAnchor editAs="oneCell">
    <xdr:from>
      <xdr:col>3</xdr:col>
      <xdr:colOff>861787</xdr:colOff>
      <xdr:row>7</xdr:row>
      <xdr:rowOff>86038</xdr:rowOff>
    </xdr:from>
    <xdr:to>
      <xdr:col>3</xdr:col>
      <xdr:colOff>1730558</xdr:colOff>
      <xdr:row>7</xdr:row>
      <xdr:rowOff>2344921</xdr:rowOff>
    </xdr:to>
    <xdr:pic>
      <xdr:nvPicPr>
        <xdr:cNvPr id="3390" name="Imagem 3389">
          <a:extLst>
            <a:ext uri="{FF2B5EF4-FFF2-40B4-BE49-F238E27FC236}">
              <a16:creationId xmlns:a16="http://schemas.microsoft.com/office/drawing/2014/main" id="{00000000-0008-0000-0200-00003E0D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461001" y="4540109"/>
          <a:ext cx="861786" cy="2248723"/>
        </a:xfrm>
        <a:prstGeom prst="rect">
          <a:avLst/>
        </a:prstGeom>
      </xdr:spPr>
    </xdr:pic>
    <xdr:clientData/>
  </xdr:twoCellAnchor>
  <xdr:twoCellAnchor editAs="oneCell">
    <xdr:from>
      <xdr:col>3</xdr:col>
      <xdr:colOff>816430</xdr:colOff>
      <xdr:row>11</xdr:row>
      <xdr:rowOff>18142</xdr:rowOff>
    </xdr:from>
    <xdr:to>
      <xdr:col>3</xdr:col>
      <xdr:colOff>1906573</xdr:colOff>
      <xdr:row>11</xdr:row>
      <xdr:rowOff>2229939</xdr:rowOff>
    </xdr:to>
    <xdr:pic>
      <xdr:nvPicPr>
        <xdr:cNvPr id="3391" name="Imagem 3390">
          <a:extLst>
            <a:ext uri="{FF2B5EF4-FFF2-40B4-BE49-F238E27FC236}">
              <a16:creationId xmlns:a16="http://schemas.microsoft.com/office/drawing/2014/main" id="{00000000-0008-0000-0200-00003F0D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415644" y="14287499"/>
          <a:ext cx="1090143" cy="2195287"/>
        </a:xfrm>
        <a:prstGeom prst="rect">
          <a:avLst/>
        </a:prstGeom>
      </xdr:spPr>
    </xdr:pic>
    <xdr:clientData/>
  </xdr:twoCellAnchor>
  <xdr:twoCellAnchor>
    <xdr:from>
      <xdr:col>3</xdr:col>
      <xdr:colOff>1071384</xdr:colOff>
      <xdr:row>12</xdr:row>
      <xdr:rowOff>81536</xdr:rowOff>
    </xdr:from>
    <xdr:to>
      <xdr:col>3</xdr:col>
      <xdr:colOff>1562031</xdr:colOff>
      <xdr:row>12</xdr:row>
      <xdr:rowOff>1608384</xdr:rowOff>
    </xdr:to>
    <xdr:sp macro="" textlink="">
      <xdr:nvSpPr>
        <xdr:cNvPr id="3340" name="Forma Livre: Forma 3339">
          <a:extLst>
            <a:ext uri="{FF2B5EF4-FFF2-40B4-BE49-F238E27FC236}">
              <a16:creationId xmlns:a16="http://schemas.microsoft.com/office/drawing/2014/main" id="{00000000-0008-0000-0200-00000C0D0000}"/>
            </a:ext>
          </a:extLst>
        </xdr:cNvPr>
        <xdr:cNvSpPr/>
      </xdr:nvSpPr>
      <xdr:spPr>
        <a:xfrm>
          <a:off x="5675134" y="16991586"/>
          <a:ext cx="487472" cy="1526848"/>
        </a:xfrm>
        <a:custGeom>
          <a:avLst/>
          <a:gdLst>
            <a:gd name="connsiteX0" fmla="*/ 0 w 468923"/>
            <a:gd name="connsiteY0" fmla="*/ 417635 h 1524000"/>
            <a:gd name="connsiteX1" fmla="*/ 0 w 468923"/>
            <a:gd name="connsiteY1" fmla="*/ 417635 h 1524000"/>
            <a:gd name="connsiteX2" fmla="*/ 43962 w 468923"/>
            <a:gd name="connsiteY2" fmla="*/ 359019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68923"/>
            <a:gd name="connsiteY0" fmla="*/ 417635 h 1524000"/>
            <a:gd name="connsiteX1" fmla="*/ 0 w 468923"/>
            <a:gd name="connsiteY1" fmla="*/ 417635 h 1524000"/>
            <a:gd name="connsiteX2" fmla="*/ 198743 w 468923"/>
            <a:gd name="connsiteY2" fmla="*/ 228050 h 1524000"/>
            <a:gd name="connsiteX3" fmla="*/ 468923 w 468923"/>
            <a:gd name="connsiteY3" fmla="*/ 0 h 1524000"/>
            <a:gd name="connsiteX4" fmla="*/ 315058 w 468923"/>
            <a:gd name="connsiteY4" fmla="*/ 674077 h 1524000"/>
            <a:gd name="connsiteX5" fmla="*/ 322385 w 468923"/>
            <a:gd name="connsiteY5" fmla="*/ 1318846 h 1524000"/>
            <a:gd name="connsiteX6" fmla="*/ 351693 w 468923"/>
            <a:gd name="connsiteY6" fmla="*/ 1487366 h 1524000"/>
            <a:gd name="connsiteX7" fmla="*/ 278423 w 468923"/>
            <a:gd name="connsiteY7" fmla="*/ 1524000 h 1524000"/>
            <a:gd name="connsiteX8" fmla="*/ 51289 w 468923"/>
            <a:gd name="connsiteY8" fmla="*/ 945173 h 1524000"/>
            <a:gd name="connsiteX9" fmla="*/ 0 w 468923"/>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45173 h 1524000"/>
            <a:gd name="connsiteX9" fmla="*/ 0 w 470659"/>
            <a:gd name="connsiteY9" fmla="*/ 417635 h 1524000"/>
            <a:gd name="connsiteX0" fmla="*/ 0 w 470659"/>
            <a:gd name="connsiteY0" fmla="*/ 417635 h 1524000"/>
            <a:gd name="connsiteX1" fmla="*/ 0 w 470659"/>
            <a:gd name="connsiteY1" fmla="*/ 417635 h 1524000"/>
            <a:gd name="connsiteX2" fmla="*/ 198743 w 470659"/>
            <a:gd name="connsiteY2" fmla="*/ 228050 h 1524000"/>
            <a:gd name="connsiteX3" fmla="*/ 468923 w 470659"/>
            <a:gd name="connsiteY3" fmla="*/ 0 h 1524000"/>
            <a:gd name="connsiteX4" fmla="*/ 315058 w 470659"/>
            <a:gd name="connsiteY4" fmla="*/ 674077 h 1524000"/>
            <a:gd name="connsiteX5" fmla="*/ 322385 w 470659"/>
            <a:gd name="connsiteY5" fmla="*/ 1318846 h 1524000"/>
            <a:gd name="connsiteX6" fmla="*/ 351693 w 470659"/>
            <a:gd name="connsiteY6" fmla="*/ 1487366 h 1524000"/>
            <a:gd name="connsiteX7" fmla="*/ 278423 w 470659"/>
            <a:gd name="connsiteY7" fmla="*/ 1524000 h 1524000"/>
            <a:gd name="connsiteX8" fmla="*/ 51289 w 470659"/>
            <a:gd name="connsiteY8" fmla="*/ 963032 h 1524000"/>
            <a:gd name="connsiteX9" fmla="*/ 0 w 470659"/>
            <a:gd name="connsiteY9" fmla="*/ 417635 h 1524000"/>
            <a:gd name="connsiteX0" fmla="*/ 0 w 470487"/>
            <a:gd name="connsiteY0" fmla="*/ 417635 h 1524000"/>
            <a:gd name="connsiteX1" fmla="*/ 0 w 470487"/>
            <a:gd name="connsiteY1" fmla="*/ 417635 h 1524000"/>
            <a:gd name="connsiteX2" fmla="*/ 198743 w 470487"/>
            <a:gd name="connsiteY2" fmla="*/ 228050 h 1524000"/>
            <a:gd name="connsiteX3" fmla="*/ 468923 w 470487"/>
            <a:gd name="connsiteY3" fmla="*/ 0 h 1524000"/>
            <a:gd name="connsiteX4" fmla="*/ 297199 w 470487"/>
            <a:gd name="connsiteY4" fmla="*/ 816952 h 1524000"/>
            <a:gd name="connsiteX5" fmla="*/ 322385 w 470487"/>
            <a:gd name="connsiteY5" fmla="*/ 1318846 h 1524000"/>
            <a:gd name="connsiteX6" fmla="*/ 351693 w 470487"/>
            <a:gd name="connsiteY6" fmla="*/ 1487366 h 1524000"/>
            <a:gd name="connsiteX7" fmla="*/ 278423 w 470487"/>
            <a:gd name="connsiteY7" fmla="*/ 1524000 h 1524000"/>
            <a:gd name="connsiteX8" fmla="*/ 51289 w 470487"/>
            <a:gd name="connsiteY8" fmla="*/ 963032 h 1524000"/>
            <a:gd name="connsiteX9" fmla="*/ 0 w 470487"/>
            <a:gd name="connsiteY9" fmla="*/ 417635 h 1524000"/>
            <a:gd name="connsiteX0" fmla="*/ 0 w 470438"/>
            <a:gd name="connsiteY0" fmla="*/ 417635 h 1524000"/>
            <a:gd name="connsiteX1" fmla="*/ 0 w 470438"/>
            <a:gd name="connsiteY1" fmla="*/ 417635 h 1524000"/>
            <a:gd name="connsiteX2" fmla="*/ 198743 w 470438"/>
            <a:gd name="connsiteY2" fmla="*/ 228050 h 1524000"/>
            <a:gd name="connsiteX3" fmla="*/ 468923 w 470438"/>
            <a:gd name="connsiteY3" fmla="*/ 0 h 1524000"/>
            <a:gd name="connsiteX4" fmla="*/ 297199 w 470438"/>
            <a:gd name="connsiteY4" fmla="*/ 816952 h 1524000"/>
            <a:gd name="connsiteX5" fmla="*/ 322385 w 470438"/>
            <a:gd name="connsiteY5" fmla="*/ 1318846 h 1524000"/>
            <a:gd name="connsiteX6" fmla="*/ 351693 w 470438"/>
            <a:gd name="connsiteY6" fmla="*/ 1487366 h 1524000"/>
            <a:gd name="connsiteX7" fmla="*/ 278423 w 470438"/>
            <a:gd name="connsiteY7" fmla="*/ 1524000 h 1524000"/>
            <a:gd name="connsiteX8" fmla="*/ 51289 w 470438"/>
            <a:gd name="connsiteY8" fmla="*/ 963032 h 1524000"/>
            <a:gd name="connsiteX9" fmla="*/ 0 w 470438"/>
            <a:gd name="connsiteY9" fmla="*/ 417635 h 1524000"/>
            <a:gd name="connsiteX0" fmla="*/ 0 w 470269"/>
            <a:gd name="connsiteY0" fmla="*/ 417635 h 1524000"/>
            <a:gd name="connsiteX1" fmla="*/ 0 w 470269"/>
            <a:gd name="connsiteY1" fmla="*/ 417635 h 1524000"/>
            <a:gd name="connsiteX2" fmla="*/ 198743 w 470269"/>
            <a:gd name="connsiteY2" fmla="*/ 228050 h 1524000"/>
            <a:gd name="connsiteX3" fmla="*/ 468923 w 470269"/>
            <a:gd name="connsiteY3" fmla="*/ 0 h 1524000"/>
            <a:gd name="connsiteX4" fmla="*/ 297199 w 470269"/>
            <a:gd name="connsiteY4" fmla="*/ 816952 h 1524000"/>
            <a:gd name="connsiteX5" fmla="*/ 322385 w 470269"/>
            <a:gd name="connsiteY5" fmla="*/ 1318846 h 1524000"/>
            <a:gd name="connsiteX6" fmla="*/ 351693 w 470269"/>
            <a:gd name="connsiteY6" fmla="*/ 1487366 h 1524000"/>
            <a:gd name="connsiteX7" fmla="*/ 278423 w 470269"/>
            <a:gd name="connsiteY7" fmla="*/ 1524000 h 1524000"/>
            <a:gd name="connsiteX8" fmla="*/ 51289 w 470269"/>
            <a:gd name="connsiteY8" fmla="*/ 963032 h 1524000"/>
            <a:gd name="connsiteX9" fmla="*/ 0 w 470269"/>
            <a:gd name="connsiteY9" fmla="*/ 417635 h 1524000"/>
            <a:gd name="connsiteX0" fmla="*/ 0 w 470442"/>
            <a:gd name="connsiteY0" fmla="*/ 417635 h 1524000"/>
            <a:gd name="connsiteX1" fmla="*/ 0 w 470442"/>
            <a:gd name="connsiteY1" fmla="*/ 417635 h 1524000"/>
            <a:gd name="connsiteX2" fmla="*/ 198743 w 470442"/>
            <a:gd name="connsiteY2" fmla="*/ 228050 h 1524000"/>
            <a:gd name="connsiteX3" fmla="*/ 468923 w 470442"/>
            <a:gd name="connsiteY3" fmla="*/ 0 h 1524000"/>
            <a:gd name="connsiteX4" fmla="*/ 321012 w 470442"/>
            <a:gd name="connsiteY4" fmla="*/ 816952 h 1524000"/>
            <a:gd name="connsiteX5" fmla="*/ 322385 w 470442"/>
            <a:gd name="connsiteY5" fmla="*/ 1318846 h 1524000"/>
            <a:gd name="connsiteX6" fmla="*/ 351693 w 470442"/>
            <a:gd name="connsiteY6" fmla="*/ 1487366 h 1524000"/>
            <a:gd name="connsiteX7" fmla="*/ 278423 w 470442"/>
            <a:gd name="connsiteY7" fmla="*/ 1524000 h 1524000"/>
            <a:gd name="connsiteX8" fmla="*/ 51289 w 470442"/>
            <a:gd name="connsiteY8" fmla="*/ 963032 h 1524000"/>
            <a:gd name="connsiteX9" fmla="*/ 0 w 470442"/>
            <a:gd name="connsiteY9" fmla="*/ 417635 h 1524000"/>
            <a:gd name="connsiteX0" fmla="*/ 0 w 470671"/>
            <a:gd name="connsiteY0" fmla="*/ 417635 h 1524000"/>
            <a:gd name="connsiteX1" fmla="*/ 0 w 470671"/>
            <a:gd name="connsiteY1" fmla="*/ 417635 h 1524000"/>
            <a:gd name="connsiteX2" fmla="*/ 198743 w 470671"/>
            <a:gd name="connsiteY2" fmla="*/ 228050 h 1524000"/>
            <a:gd name="connsiteX3" fmla="*/ 468923 w 470671"/>
            <a:gd name="connsiteY3" fmla="*/ 0 h 1524000"/>
            <a:gd name="connsiteX4" fmla="*/ 321012 w 470671"/>
            <a:gd name="connsiteY4" fmla="*/ 816952 h 1524000"/>
            <a:gd name="connsiteX5" fmla="*/ 351693 w 470671"/>
            <a:gd name="connsiteY5" fmla="*/ 1487366 h 1524000"/>
            <a:gd name="connsiteX6" fmla="*/ 278423 w 470671"/>
            <a:gd name="connsiteY6" fmla="*/ 1524000 h 1524000"/>
            <a:gd name="connsiteX7" fmla="*/ 51289 w 470671"/>
            <a:gd name="connsiteY7" fmla="*/ 963032 h 1524000"/>
            <a:gd name="connsiteX8" fmla="*/ 0 w 470671"/>
            <a:gd name="connsiteY8" fmla="*/ 417635 h 1524000"/>
            <a:gd name="connsiteX0" fmla="*/ 0 w 470500"/>
            <a:gd name="connsiteY0" fmla="*/ 417635 h 1524000"/>
            <a:gd name="connsiteX1" fmla="*/ 0 w 470500"/>
            <a:gd name="connsiteY1" fmla="*/ 417635 h 1524000"/>
            <a:gd name="connsiteX2" fmla="*/ 198743 w 470500"/>
            <a:gd name="connsiteY2" fmla="*/ 228050 h 1524000"/>
            <a:gd name="connsiteX3" fmla="*/ 468923 w 470500"/>
            <a:gd name="connsiteY3" fmla="*/ 0 h 1524000"/>
            <a:gd name="connsiteX4" fmla="*/ 321012 w 470500"/>
            <a:gd name="connsiteY4" fmla="*/ 816952 h 1524000"/>
            <a:gd name="connsiteX5" fmla="*/ 351693 w 470500"/>
            <a:gd name="connsiteY5" fmla="*/ 1487366 h 1524000"/>
            <a:gd name="connsiteX6" fmla="*/ 278423 w 470500"/>
            <a:gd name="connsiteY6" fmla="*/ 1524000 h 1524000"/>
            <a:gd name="connsiteX7" fmla="*/ 51289 w 470500"/>
            <a:gd name="connsiteY7" fmla="*/ 963032 h 1524000"/>
            <a:gd name="connsiteX8" fmla="*/ 0 w 47050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832"/>
            <a:gd name="connsiteY0" fmla="*/ 417635 h 1524000"/>
            <a:gd name="connsiteX1" fmla="*/ 0 w 470832"/>
            <a:gd name="connsiteY1" fmla="*/ 417635 h 1524000"/>
            <a:gd name="connsiteX2" fmla="*/ 198743 w 470832"/>
            <a:gd name="connsiteY2" fmla="*/ 228050 h 1524000"/>
            <a:gd name="connsiteX3" fmla="*/ 468923 w 470832"/>
            <a:gd name="connsiteY3" fmla="*/ 0 h 1524000"/>
            <a:gd name="connsiteX4" fmla="*/ 321012 w 470832"/>
            <a:gd name="connsiteY4" fmla="*/ 816952 h 1524000"/>
            <a:gd name="connsiteX5" fmla="*/ 375505 w 470832"/>
            <a:gd name="connsiteY5" fmla="*/ 1475460 h 1524000"/>
            <a:gd name="connsiteX6" fmla="*/ 278423 w 470832"/>
            <a:gd name="connsiteY6" fmla="*/ 1524000 h 1524000"/>
            <a:gd name="connsiteX7" fmla="*/ 51289 w 470832"/>
            <a:gd name="connsiteY7" fmla="*/ 963032 h 1524000"/>
            <a:gd name="connsiteX8" fmla="*/ 0 w 470832"/>
            <a:gd name="connsiteY8" fmla="*/ 417635 h 1524000"/>
            <a:gd name="connsiteX0" fmla="*/ 0 w 470630"/>
            <a:gd name="connsiteY0" fmla="*/ 417635 h 1524000"/>
            <a:gd name="connsiteX1" fmla="*/ 0 w 470630"/>
            <a:gd name="connsiteY1" fmla="*/ 417635 h 1524000"/>
            <a:gd name="connsiteX2" fmla="*/ 198743 w 470630"/>
            <a:gd name="connsiteY2" fmla="*/ 228050 h 1524000"/>
            <a:gd name="connsiteX3" fmla="*/ 468923 w 470630"/>
            <a:gd name="connsiteY3" fmla="*/ 0 h 1524000"/>
            <a:gd name="connsiteX4" fmla="*/ 321012 w 470630"/>
            <a:gd name="connsiteY4" fmla="*/ 816952 h 1524000"/>
            <a:gd name="connsiteX5" fmla="*/ 375505 w 470630"/>
            <a:gd name="connsiteY5" fmla="*/ 1475460 h 1524000"/>
            <a:gd name="connsiteX6" fmla="*/ 278423 w 470630"/>
            <a:gd name="connsiteY6" fmla="*/ 1524000 h 1524000"/>
            <a:gd name="connsiteX7" fmla="*/ 51289 w 470630"/>
            <a:gd name="connsiteY7" fmla="*/ 963032 h 1524000"/>
            <a:gd name="connsiteX8" fmla="*/ 0 w 470630"/>
            <a:gd name="connsiteY8" fmla="*/ 417635 h 1524000"/>
            <a:gd name="connsiteX0" fmla="*/ 0 w 470693"/>
            <a:gd name="connsiteY0" fmla="*/ 417635 h 1524000"/>
            <a:gd name="connsiteX1" fmla="*/ 0 w 470693"/>
            <a:gd name="connsiteY1" fmla="*/ 417635 h 1524000"/>
            <a:gd name="connsiteX2" fmla="*/ 198743 w 470693"/>
            <a:gd name="connsiteY2" fmla="*/ 228050 h 1524000"/>
            <a:gd name="connsiteX3" fmla="*/ 468923 w 470693"/>
            <a:gd name="connsiteY3" fmla="*/ 0 h 1524000"/>
            <a:gd name="connsiteX4" fmla="*/ 321012 w 470693"/>
            <a:gd name="connsiteY4" fmla="*/ 816952 h 1524000"/>
            <a:gd name="connsiteX5" fmla="*/ 375505 w 470693"/>
            <a:gd name="connsiteY5" fmla="*/ 1475460 h 1524000"/>
            <a:gd name="connsiteX6" fmla="*/ 278423 w 470693"/>
            <a:gd name="connsiteY6" fmla="*/ 1524000 h 1524000"/>
            <a:gd name="connsiteX7" fmla="*/ 51289 w 470693"/>
            <a:gd name="connsiteY7" fmla="*/ 963032 h 1524000"/>
            <a:gd name="connsiteX8" fmla="*/ 0 w 470693"/>
            <a:gd name="connsiteY8" fmla="*/ 417635 h 1524000"/>
            <a:gd name="connsiteX0" fmla="*/ 0 w 470572"/>
            <a:gd name="connsiteY0" fmla="*/ 417635 h 1524000"/>
            <a:gd name="connsiteX1" fmla="*/ 0 w 470572"/>
            <a:gd name="connsiteY1" fmla="*/ 417635 h 1524000"/>
            <a:gd name="connsiteX2" fmla="*/ 198743 w 470572"/>
            <a:gd name="connsiteY2" fmla="*/ 228050 h 1524000"/>
            <a:gd name="connsiteX3" fmla="*/ 468923 w 470572"/>
            <a:gd name="connsiteY3" fmla="*/ 0 h 1524000"/>
            <a:gd name="connsiteX4" fmla="*/ 321012 w 470572"/>
            <a:gd name="connsiteY4" fmla="*/ 816952 h 1524000"/>
            <a:gd name="connsiteX5" fmla="*/ 375505 w 470572"/>
            <a:gd name="connsiteY5" fmla="*/ 1475460 h 1524000"/>
            <a:gd name="connsiteX6" fmla="*/ 278423 w 470572"/>
            <a:gd name="connsiteY6" fmla="*/ 1524000 h 1524000"/>
            <a:gd name="connsiteX7" fmla="*/ 51289 w 470572"/>
            <a:gd name="connsiteY7" fmla="*/ 963032 h 1524000"/>
            <a:gd name="connsiteX8" fmla="*/ 0 w 470572"/>
            <a:gd name="connsiteY8" fmla="*/ 417635 h 1524000"/>
            <a:gd name="connsiteX0" fmla="*/ 0 w 470572"/>
            <a:gd name="connsiteY0" fmla="*/ 439727 h 1546092"/>
            <a:gd name="connsiteX1" fmla="*/ 0 w 470572"/>
            <a:gd name="connsiteY1" fmla="*/ 439727 h 1546092"/>
            <a:gd name="connsiteX2" fmla="*/ 198743 w 470572"/>
            <a:gd name="connsiteY2" fmla="*/ 250142 h 1546092"/>
            <a:gd name="connsiteX3" fmla="*/ 468923 w 470572"/>
            <a:gd name="connsiteY3" fmla="*/ 22092 h 1546092"/>
            <a:gd name="connsiteX4" fmla="*/ 321012 w 470572"/>
            <a:gd name="connsiteY4" fmla="*/ 839044 h 1546092"/>
            <a:gd name="connsiteX5" fmla="*/ 375505 w 470572"/>
            <a:gd name="connsiteY5" fmla="*/ 1497552 h 1546092"/>
            <a:gd name="connsiteX6" fmla="*/ 278423 w 470572"/>
            <a:gd name="connsiteY6" fmla="*/ 1546092 h 1546092"/>
            <a:gd name="connsiteX7" fmla="*/ 51289 w 470572"/>
            <a:gd name="connsiteY7" fmla="*/ 985124 h 1546092"/>
            <a:gd name="connsiteX8" fmla="*/ 0 w 470572"/>
            <a:gd name="connsiteY8" fmla="*/ 439727 h 1546092"/>
            <a:gd name="connsiteX0" fmla="*/ 0 w 470572"/>
            <a:gd name="connsiteY0" fmla="*/ 441312 h 1547677"/>
            <a:gd name="connsiteX1" fmla="*/ 0 w 470572"/>
            <a:gd name="connsiteY1" fmla="*/ 441312 h 1547677"/>
            <a:gd name="connsiteX2" fmla="*/ 198743 w 470572"/>
            <a:gd name="connsiteY2" fmla="*/ 251727 h 1547677"/>
            <a:gd name="connsiteX3" fmla="*/ 468923 w 470572"/>
            <a:gd name="connsiteY3" fmla="*/ 23677 h 1547677"/>
            <a:gd name="connsiteX4" fmla="*/ 321012 w 470572"/>
            <a:gd name="connsiteY4" fmla="*/ 840629 h 1547677"/>
            <a:gd name="connsiteX5" fmla="*/ 375505 w 470572"/>
            <a:gd name="connsiteY5" fmla="*/ 1499137 h 1547677"/>
            <a:gd name="connsiteX6" fmla="*/ 278423 w 470572"/>
            <a:gd name="connsiteY6" fmla="*/ 1547677 h 1547677"/>
            <a:gd name="connsiteX7" fmla="*/ 51289 w 470572"/>
            <a:gd name="connsiteY7" fmla="*/ 986709 h 1547677"/>
            <a:gd name="connsiteX8" fmla="*/ 0 w 470572"/>
            <a:gd name="connsiteY8" fmla="*/ 441312 h 1547677"/>
            <a:gd name="connsiteX0" fmla="*/ 0 w 470572"/>
            <a:gd name="connsiteY0" fmla="*/ 440911 h 1547276"/>
            <a:gd name="connsiteX1" fmla="*/ 0 w 470572"/>
            <a:gd name="connsiteY1" fmla="*/ 440911 h 1547276"/>
            <a:gd name="connsiteX2" fmla="*/ 198743 w 470572"/>
            <a:gd name="connsiteY2" fmla="*/ 251326 h 1547276"/>
            <a:gd name="connsiteX3" fmla="*/ 468923 w 470572"/>
            <a:gd name="connsiteY3" fmla="*/ 23276 h 1547276"/>
            <a:gd name="connsiteX4" fmla="*/ 321012 w 470572"/>
            <a:gd name="connsiteY4" fmla="*/ 840228 h 1547276"/>
            <a:gd name="connsiteX5" fmla="*/ 375505 w 470572"/>
            <a:gd name="connsiteY5" fmla="*/ 1498736 h 1547276"/>
            <a:gd name="connsiteX6" fmla="*/ 278423 w 470572"/>
            <a:gd name="connsiteY6" fmla="*/ 1547276 h 1547276"/>
            <a:gd name="connsiteX7" fmla="*/ 51289 w 470572"/>
            <a:gd name="connsiteY7" fmla="*/ 986308 h 1547276"/>
            <a:gd name="connsiteX8" fmla="*/ 0 w 470572"/>
            <a:gd name="connsiteY8" fmla="*/ 440911 h 1547276"/>
            <a:gd name="connsiteX0" fmla="*/ 0 w 470889"/>
            <a:gd name="connsiteY0" fmla="*/ 446590 h 1552955"/>
            <a:gd name="connsiteX1" fmla="*/ 0 w 470889"/>
            <a:gd name="connsiteY1" fmla="*/ 446590 h 1552955"/>
            <a:gd name="connsiteX2" fmla="*/ 192789 w 470889"/>
            <a:gd name="connsiteY2" fmla="*/ 221287 h 1552955"/>
            <a:gd name="connsiteX3" fmla="*/ 468923 w 470889"/>
            <a:gd name="connsiteY3" fmla="*/ 28955 h 1552955"/>
            <a:gd name="connsiteX4" fmla="*/ 321012 w 470889"/>
            <a:gd name="connsiteY4" fmla="*/ 845907 h 1552955"/>
            <a:gd name="connsiteX5" fmla="*/ 375505 w 470889"/>
            <a:gd name="connsiteY5" fmla="*/ 1504415 h 1552955"/>
            <a:gd name="connsiteX6" fmla="*/ 278423 w 470889"/>
            <a:gd name="connsiteY6" fmla="*/ 1552955 h 1552955"/>
            <a:gd name="connsiteX7" fmla="*/ 51289 w 470889"/>
            <a:gd name="connsiteY7" fmla="*/ 991987 h 1552955"/>
            <a:gd name="connsiteX8" fmla="*/ 0 w 470889"/>
            <a:gd name="connsiteY8" fmla="*/ 446590 h 1552955"/>
            <a:gd name="connsiteX0" fmla="*/ 0 w 470889"/>
            <a:gd name="connsiteY0" fmla="*/ 443599 h 1549964"/>
            <a:gd name="connsiteX1" fmla="*/ 0 w 470889"/>
            <a:gd name="connsiteY1" fmla="*/ 443599 h 1549964"/>
            <a:gd name="connsiteX2" fmla="*/ 192789 w 470889"/>
            <a:gd name="connsiteY2" fmla="*/ 218296 h 1549964"/>
            <a:gd name="connsiteX3" fmla="*/ 468923 w 470889"/>
            <a:gd name="connsiteY3" fmla="*/ 25964 h 1549964"/>
            <a:gd name="connsiteX4" fmla="*/ 321012 w 470889"/>
            <a:gd name="connsiteY4" fmla="*/ 842916 h 1549964"/>
            <a:gd name="connsiteX5" fmla="*/ 375505 w 470889"/>
            <a:gd name="connsiteY5" fmla="*/ 1501424 h 1549964"/>
            <a:gd name="connsiteX6" fmla="*/ 278423 w 470889"/>
            <a:gd name="connsiteY6" fmla="*/ 1549964 h 1549964"/>
            <a:gd name="connsiteX7" fmla="*/ 51289 w 470889"/>
            <a:gd name="connsiteY7" fmla="*/ 988996 h 1549964"/>
            <a:gd name="connsiteX8" fmla="*/ 0 w 470889"/>
            <a:gd name="connsiteY8" fmla="*/ 443599 h 1549964"/>
            <a:gd name="connsiteX0" fmla="*/ 0 w 470728"/>
            <a:gd name="connsiteY0" fmla="*/ 440443 h 1546808"/>
            <a:gd name="connsiteX1" fmla="*/ 0 w 470728"/>
            <a:gd name="connsiteY1" fmla="*/ 440443 h 1546808"/>
            <a:gd name="connsiteX2" fmla="*/ 198742 w 470728"/>
            <a:gd name="connsiteY2" fmla="*/ 238952 h 1546808"/>
            <a:gd name="connsiteX3" fmla="*/ 468923 w 470728"/>
            <a:gd name="connsiteY3" fmla="*/ 22808 h 1546808"/>
            <a:gd name="connsiteX4" fmla="*/ 321012 w 470728"/>
            <a:gd name="connsiteY4" fmla="*/ 839760 h 1546808"/>
            <a:gd name="connsiteX5" fmla="*/ 375505 w 470728"/>
            <a:gd name="connsiteY5" fmla="*/ 1498268 h 1546808"/>
            <a:gd name="connsiteX6" fmla="*/ 278423 w 470728"/>
            <a:gd name="connsiteY6" fmla="*/ 1546808 h 1546808"/>
            <a:gd name="connsiteX7" fmla="*/ 51289 w 470728"/>
            <a:gd name="connsiteY7" fmla="*/ 985840 h 1546808"/>
            <a:gd name="connsiteX8" fmla="*/ 0 w 470728"/>
            <a:gd name="connsiteY8" fmla="*/ 440443 h 1546808"/>
            <a:gd name="connsiteX0" fmla="*/ 0 w 471403"/>
            <a:gd name="connsiteY0" fmla="*/ 441971 h 1548336"/>
            <a:gd name="connsiteX1" fmla="*/ 0 w 471403"/>
            <a:gd name="connsiteY1" fmla="*/ 441971 h 1548336"/>
            <a:gd name="connsiteX2" fmla="*/ 174930 w 471403"/>
            <a:gd name="connsiteY2" fmla="*/ 228574 h 1548336"/>
            <a:gd name="connsiteX3" fmla="*/ 468923 w 471403"/>
            <a:gd name="connsiteY3" fmla="*/ 24336 h 1548336"/>
            <a:gd name="connsiteX4" fmla="*/ 321012 w 471403"/>
            <a:gd name="connsiteY4" fmla="*/ 841288 h 1548336"/>
            <a:gd name="connsiteX5" fmla="*/ 375505 w 471403"/>
            <a:gd name="connsiteY5" fmla="*/ 1499796 h 1548336"/>
            <a:gd name="connsiteX6" fmla="*/ 278423 w 471403"/>
            <a:gd name="connsiteY6" fmla="*/ 1548336 h 1548336"/>
            <a:gd name="connsiteX7" fmla="*/ 51289 w 471403"/>
            <a:gd name="connsiteY7" fmla="*/ 987368 h 1548336"/>
            <a:gd name="connsiteX8" fmla="*/ 0 w 471403"/>
            <a:gd name="connsiteY8" fmla="*/ 441971 h 1548336"/>
            <a:gd name="connsiteX0" fmla="*/ 0 w 490647"/>
            <a:gd name="connsiteY0" fmla="*/ 420483 h 1526848"/>
            <a:gd name="connsiteX1" fmla="*/ 0 w 490647"/>
            <a:gd name="connsiteY1" fmla="*/ 420483 h 1526848"/>
            <a:gd name="connsiteX2" fmla="*/ 174930 w 490647"/>
            <a:gd name="connsiteY2" fmla="*/ 207086 h 1526848"/>
            <a:gd name="connsiteX3" fmla="*/ 468923 w 490647"/>
            <a:gd name="connsiteY3" fmla="*/ 2848 h 1526848"/>
            <a:gd name="connsiteX4" fmla="*/ 321012 w 490647"/>
            <a:gd name="connsiteY4" fmla="*/ 819800 h 1526848"/>
            <a:gd name="connsiteX5" fmla="*/ 375505 w 490647"/>
            <a:gd name="connsiteY5" fmla="*/ 1478308 h 1526848"/>
            <a:gd name="connsiteX6" fmla="*/ 278423 w 490647"/>
            <a:gd name="connsiteY6" fmla="*/ 1526848 h 1526848"/>
            <a:gd name="connsiteX7" fmla="*/ 51289 w 490647"/>
            <a:gd name="connsiteY7" fmla="*/ 965880 h 1526848"/>
            <a:gd name="connsiteX8" fmla="*/ 0 w 490647"/>
            <a:gd name="connsiteY8" fmla="*/ 420483 h 152684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490647" h="1526848">
              <a:moveTo>
                <a:pt x="0" y="420483"/>
              </a:moveTo>
              <a:lnTo>
                <a:pt x="0" y="420483"/>
              </a:lnTo>
              <a:cubicBezTo>
                <a:pt x="29155" y="384917"/>
                <a:pt x="108682" y="264785"/>
                <a:pt x="174930" y="207086"/>
              </a:cubicBezTo>
              <a:cubicBezTo>
                <a:pt x="241178" y="149387"/>
                <a:pt x="306628" y="91229"/>
                <a:pt x="468923" y="2848"/>
              </a:cubicBezTo>
              <a:cubicBezTo>
                <a:pt x="561120" y="-47360"/>
                <a:pt x="330627" y="579844"/>
                <a:pt x="321012" y="819800"/>
              </a:cubicBezTo>
              <a:cubicBezTo>
                <a:pt x="311397" y="1059756"/>
                <a:pt x="340932" y="1366420"/>
                <a:pt x="375505" y="1478308"/>
              </a:cubicBezTo>
              <a:lnTo>
                <a:pt x="278423" y="1526848"/>
              </a:lnTo>
              <a:cubicBezTo>
                <a:pt x="228356" y="1436483"/>
                <a:pt x="97693" y="1150274"/>
                <a:pt x="51289" y="965880"/>
              </a:cubicBezTo>
              <a:cubicBezTo>
                <a:pt x="4885" y="781486"/>
                <a:pt x="8548" y="508406"/>
                <a:pt x="0" y="420483"/>
              </a:cubicBezTo>
              <a:close/>
            </a:path>
          </a:pathLst>
        </a:cu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3</xdr:col>
      <xdr:colOff>762000</xdr:colOff>
      <xdr:row>13</xdr:row>
      <xdr:rowOff>63500</xdr:rowOff>
    </xdr:from>
    <xdr:to>
      <xdr:col>3</xdr:col>
      <xdr:colOff>2040890</xdr:colOff>
      <xdr:row>13</xdr:row>
      <xdr:rowOff>1849755</xdr:rowOff>
    </xdr:to>
    <xdr:pic>
      <xdr:nvPicPr>
        <xdr:cNvPr id="3341" name="Imagem 3463">
          <a:extLst>
            <a:ext uri="{FF2B5EF4-FFF2-40B4-BE49-F238E27FC236}">
              <a16:creationId xmlns:a16="http://schemas.microsoft.com/office/drawing/2014/main" id="{00000000-0008-0000-0200-00000D0D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5362575" y="18649950"/>
          <a:ext cx="1282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95251</xdr:colOff>
      <xdr:row>13</xdr:row>
      <xdr:rowOff>1714499</xdr:rowOff>
    </xdr:from>
    <xdr:to>
      <xdr:col>3</xdr:col>
      <xdr:colOff>633208</xdr:colOff>
      <xdr:row>13</xdr:row>
      <xdr:rowOff>1714499</xdr:rowOff>
    </xdr:to>
    <xdr:cxnSp macro="">
      <xdr:nvCxnSpPr>
        <xdr:cNvPr id="3342" name="Conector de Seta Reta 3341">
          <a:extLst>
            <a:ext uri="{FF2B5EF4-FFF2-40B4-BE49-F238E27FC236}">
              <a16:creationId xmlns:a16="http://schemas.microsoft.com/office/drawing/2014/main" id="{00000000-0008-0000-0200-00000E0D0000}"/>
            </a:ext>
          </a:extLst>
        </xdr:cNvPr>
        <xdr:cNvCxnSpPr/>
      </xdr:nvCxnSpPr>
      <xdr:spPr>
        <a:xfrm>
          <a:off x="4695826" y="20297774"/>
          <a:ext cx="541132"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641350</xdr:colOff>
      <xdr:row>14</xdr:row>
      <xdr:rowOff>120650</xdr:rowOff>
    </xdr:from>
    <xdr:to>
      <xdr:col>3</xdr:col>
      <xdr:colOff>1925955</xdr:colOff>
      <xdr:row>14</xdr:row>
      <xdr:rowOff>1276350</xdr:rowOff>
    </xdr:to>
    <xdr:pic>
      <xdr:nvPicPr>
        <xdr:cNvPr id="3343" name="Imagem 3461" descr="imagem">
          <a:extLst>
            <a:ext uri="{FF2B5EF4-FFF2-40B4-BE49-F238E27FC236}">
              <a16:creationId xmlns:a16="http://schemas.microsoft.com/office/drawing/2014/main" id="{00000000-0008-0000-0200-00000F0D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5238750" y="2072640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353787</xdr:colOff>
      <xdr:row>34</xdr:row>
      <xdr:rowOff>73826</xdr:rowOff>
    </xdr:from>
    <xdr:to>
      <xdr:col>3</xdr:col>
      <xdr:colOff>2249714</xdr:colOff>
      <xdr:row>34</xdr:row>
      <xdr:rowOff>1006838</xdr:rowOff>
    </xdr:to>
    <xdr:pic>
      <xdr:nvPicPr>
        <xdr:cNvPr id="3315" name="Picture 44344">
          <a:extLst>
            <a:ext uri="{FF2B5EF4-FFF2-40B4-BE49-F238E27FC236}">
              <a16:creationId xmlns:a16="http://schemas.microsoft.com/office/drawing/2014/main" id="{00000000-0008-0000-0200-0000F30C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4953001" y="23015469"/>
          <a:ext cx="1895927" cy="9253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107043</xdr:colOff>
      <xdr:row>33</xdr:row>
      <xdr:rowOff>64863</xdr:rowOff>
    </xdr:from>
    <xdr:to>
      <xdr:col>3</xdr:col>
      <xdr:colOff>2650309</xdr:colOff>
      <xdr:row>33</xdr:row>
      <xdr:rowOff>969193</xdr:rowOff>
    </xdr:to>
    <xdr:pic>
      <xdr:nvPicPr>
        <xdr:cNvPr id="3316" name="Imagem 2">
          <a:extLst>
            <a:ext uri="{FF2B5EF4-FFF2-40B4-BE49-F238E27FC236}">
              <a16:creationId xmlns:a16="http://schemas.microsoft.com/office/drawing/2014/main" id="{00000000-0008-0000-0200-0000F40C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4706257" y="21981434"/>
          <a:ext cx="2550886" cy="896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517071</xdr:colOff>
      <xdr:row>15</xdr:row>
      <xdr:rowOff>108856</xdr:rowOff>
    </xdr:from>
    <xdr:to>
      <xdr:col>3</xdr:col>
      <xdr:colOff>2151561</xdr:colOff>
      <xdr:row>15</xdr:row>
      <xdr:rowOff>2454307</xdr:rowOff>
    </xdr:to>
    <xdr:pic>
      <xdr:nvPicPr>
        <xdr:cNvPr id="3327" name="Imagem 3326" descr="Diagrama, Desenho técnico&#10;&#10;Descrição gerada automaticamente">
          <a:extLst>
            <a:ext uri="{FF2B5EF4-FFF2-40B4-BE49-F238E27FC236}">
              <a16:creationId xmlns:a16="http://schemas.microsoft.com/office/drawing/2014/main" id="{00000000-0008-0000-0200-0000FF0C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5110842" y="21804085"/>
          <a:ext cx="1638300" cy="2341641"/>
        </a:xfrm>
        <a:prstGeom prst="rect">
          <a:avLst/>
        </a:prstGeom>
      </xdr:spPr>
    </xdr:pic>
    <xdr:clientData/>
  </xdr:twoCellAnchor>
  <xdr:twoCellAnchor editAs="oneCell">
    <xdr:from>
      <xdr:col>3</xdr:col>
      <xdr:colOff>609600</xdr:colOff>
      <xdr:row>21</xdr:row>
      <xdr:rowOff>209550</xdr:rowOff>
    </xdr:from>
    <xdr:to>
      <xdr:col>3</xdr:col>
      <xdr:colOff>2095500</xdr:colOff>
      <xdr:row>21</xdr:row>
      <xdr:rowOff>1505585</xdr:rowOff>
    </xdr:to>
    <xdr:pic>
      <xdr:nvPicPr>
        <xdr:cNvPr id="3328" name="Picture 59066">
          <a:extLst>
            <a:ext uri="{FF2B5EF4-FFF2-40B4-BE49-F238E27FC236}">
              <a16:creationId xmlns:a16="http://schemas.microsoft.com/office/drawing/2014/main" id="{00000000-0008-0000-0200-0000000D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204460" y="115446810"/>
          <a:ext cx="1485900" cy="128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925287</xdr:colOff>
      <xdr:row>22</xdr:row>
      <xdr:rowOff>32658</xdr:rowOff>
    </xdr:from>
    <xdr:to>
      <xdr:col>3</xdr:col>
      <xdr:colOff>1773829</xdr:colOff>
      <xdr:row>22</xdr:row>
      <xdr:rowOff>1463864</xdr:rowOff>
    </xdr:to>
    <xdr:pic>
      <xdr:nvPicPr>
        <xdr:cNvPr id="3330" name="Imagem 3329">
          <a:extLst>
            <a:ext uri="{FF2B5EF4-FFF2-40B4-BE49-F238E27FC236}">
              <a16:creationId xmlns:a16="http://schemas.microsoft.com/office/drawing/2014/main" id="{00000000-0008-0000-0200-0000020D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519058" y="36205887"/>
          <a:ext cx="859972" cy="1423586"/>
        </a:xfrm>
        <a:prstGeom prst="rect">
          <a:avLst/>
        </a:prstGeom>
      </xdr:spPr>
    </xdr:pic>
    <xdr:clientData/>
  </xdr:twoCellAnchor>
  <xdr:twoCellAnchor editAs="oneCell">
    <xdr:from>
      <xdr:col>3</xdr:col>
      <xdr:colOff>520700</xdr:colOff>
      <xdr:row>23</xdr:row>
      <xdr:rowOff>88900</xdr:rowOff>
    </xdr:from>
    <xdr:to>
      <xdr:col>3</xdr:col>
      <xdr:colOff>2383155</xdr:colOff>
      <xdr:row>23</xdr:row>
      <xdr:rowOff>1505585</xdr:rowOff>
    </xdr:to>
    <xdr:pic>
      <xdr:nvPicPr>
        <xdr:cNvPr id="3331" name="Picture 59067">
          <a:extLst>
            <a:ext uri="{FF2B5EF4-FFF2-40B4-BE49-F238E27FC236}">
              <a16:creationId xmlns:a16="http://schemas.microsoft.com/office/drawing/2014/main" id="{00000000-0008-0000-0200-0000030D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115560" y="112095280"/>
          <a:ext cx="1870075" cy="141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577850</xdr:colOff>
      <xdr:row>24</xdr:row>
      <xdr:rowOff>171450</xdr:rowOff>
    </xdr:from>
    <xdr:to>
      <xdr:col>3</xdr:col>
      <xdr:colOff>2268855</xdr:colOff>
      <xdr:row>24</xdr:row>
      <xdr:rowOff>1574165</xdr:rowOff>
    </xdr:to>
    <xdr:pic>
      <xdr:nvPicPr>
        <xdr:cNvPr id="3332" name="Picture 59068">
          <a:extLst>
            <a:ext uri="{FF2B5EF4-FFF2-40B4-BE49-F238E27FC236}">
              <a16:creationId xmlns:a16="http://schemas.microsoft.com/office/drawing/2014/main" id="{00000000-0008-0000-0200-0000040D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5172710" y="113793270"/>
          <a:ext cx="16986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108857</xdr:colOff>
      <xdr:row>29</xdr:row>
      <xdr:rowOff>43543</xdr:rowOff>
    </xdr:from>
    <xdr:to>
      <xdr:col>3</xdr:col>
      <xdr:colOff>2743200</xdr:colOff>
      <xdr:row>29</xdr:row>
      <xdr:rowOff>717463</xdr:rowOff>
    </xdr:to>
    <xdr:pic>
      <xdr:nvPicPr>
        <xdr:cNvPr id="3321" name="Imagem 3320" descr="Interface gráfica do usuário&#10;&#10;Descrição gerada automaticamente">
          <a:extLst>
            <a:ext uri="{FF2B5EF4-FFF2-40B4-BE49-F238E27FC236}">
              <a16:creationId xmlns:a16="http://schemas.microsoft.com/office/drawing/2014/main" id="{00000000-0008-0000-0200-0000F90C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702628" y="49018372"/>
          <a:ext cx="2634343" cy="677095"/>
        </a:xfrm>
        <a:prstGeom prst="rect">
          <a:avLst/>
        </a:prstGeom>
      </xdr:spPr>
    </xdr:pic>
    <xdr:clientData/>
  </xdr:twoCellAnchor>
  <xdr:twoCellAnchor editAs="oneCell">
    <xdr:from>
      <xdr:col>3</xdr:col>
      <xdr:colOff>168313</xdr:colOff>
      <xdr:row>16</xdr:row>
      <xdr:rowOff>78442</xdr:rowOff>
    </xdr:from>
    <xdr:to>
      <xdr:col>3</xdr:col>
      <xdr:colOff>2532174</xdr:colOff>
      <xdr:row>16</xdr:row>
      <xdr:rowOff>664733</xdr:rowOff>
    </xdr:to>
    <xdr:pic>
      <xdr:nvPicPr>
        <xdr:cNvPr id="3322" name="Imagem 3321">
          <a:extLst>
            <a:ext uri="{FF2B5EF4-FFF2-40B4-BE49-F238E27FC236}">
              <a16:creationId xmlns:a16="http://schemas.microsoft.com/office/drawing/2014/main" id="{00000000-0008-0000-0200-0000FA0C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4773931" y="26389854"/>
          <a:ext cx="2377196" cy="590101"/>
        </a:xfrm>
        <a:prstGeom prst="rect">
          <a:avLst/>
        </a:prstGeom>
      </xdr:spPr>
    </xdr:pic>
    <xdr:clientData/>
  </xdr:twoCellAnchor>
  <xdr:twoCellAnchor editAs="oneCell">
    <xdr:from>
      <xdr:col>3</xdr:col>
      <xdr:colOff>158786</xdr:colOff>
      <xdr:row>16</xdr:row>
      <xdr:rowOff>724796</xdr:rowOff>
    </xdr:from>
    <xdr:to>
      <xdr:col>3</xdr:col>
      <xdr:colOff>2607384</xdr:colOff>
      <xdr:row>16</xdr:row>
      <xdr:rowOff>1388256</xdr:rowOff>
    </xdr:to>
    <xdr:pic>
      <xdr:nvPicPr>
        <xdr:cNvPr id="3329" name="Imagem 3328">
          <a:extLst>
            <a:ext uri="{FF2B5EF4-FFF2-40B4-BE49-F238E27FC236}">
              <a16:creationId xmlns:a16="http://schemas.microsoft.com/office/drawing/2014/main" id="{00000000-0008-0000-0200-00000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764404" y="27036208"/>
          <a:ext cx="2440978" cy="652030"/>
        </a:xfrm>
        <a:prstGeom prst="rect">
          <a:avLst/>
        </a:prstGeom>
      </xdr:spPr>
    </xdr:pic>
    <xdr:clientData/>
  </xdr:twoCellAnchor>
  <xdr:twoCellAnchor editAs="oneCell">
    <xdr:from>
      <xdr:col>3</xdr:col>
      <xdr:colOff>216948</xdr:colOff>
      <xdr:row>17</xdr:row>
      <xdr:rowOff>268941</xdr:rowOff>
    </xdr:from>
    <xdr:to>
      <xdr:col>3</xdr:col>
      <xdr:colOff>2571284</xdr:colOff>
      <xdr:row>17</xdr:row>
      <xdr:rowOff>855232</xdr:rowOff>
    </xdr:to>
    <xdr:pic>
      <xdr:nvPicPr>
        <xdr:cNvPr id="3344" name="Imagem 3343">
          <a:extLst>
            <a:ext uri="{FF2B5EF4-FFF2-40B4-BE49-F238E27FC236}">
              <a16:creationId xmlns:a16="http://schemas.microsoft.com/office/drawing/2014/main" id="{00000000-0008-0000-0200-0000100D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4822566" y="28194000"/>
          <a:ext cx="2367671" cy="590101"/>
        </a:xfrm>
        <a:prstGeom prst="rect">
          <a:avLst/>
        </a:prstGeom>
      </xdr:spPr>
    </xdr:pic>
    <xdr:clientData/>
  </xdr:twoCellAnchor>
  <xdr:twoCellAnchor editAs="oneCell">
    <xdr:from>
      <xdr:col>3</xdr:col>
      <xdr:colOff>201706</xdr:colOff>
      <xdr:row>17</xdr:row>
      <xdr:rowOff>915295</xdr:rowOff>
    </xdr:from>
    <xdr:to>
      <xdr:col>3</xdr:col>
      <xdr:colOff>2646494</xdr:colOff>
      <xdr:row>17</xdr:row>
      <xdr:rowOff>1578755</xdr:rowOff>
    </xdr:to>
    <xdr:pic>
      <xdr:nvPicPr>
        <xdr:cNvPr id="3345" name="Imagem 3344">
          <a:extLst>
            <a:ext uri="{FF2B5EF4-FFF2-40B4-BE49-F238E27FC236}">
              <a16:creationId xmlns:a16="http://schemas.microsoft.com/office/drawing/2014/main" id="{00000000-0008-0000-0200-0000110D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4807324" y="28840354"/>
          <a:ext cx="2440978" cy="655840"/>
        </a:xfrm>
        <a:prstGeom prst="rect">
          <a:avLst/>
        </a:prstGeom>
      </xdr:spPr>
    </xdr:pic>
    <xdr:clientData/>
  </xdr:twoCellAnchor>
  <xdr:twoCellAnchor editAs="oneCell">
    <xdr:from>
      <xdr:col>3</xdr:col>
      <xdr:colOff>181024</xdr:colOff>
      <xdr:row>18</xdr:row>
      <xdr:rowOff>304465</xdr:rowOff>
    </xdr:from>
    <xdr:to>
      <xdr:col>3</xdr:col>
      <xdr:colOff>2649790</xdr:colOff>
      <xdr:row>18</xdr:row>
      <xdr:rowOff>774066</xdr:rowOff>
    </xdr:to>
    <xdr:pic>
      <xdr:nvPicPr>
        <xdr:cNvPr id="3346" name="Imagem 3345">
          <a:extLst>
            <a:ext uri="{FF2B5EF4-FFF2-40B4-BE49-F238E27FC236}">
              <a16:creationId xmlns:a16="http://schemas.microsoft.com/office/drawing/2014/main" id="{00000000-0008-0000-0200-0000120D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4786642" y="30022465"/>
          <a:ext cx="2472576" cy="461346"/>
        </a:xfrm>
        <a:prstGeom prst="rect">
          <a:avLst/>
        </a:prstGeom>
      </xdr:spPr>
    </xdr:pic>
    <xdr:clientData/>
  </xdr:twoCellAnchor>
  <xdr:twoCellAnchor editAs="oneCell">
    <xdr:from>
      <xdr:col>3</xdr:col>
      <xdr:colOff>168087</xdr:colOff>
      <xdr:row>18</xdr:row>
      <xdr:rowOff>857139</xdr:rowOff>
    </xdr:from>
    <xdr:to>
      <xdr:col>3</xdr:col>
      <xdr:colOff>2650915</xdr:colOff>
      <xdr:row>18</xdr:row>
      <xdr:rowOff>1354968</xdr:rowOff>
    </xdr:to>
    <xdr:pic>
      <xdr:nvPicPr>
        <xdr:cNvPr id="3347" name="Imagem 3346">
          <a:extLst>
            <a:ext uri="{FF2B5EF4-FFF2-40B4-BE49-F238E27FC236}">
              <a16:creationId xmlns:a16="http://schemas.microsoft.com/office/drawing/2014/main" id="{00000000-0008-0000-0200-0000130D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4773705" y="30575139"/>
          <a:ext cx="2486638" cy="505449"/>
        </a:xfrm>
        <a:prstGeom prst="rect">
          <a:avLst/>
        </a:prstGeom>
      </xdr:spPr>
    </xdr:pic>
    <xdr:clientData/>
  </xdr:twoCellAnchor>
  <xdr:twoCellAnchor editAs="oneCell">
    <xdr:from>
      <xdr:col>3</xdr:col>
      <xdr:colOff>94393</xdr:colOff>
      <xdr:row>19</xdr:row>
      <xdr:rowOff>464933</xdr:rowOff>
    </xdr:from>
    <xdr:to>
      <xdr:col>4</xdr:col>
      <xdr:colOff>0</xdr:colOff>
      <xdr:row>19</xdr:row>
      <xdr:rowOff>1163731</xdr:rowOff>
    </xdr:to>
    <xdr:pic>
      <xdr:nvPicPr>
        <xdr:cNvPr id="3348" name="Imagem 3347">
          <a:extLst>
            <a:ext uri="{FF2B5EF4-FFF2-40B4-BE49-F238E27FC236}">
              <a16:creationId xmlns:a16="http://schemas.microsoft.com/office/drawing/2014/main" id="{00000000-0008-0000-0200-0000140D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4700011" y="31807786"/>
          <a:ext cx="2662984" cy="685463"/>
        </a:xfrm>
        <a:prstGeom prst="rect">
          <a:avLst/>
        </a:prstGeom>
      </xdr:spPr>
    </xdr:pic>
    <xdr:clientData/>
  </xdr:twoCellAnchor>
  <xdr:twoCellAnchor editAs="oneCell">
    <xdr:from>
      <xdr:col>3</xdr:col>
      <xdr:colOff>78443</xdr:colOff>
      <xdr:row>20</xdr:row>
      <xdr:rowOff>560295</xdr:rowOff>
    </xdr:from>
    <xdr:to>
      <xdr:col>3</xdr:col>
      <xdr:colOff>2722807</xdr:colOff>
      <xdr:row>20</xdr:row>
      <xdr:rowOff>969327</xdr:rowOff>
    </xdr:to>
    <xdr:pic>
      <xdr:nvPicPr>
        <xdr:cNvPr id="3349" name="Imagem 3348" descr="Interface gráfica do usuário, Aplicativo&#10;&#10;Descrição gerada automaticamente">
          <a:extLst>
            <a:ext uri="{FF2B5EF4-FFF2-40B4-BE49-F238E27FC236}">
              <a16:creationId xmlns:a16="http://schemas.microsoft.com/office/drawing/2014/main" id="{00000000-0008-0000-0200-0000150D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4684061" y="33528001"/>
          <a:ext cx="2653889" cy="401412"/>
        </a:xfrm>
        <a:prstGeom prst="rect">
          <a:avLst/>
        </a:prstGeom>
      </xdr:spPr>
    </xdr:pic>
    <xdr:clientData/>
  </xdr:twoCellAnchor>
  <xdr:twoCellAnchor editAs="oneCell">
    <xdr:from>
      <xdr:col>3</xdr:col>
      <xdr:colOff>112018</xdr:colOff>
      <xdr:row>25</xdr:row>
      <xdr:rowOff>97043</xdr:rowOff>
    </xdr:from>
    <xdr:to>
      <xdr:col>3</xdr:col>
      <xdr:colOff>2628825</xdr:colOff>
      <xdr:row>25</xdr:row>
      <xdr:rowOff>649941</xdr:rowOff>
    </xdr:to>
    <xdr:pic>
      <xdr:nvPicPr>
        <xdr:cNvPr id="3350" name="Imagem 3349" descr="Interface gráfica do usuário, Texto&#10;&#10;Descrição gerada automaticamente">
          <a:extLst>
            <a:ext uri="{FF2B5EF4-FFF2-40B4-BE49-F238E27FC236}">
              <a16:creationId xmlns:a16="http://schemas.microsoft.com/office/drawing/2014/main" id="{00000000-0008-0000-0200-0000160D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4717636" y="42119102"/>
          <a:ext cx="2516807" cy="552898"/>
        </a:xfrm>
        <a:prstGeom prst="rect">
          <a:avLst/>
        </a:prstGeom>
      </xdr:spPr>
    </xdr:pic>
    <xdr:clientData/>
  </xdr:twoCellAnchor>
  <xdr:twoCellAnchor editAs="oneCell">
    <xdr:from>
      <xdr:col>3</xdr:col>
      <xdr:colOff>115869</xdr:colOff>
      <xdr:row>26</xdr:row>
      <xdr:rowOff>823035</xdr:rowOff>
    </xdr:from>
    <xdr:to>
      <xdr:col>3</xdr:col>
      <xdr:colOff>2059978</xdr:colOff>
      <xdr:row>26</xdr:row>
      <xdr:rowOff>1315418</xdr:rowOff>
    </xdr:to>
    <xdr:pic>
      <xdr:nvPicPr>
        <xdr:cNvPr id="3351" name="Imagem 3350" descr="Interface gráfica do usuário, Aplicativo&#10;&#10;Descrição gerada automaticamente">
          <a:extLst>
            <a:ext uri="{FF2B5EF4-FFF2-40B4-BE49-F238E27FC236}">
              <a16:creationId xmlns:a16="http://schemas.microsoft.com/office/drawing/2014/main" id="{00000000-0008-0000-0200-0000170D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4721487" y="43707947"/>
          <a:ext cx="1944109" cy="47904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155798</xdr:colOff>
      <xdr:row>26</xdr:row>
      <xdr:rowOff>444538</xdr:rowOff>
    </xdr:from>
    <xdr:to>
      <xdr:col>3</xdr:col>
      <xdr:colOff>1657385</xdr:colOff>
      <xdr:row>26</xdr:row>
      <xdr:rowOff>783045</xdr:rowOff>
    </xdr:to>
    <xdr:pic>
      <xdr:nvPicPr>
        <xdr:cNvPr id="3352" name="Imagem 3351" descr="Interface gráfica do usuário, Aplicativo&#10;&#10;Descrição gerada automaticamente">
          <a:extLst>
            <a:ext uri="{FF2B5EF4-FFF2-40B4-BE49-F238E27FC236}">
              <a16:creationId xmlns:a16="http://schemas.microsoft.com/office/drawing/2014/main" id="{00000000-0008-0000-0200-0000180D0000}"/>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4761416" y="43329450"/>
          <a:ext cx="1497777" cy="34231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108061</xdr:colOff>
      <xdr:row>26</xdr:row>
      <xdr:rowOff>112059</xdr:rowOff>
    </xdr:from>
    <xdr:to>
      <xdr:col>3</xdr:col>
      <xdr:colOff>1659499</xdr:colOff>
      <xdr:row>26</xdr:row>
      <xdr:rowOff>477038</xdr:rowOff>
    </xdr:to>
    <xdr:pic>
      <xdr:nvPicPr>
        <xdr:cNvPr id="3353" name="Imagem 3352" descr="Interface gráfica do usuário, Aplicativo&#10;&#10;Descrição gerada automaticamente">
          <a:extLst>
            <a:ext uri="{FF2B5EF4-FFF2-40B4-BE49-F238E27FC236}">
              <a16:creationId xmlns:a16="http://schemas.microsoft.com/office/drawing/2014/main" id="{00000000-0008-0000-0200-0000190D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4713679" y="42996971"/>
          <a:ext cx="1562868" cy="36116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52704</xdr:colOff>
      <xdr:row>26</xdr:row>
      <xdr:rowOff>1707217</xdr:rowOff>
    </xdr:from>
    <xdr:to>
      <xdr:col>3</xdr:col>
      <xdr:colOff>1507079</xdr:colOff>
      <xdr:row>26</xdr:row>
      <xdr:rowOff>2102262</xdr:rowOff>
    </xdr:to>
    <xdr:pic>
      <xdr:nvPicPr>
        <xdr:cNvPr id="3362" name="Imagem 3361" descr="Interface gráfica do usuário, Aplicativo&#10;&#10;Descrição gerada automaticamente">
          <a:extLst>
            <a:ext uri="{FF2B5EF4-FFF2-40B4-BE49-F238E27FC236}">
              <a16:creationId xmlns:a16="http://schemas.microsoft.com/office/drawing/2014/main" id="{00000000-0008-0000-0200-0000220D0000}"/>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bwMode="auto">
        <a:xfrm>
          <a:off x="4658322" y="44592129"/>
          <a:ext cx="1461995" cy="3918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2098338</xdr:colOff>
      <xdr:row>26</xdr:row>
      <xdr:rowOff>1364018</xdr:rowOff>
    </xdr:from>
    <xdr:to>
      <xdr:col>3</xdr:col>
      <xdr:colOff>2610437</xdr:colOff>
      <xdr:row>26</xdr:row>
      <xdr:rowOff>2038161</xdr:rowOff>
    </xdr:to>
    <xdr:pic>
      <xdr:nvPicPr>
        <xdr:cNvPr id="3364" name="Imagem 3363" descr="Interface gráfica do usuário, Aplicativo&#10;&#10;Descrição gerada automaticamente">
          <a:extLst>
            <a:ext uri="{FF2B5EF4-FFF2-40B4-BE49-F238E27FC236}">
              <a16:creationId xmlns:a16="http://schemas.microsoft.com/office/drawing/2014/main" id="{00000000-0008-0000-0200-0000240D0000}"/>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6703956" y="44248930"/>
          <a:ext cx="498764" cy="67795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131781</xdr:colOff>
      <xdr:row>26</xdr:row>
      <xdr:rowOff>1370705</xdr:rowOff>
    </xdr:from>
    <xdr:to>
      <xdr:col>3</xdr:col>
      <xdr:colOff>1083884</xdr:colOff>
      <xdr:row>26</xdr:row>
      <xdr:rowOff>1664272</xdr:rowOff>
    </xdr:to>
    <xdr:pic>
      <xdr:nvPicPr>
        <xdr:cNvPr id="3365" name="Imagem 3364" descr="Interface gráfica do usuário, Aplicativo&#10;&#10;Descrição gerada automaticamente">
          <a:extLst>
            <a:ext uri="{FF2B5EF4-FFF2-40B4-BE49-F238E27FC236}">
              <a16:creationId xmlns:a16="http://schemas.microsoft.com/office/drawing/2014/main" id="{00000000-0008-0000-0200-0000250D0000}"/>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4737399" y="44255617"/>
          <a:ext cx="955913" cy="28658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93456</xdr:colOff>
      <xdr:row>26</xdr:row>
      <xdr:rowOff>2162735</xdr:rowOff>
    </xdr:from>
    <xdr:to>
      <xdr:col>3</xdr:col>
      <xdr:colOff>2578623</xdr:colOff>
      <xdr:row>26</xdr:row>
      <xdr:rowOff>2570262</xdr:rowOff>
    </xdr:to>
    <xdr:pic>
      <xdr:nvPicPr>
        <xdr:cNvPr id="3366" name="Imagem 3365" descr="Interface gráfica do usuário, Aplicativo&#10;&#10;Descrição gerada automaticamente">
          <a:extLst>
            <a:ext uri="{FF2B5EF4-FFF2-40B4-BE49-F238E27FC236}">
              <a16:creationId xmlns:a16="http://schemas.microsoft.com/office/drawing/2014/main" id="{00000000-0008-0000-0200-0000260D0000}"/>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4699074" y="45047647"/>
          <a:ext cx="2481992" cy="41514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694764</xdr:colOff>
      <xdr:row>27</xdr:row>
      <xdr:rowOff>46730</xdr:rowOff>
    </xdr:from>
    <xdr:to>
      <xdr:col>3</xdr:col>
      <xdr:colOff>2268070</xdr:colOff>
      <xdr:row>27</xdr:row>
      <xdr:rowOff>702944</xdr:rowOff>
    </xdr:to>
    <xdr:pic>
      <xdr:nvPicPr>
        <xdr:cNvPr id="3367" name="Imagem 3366" descr="Ícone&#10;&#10;Descrição gerada automaticamente">
          <a:extLst>
            <a:ext uri="{FF2B5EF4-FFF2-40B4-BE49-F238E27FC236}">
              <a16:creationId xmlns:a16="http://schemas.microsoft.com/office/drawing/2014/main" id="{00000000-0008-0000-0200-0000270D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300382" y="45632259"/>
          <a:ext cx="1561876" cy="656214"/>
        </a:xfrm>
        <a:prstGeom prst="rect">
          <a:avLst/>
        </a:prstGeom>
        <a:noFill/>
        <a:ln w="3175">
          <a:solidFill>
            <a:schemeClr val="tx1"/>
          </a:solidFill>
        </a:ln>
      </xdr:spPr>
    </xdr:pic>
    <xdr:clientData/>
  </xdr:twoCellAnchor>
  <xdr:twoCellAnchor editAs="oneCell">
    <xdr:from>
      <xdr:col>3</xdr:col>
      <xdr:colOff>268940</xdr:colOff>
      <xdr:row>28</xdr:row>
      <xdr:rowOff>179294</xdr:rowOff>
    </xdr:from>
    <xdr:to>
      <xdr:col>3</xdr:col>
      <xdr:colOff>2336238</xdr:colOff>
      <xdr:row>28</xdr:row>
      <xdr:rowOff>628669</xdr:rowOff>
    </xdr:to>
    <xdr:pic>
      <xdr:nvPicPr>
        <xdr:cNvPr id="3368" name="Imagem 3367">
          <a:extLst>
            <a:ext uri="{FF2B5EF4-FFF2-40B4-BE49-F238E27FC236}">
              <a16:creationId xmlns:a16="http://schemas.microsoft.com/office/drawing/2014/main" id="{00000000-0008-0000-0200-0000280D0000}"/>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4874558" y="46526823"/>
          <a:ext cx="2070473" cy="449375"/>
        </a:xfrm>
        <a:prstGeom prst="rect">
          <a:avLst/>
        </a:prstGeom>
        <a:noFill/>
        <a:ln>
          <a:noFill/>
        </a:ln>
      </xdr:spPr>
    </xdr:pic>
    <xdr:clientData/>
  </xdr:twoCellAnchor>
  <xdr:oneCellAnchor>
    <xdr:from>
      <xdr:col>3</xdr:col>
      <xdr:colOff>762000</xdr:colOff>
      <xdr:row>35</xdr:row>
      <xdr:rowOff>63500</xdr:rowOff>
    </xdr:from>
    <xdr:ext cx="1278890" cy="1786255"/>
    <xdr:pic>
      <xdr:nvPicPr>
        <xdr:cNvPr id="3323" name="Imagem 3463">
          <a:extLst>
            <a:ext uri="{FF2B5EF4-FFF2-40B4-BE49-F238E27FC236}">
              <a16:creationId xmlns:a16="http://schemas.microsoft.com/office/drawing/2014/main" id="{00000000-0008-0000-0200-0000FB0C00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5348941" y="18261853"/>
          <a:ext cx="1278890" cy="1786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95251</xdr:colOff>
      <xdr:row>35</xdr:row>
      <xdr:rowOff>1714499</xdr:rowOff>
    </xdr:from>
    <xdr:to>
      <xdr:col>3</xdr:col>
      <xdr:colOff>633208</xdr:colOff>
      <xdr:row>35</xdr:row>
      <xdr:rowOff>1714499</xdr:rowOff>
    </xdr:to>
    <xdr:cxnSp macro="">
      <xdr:nvCxnSpPr>
        <xdr:cNvPr id="3324" name="Conector de Seta Reta 3323">
          <a:extLst>
            <a:ext uri="{FF2B5EF4-FFF2-40B4-BE49-F238E27FC236}">
              <a16:creationId xmlns:a16="http://schemas.microsoft.com/office/drawing/2014/main" id="{00000000-0008-0000-0200-0000FC0C0000}"/>
            </a:ext>
          </a:extLst>
        </xdr:cNvPr>
        <xdr:cNvCxnSpPr/>
      </xdr:nvCxnSpPr>
      <xdr:spPr>
        <a:xfrm>
          <a:off x="4682192" y="19912852"/>
          <a:ext cx="537957" cy="0"/>
        </a:xfrm>
        <a:prstGeom prst="straightConnector1">
          <a:avLst/>
        </a:prstGeom>
        <a:ln w="38100">
          <a:solidFill>
            <a:schemeClr val="accent6">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493059</xdr:colOff>
      <xdr:row>30</xdr:row>
      <xdr:rowOff>44824</xdr:rowOff>
    </xdr:from>
    <xdr:to>
      <xdr:col>3</xdr:col>
      <xdr:colOff>2145179</xdr:colOff>
      <xdr:row>30</xdr:row>
      <xdr:rowOff>1087969</xdr:rowOff>
    </xdr:to>
    <xdr:pic>
      <xdr:nvPicPr>
        <xdr:cNvPr id="3325" name="Imagem 3324">
          <a:extLst>
            <a:ext uri="{FF2B5EF4-FFF2-40B4-BE49-F238E27FC236}">
              <a16:creationId xmlns:a16="http://schemas.microsoft.com/office/drawing/2014/main" id="{00000000-0008-0000-0200-0000FD0C0000}"/>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rcRect/>
        <a:stretch>
          <a:fillRect/>
        </a:stretch>
      </xdr:blipFill>
      <xdr:spPr bwMode="auto">
        <a:xfrm>
          <a:off x="5080000" y="45032706"/>
          <a:ext cx="1648945" cy="104314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1447800</xdr:colOff>
      <xdr:row>6</xdr:row>
      <xdr:rowOff>95250</xdr:rowOff>
    </xdr:from>
    <xdr:to>
      <xdr:col>3</xdr:col>
      <xdr:colOff>2724150</xdr:colOff>
      <xdr:row>6</xdr:row>
      <xdr:rowOff>1054100</xdr:rowOff>
    </xdr:to>
    <xdr:pic>
      <xdr:nvPicPr>
        <xdr:cNvPr id="13" name="Imagem 2">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46750" y="2178050"/>
          <a:ext cx="1276350" cy="95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xdr:colOff>
      <xdr:row>54</xdr:row>
      <xdr:rowOff>0</xdr:rowOff>
    </xdr:from>
    <xdr:to>
      <xdr:col>3</xdr:col>
      <xdr:colOff>4027170</xdr:colOff>
      <xdr:row>54</xdr:row>
      <xdr:rowOff>0</xdr:rowOff>
    </xdr:to>
    <xdr:grpSp>
      <xdr:nvGrpSpPr>
        <xdr:cNvPr id="18" name="Agrupar 5">
          <a:extLst>
            <a:ext uri="{FF2B5EF4-FFF2-40B4-BE49-F238E27FC236}">
              <a16:creationId xmlns:a16="http://schemas.microsoft.com/office/drawing/2014/main" id="{00000000-0008-0000-0300-000012000000}"/>
            </a:ext>
          </a:extLst>
        </xdr:cNvPr>
        <xdr:cNvGrpSpPr>
          <a:grpSpLocks/>
        </xdr:cNvGrpSpPr>
      </xdr:nvGrpSpPr>
      <xdr:grpSpPr bwMode="auto">
        <a:xfrm>
          <a:off x="4943648" y="58824091"/>
          <a:ext cx="3863340" cy="0"/>
          <a:chOff x="4405313" y="28070175"/>
          <a:chExt cx="3867150" cy="2128837"/>
        </a:xfrm>
      </xdr:grpSpPr>
      <xdr:pic>
        <xdr:nvPicPr>
          <xdr:cNvPr id="19" name="Imagem 350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4405313" y="28322587"/>
            <a:ext cx="386715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0" name="CaixaDeTexto 19">
            <a:extLst>
              <a:ext uri="{FF2B5EF4-FFF2-40B4-BE49-F238E27FC236}">
                <a16:creationId xmlns:a16="http://schemas.microsoft.com/office/drawing/2014/main" id="{00000000-0008-0000-0300-000014000000}"/>
              </a:ext>
            </a:extLst>
          </xdr:cNvPr>
          <xdr:cNvSpPr txBox="1"/>
        </xdr:nvSpPr>
        <xdr:spPr>
          <a:xfrm>
            <a:off x="57340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marca CAIXA</a:t>
            </a:r>
            <a:endParaRPr lang="en-GB" sz="900"/>
          </a:p>
        </xdr:txBody>
      </xdr:sp>
      <xdr:sp macro="" textlink="">
        <xdr:nvSpPr>
          <xdr:cNvPr id="21" name="CaixaDeTexto 20">
            <a:extLst>
              <a:ext uri="{FF2B5EF4-FFF2-40B4-BE49-F238E27FC236}">
                <a16:creationId xmlns:a16="http://schemas.microsoft.com/office/drawing/2014/main" id="{00000000-0008-0000-0300-000015000000}"/>
              </a:ext>
            </a:extLst>
          </xdr:cNvPr>
          <xdr:cNvSpPr txBox="1"/>
        </xdr:nvSpPr>
        <xdr:spPr>
          <a:xfrm>
            <a:off x="733425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a:t>
            </a:r>
            <a:r>
              <a:rPr lang="en-GB" sz="900" baseline="0"/>
              <a:t> texto</a:t>
            </a:r>
            <a:endParaRPr lang="en-GB" sz="900"/>
          </a:p>
        </xdr:txBody>
      </xdr:sp>
      <xdr:sp macro="" textlink="">
        <xdr:nvSpPr>
          <xdr:cNvPr id="22" name="CaixaDeTexto 21">
            <a:extLst>
              <a:ext uri="{FF2B5EF4-FFF2-40B4-BE49-F238E27FC236}">
                <a16:creationId xmlns:a16="http://schemas.microsoft.com/office/drawing/2014/main" id="{00000000-0008-0000-0300-000016000000}"/>
              </a:ext>
            </a:extLst>
          </xdr:cNvPr>
          <xdr:cNvSpPr txBox="1"/>
        </xdr:nvSpPr>
        <xdr:spPr>
          <a:xfrm>
            <a:off x="6546850" y="29337000"/>
            <a:ext cx="8445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sp macro="" textlink="">
        <xdr:nvSpPr>
          <xdr:cNvPr id="23" name="CaixaDeTexto 22">
            <a:extLst>
              <a:ext uri="{FF2B5EF4-FFF2-40B4-BE49-F238E27FC236}">
                <a16:creationId xmlns:a16="http://schemas.microsoft.com/office/drawing/2014/main" id="{00000000-0008-0000-0300-000017000000}"/>
              </a:ext>
            </a:extLst>
          </xdr:cNvPr>
          <xdr:cNvSpPr txBox="1"/>
        </xdr:nvSpPr>
        <xdr:spPr>
          <a:xfrm>
            <a:off x="8077200" y="29337000"/>
            <a:ext cx="85090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n-GB" sz="900"/>
              <a:t>Painel faixa</a:t>
            </a:r>
            <a:r>
              <a:rPr lang="en-GB" sz="900" baseline="0"/>
              <a:t> azul</a:t>
            </a:r>
            <a:endParaRPr lang="en-GB" sz="900"/>
          </a:p>
        </xdr:txBody>
      </xdr:sp>
    </xdr:grpSp>
    <xdr:clientData/>
  </xdr:twoCellAnchor>
  <xdr:twoCellAnchor>
    <xdr:from>
      <xdr:col>3</xdr:col>
      <xdr:colOff>638276</xdr:colOff>
      <xdr:row>46</xdr:row>
      <xdr:rowOff>545277</xdr:rowOff>
    </xdr:from>
    <xdr:to>
      <xdr:col>3</xdr:col>
      <xdr:colOff>3495586</xdr:colOff>
      <xdr:row>46</xdr:row>
      <xdr:rowOff>1453118</xdr:rowOff>
    </xdr:to>
    <xdr:grpSp>
      <xdr:nvGrpSpPr>
        <xdr:cNvPr id="40" name="Agrupar 4">
          <a:extLst>
            <a:ext uri="{FF2B5EF4-FFF2-40B4-BE49-F238E27FC236}">
              <a16:creationId xmlns:a16="http://schemas.microsoft.com/office/drawing/2014/main" id="{00000000-0008-0000-0300-000028000000}"/>
            </a:ext>
          </a:extLst>
        </xdr:cNvPr>
        <xdr:cNvGrpSpPr/>
      </xdr:nvGrpSpPr>
      <xdr:grpSpPr>
        <a:xfrm>
          <a:off x="5418094" y="51968732"/>
          <a:ext cx="2857310" cy="907841"/>
          <a:chOff x="5423647" y="11990295"/>
          <a:chExt cx="2196353" cy="707681"/>
        </a:xfrm>
      </xdr:grpSpPr>
      <xdr:pic>
        <xdr:nvPicPr>
          <xdr:cNvPr id="41" name="Imagem 3508">
            <a:extLst>
              <a:ext uri="{FF2B5EF4-FFF2-40B4-BE49-F238E27FC236}">
                <a16:creationId xmlns:a16="http://schemas.microsoft.com/office/drawing/2014/main" id="{00000000-0008-0000-0300-000029000000}"/>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5481" t="55206" r="19708" b="1"/>
          <a:stretch/>
        </xdr:blipFill>
        <xdr:spPr bwMode="auto">
          <a:xfrm>
            <a:off x="5423647" y="12012706"/>
            <a:ext cx="2196353" cy="685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2" name="Retângulo 6">
            <a:extLst>
              <a:ext uri="{FF2B5EF4-FFF2-40B4-BE49-F238E27FC236}">
                <a16:creationId xmlns:a16="http://schemas.microsoft.com/office/drawing/2014/main" id="{00000000-0008-0000-0300-00002A000000}"/>
              </a:ext>
            </a:extLst>
          </xdr:cNvPr>
          <xdr:cNvSpPr/>
        </xdr:nvSpPr>
        <xdr:spPr>
          <a:xfrm>
            <a:off x="7029824" y="11990295"/>
            <a:ext cx="403411" cy="164353"/>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xdr:from>
      <xdr:col>3</xdr:col>
      <xdr:colOff>1761075</xdr:colOff>
      <xdr:row>45</xdr:row>
      <xdr:rowOff>54348</xdr:rowOff>
    </xdr:from>
    <xdr:to>
      <xdr:col>3</xdr:col>
      <xdr:colOff>2261754</xdr:colOff>
      <xdr:row>45</xdr:row>
      <xdr:rowOff>1260169</xdr:rowOff>
    </xdr:to>
    <xdr:grpSp>
      <xdr:nvGrpSpPr>
        <xdr:cNvPr id="43" name="Agrupar 7">
          <a:extLst>
            <a:ext uri="{FF2B5EF4-FFF2-40B4-BE49-F238E27FC236}">
              <a16:creationId xmlns:a16="http://schemas.microsoft.com/office/drawing/2014/main" id="{00000000-0008-0000-0300-00002B000000}"/>
            </a:ext>
          </a:extLst>
        </xdr:cNvPr>
        <xdr:cNvGrpSpPr/>
      </xdr:nvGrpSpPr>
      <xdr:grpSpPr>
        <a:xfrm>
          <a:off x="6540893" y="50161621"/>
          <a:ext cx="500679" cy="1205821"/>
          <a:chOff x="5441576" y="10035988"/>
          <a:chExt cx="493059" cy="1053353"/>
        </a:xfrm>
      </xdr:grpSpPr>
      <xdr:sp macro="" textlink="">
        <xdr:nvSpPr>
          <xdr:cNvPr id="44" name="Retângulo 8">
            <a:extLst>
              <a:ext uri="{FF2B5EF4-FFF2-40B4-BE49-F238E27FC236}">
                <a16:creationId xmlns:a16="http://schemas.microsoft.com/office/drawing/2014/main" id="{00000000-0008-0000-0300-00002C000000}"/>
              </a:ext>
            </a:extLst>
          </xdr:cNvPr>
          <xdr:cNvSpPr/>
        </xdr:nvSpPr>
        <xdr:spPr>
          <a:xfrm>
            <a:off x="5441576" y="10035988"/>
            <a:ext cx="493059" cy="1053353"/>
          </a:xfrm>
          <a:prstGeom prst="rect">
            <a:avLst/>
          </a:prstGeom>
          <a:solidFill>
            <a:schemeClr val="bg1"/>
          </a:solidFill>
          <a:ln w="3175">
            <a:solidFill>
              <a:schemeClr val="bg1">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5" name="Elipse 9">
            <a:extLst>
              <a:ext uri="{FF2B5EF4-FFF2-40B4-BE49-F238E27FC236}">
                <a16:creationId xmlns:a16="http://schemas.microsoft.com/office/drawing/2014/main" id="{00000000-0008-0000-0300-00002D000000}"/>
              </a:ext>
            </a:extLst>
          </xdr:cNvPr>
          <xdr:cNvSpPr/>
        </xdr:nvSpPr>
        <xdr:spPr>
          <a:xfrm>
            <a:off x="5481515" y="100885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6" name="Elipse 10">
            <a:extLst>
              <a:ext uri="{FF2B5EF4-FFF2-40B4-BE49-F238E27FC236}">
                <a16:creationId xmlns:a16="http://schemas.microsoft.com/office/drawing/2014/main" id="{00000000-0008-0000-0300-00002E000000}"/>
              </a:ext>
            </a:extLst>
          </xdr:cNvPr>
          <xdr:cNvSpPr/>
        </xdr:nvSpPr>
        <xdr:spPr>
          <a:xfrm>
            <a:off x="5853178" y="1100047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7" name="Elipse 11">
            <a:extLst>
              <a:ext uri="{FF2B5EF4-FFF2-40B4-BE49-F238E27FC236}">
                <a16:creationId xmlns:a16="http://schemas.microsoft.com/office/drawing/2014/main" id="{00000000-0008-0000-0300-00002F000000}"/>
              </a:ext>
            </a:extLst>
          </xdr:cNvPr>
          <xdr:cNvSpPr/>
        </xdr:nvSpPr>
        <xdr:spPr>
          <a:xfrm>
            <a:off x="5842977" y="10082823"/>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8" name="Elipse 12">
            <a:extLst>
              <a:ext uri="{FF2B5EF4-FFF2-40B4-BE49-F238E27FC236}">
                <a16:creationId xmlns:a16="http://schemas.microsoft.com/office/drawing/2014/main" id="{00000000-0008-0000-0300-000030000000}"/>
              </a:ext>
            </a:extLst>
          </xdr:cNvPr>
          <xdr:cNvSpPr/>
        </xdr:nvSpPr>
        <xdr:spPr>
          <a:xfrm>
            <a:off x="5503928" y="11006820"/>
            <a:ext cx="36000" cy="36000"/>
          </a:xfrm>
          <a:prstGeom prst="ellipse">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grpSp>
    <xdr:clientData/>
  </xdr:twoCellAnchor>
  <xdr:twoCellAnchor editAs="oneCell">
    <xdr:from>
      <xdr:col>3</xdr:col>
      <xdr:colOff>681654</xdr:colOff>
      <xdr:row>26</xdr:row>
      <xdr:rowOff>20508</xdr:rowOff>
    </xdr:from>
    <xdr:to>
      <xdr:col>3</xdr:col>
      <xdr:colOff>1768929</xdr:colOff>
      <xdr:row>26</xdr:row>
      <xdr:rowOff>1050675</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471368" y="26209722"/>
          <a:ext cx="1087275" cy="1030167"/>
        </a:xfrm>
        <a:prstGeom prst="rect">
          <a:avLst/>
        </a:prstGeom>
      </xdr:spPr>
    </xdr:pic>
    <xdr:clientData/>
  </xdr:twoCellAnchor>
  <xdr:twoCellAnchor editAs="oneCell">
    <xdr:from>
      <xdr:col>3</xdr:col>
      <xdr:colOff>2053271</xdr:colOff>
      <xdr:row>26</xdr:row>
      <xdr:rowOff>35523</xdr:rowOff>
    </xdr:from>
    <xdr:to>
      <xdr:col>3</xdr:col>
      <xdr:colOff>3302000</xdr:colOff>
      <xdr:row>26</xdr:row>
      <xdr:rowOff>1172282</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842985" y="26224737"/>
          <a:ext cx="1248729" cy="1136759"/>
        </a:xfrm>
        <a:prstGeom prst="rect">
          <a:avLst/>
        </a:prstGeom>
      </xdr:spPr>
    </xdr:pic>
    <xdr:clientData/>
  </xdr:twoCellAnchor>
  <xdr:twoCellAnchor editAs="oneCell">
    <xdr:from>
      <xdr:col>3</xdr:col>
      <xdr:colOff>665492</xdr:colOff>
      <xdr:row>27</xdr:row>
      <xdr:rowOff>20818</xdr:rowOff>
    </xdr:from>
    <xdr:to>
      <xdr:col>3</xdr:col>
      <xdr:colOff>1950357</xdr:colOff>
      <xdr:row>27</xdr:row>
      <xdr:rowOff>1256555</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5455206" y="27507247"/>
          <a:ext cx="1284865" cy="1235737"/>
        </a:xfrm>
        <a:prstGeom prst="rect">
          <a:avLst/>
        </a:prstGeom>
      </xdr:spPr>
    </xdr:pic>
    <xdr:clientData/>
  </xdr:twoCellAnchor>
  <xdr:twoCellAnchor editAs="oneCell">
    <xdr:from>
      <xdr:col>3</xdr:col>
      <xdr:colOff>2351102</xdr:colOff>
      <xdr:row>27</xdr:row>
      <xdr:rowOff>58297</xdr:rowOff>
    </xdr:from>
    <xdr:to>
      <xdr:col>3</xdr:col>
      <xdr:colOff>3565072</xdr:colOff>
      <xdr:row>27</xdr:row>
      <xdr:rowOff>1253483</xdr:rowOff>
    </xdr:to>
    <xdr:pic>
      <xdr:nvPicPr>
        <xdr:cNvPr id="28" name="Imagem 27">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140816" y="27544726"/>
          <a:ext cx="1213970" cy="1195186"/>
        </a:xfrm>
        <a:prstGeom prst="rect">
          <a:avLst/>
        </a:prstGeom>
      </xdr:spPr>
    </xdr:pic>
    <xdr:clientData/>
  </xdr:twoCellAnchor>
  <xdr:twoCellAnchor editAs="oneCell">
    <xdr:from>
      <xdr:col>3</xdr:col>
      <xdr:colOff>145677</xdr:colOff>
      <xdr:row>30</xdr:row>
      <xdr:rowOff>56031</xdr:rowOff>
    </xdr:from>
    <xdr:to>
      <xdr:col>3</xdr:col>
      <xdr:colOff>3944347</xdr:colOff>
      <xdr:row>31</xdr:row>
      <xdr:rowOff>821617</xdr:rowOff>
    </xdr:to>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941795" y="29101678"/>
          <a:ext cx="3791050" cy="1918111"/>
        </a:xfrm>
        <a:prstGeom prst="rect">
          <a:avLst/>
        </a:prstGeom>
      </xdr:spPr>
    </xdr:pic>
    <xdr:clientData/>
  </xdr:twoCellAnchor>
  <xdr:twoCellAnchor editAs="oneCell">
    <xdr:from>
      <xdr:col>3</xdr:col>
      <xdr:colOff>145676</xdr:colOff>
      <xdr:row>33</xdr:row>
      <xdr:rowOff>264469</xdr:rowOff>
    </xdr:from>
    <xdr:to>
      <xdr:col>3</xdr:col>
      <xdr:colOff>4102622</xdr:colOff>
      <xdr:row>34</xdr:row>
      <xdr:rowOff>1663756</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941794" y="31596116"/>
          <a:ext cx="3953771" cy="2920112"/>
        </a:xfrm>
        <a:prstGeom prst="rect">
          <a:avLst/>
        </a:prstGeom>
      </xdr:spPr>
    </xdr:pic>
    <xdr:clientData/>
  </xdr:twoCellAnchor>
  <xdr:twoCellAnchor editAs="oneCell">
    <xdr:from>
      <xdr:col>3</xdr:col>
      <xdr:colOff>889000</xdr:colOff>
      <xdr:row>19</xdr:row>
      <xdr:rowOff>95765</xdr:rowOff>
    </xdr:from>
    <xdr:to>
      <xdr:col>3</xdr:col>
      <xdr:colOff>2959472</xdr:colOff>
      <xdr:row>19</xdr:row>
      <xdr:rowOff>1036279</xdr:rowOff>
    </xdr:to>
    <xdr:pic>
      <xdr:nvPicPr>
        <xdr:cNvPr id="52" name="Imagem 51">
          <a:extLst>
            <a:ext uri="{FF2B5EF4-FFF2-40B4-BE49-F238E27FC236}">
              <a16:creationId xmlns:a16="http://schemas.microsoft.com/office/drawing/2014/main" id="{00000000-0008-0000-0300-000034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5667375" y="19653765"/>
          <a:ext cx="2070472" cy="940514"/>
        </a:xfrm>
        <a:prstGeom prst="rect">
          <a:avLst/>
        </a:prstGeom>
      </xdr:spPr>
    </xdr:pic>
    <xdr:clientData/>
  </xdr:twoCellAnchor>
  <xdr:twoCellAnchor editAs="oneCell">
    <xdr:from>
      <xdr:col>3</xdr:col>
      <xdr:colOff>369795</xdr:colOff>
      <xdr:row>43</xdr:row>
      <xdr:rowOff>145677</xdr:rowOff>
    </xdr:from>
    <xdr:to>
      <xdr:col>3</xdr:col>
      <xdr:colOff>3641670</xdr:colOff>
      <xdr:row>44</xdr:row>
      <xdr:rowOff>464555</xdr:rowOff>
    </xdr:to>
    <xdr:pic>
      <xdr:nvPicPr>
        <xdr:cNvPr id="53" name="Imagem 52">
          <a:extLst>
            <a:ext uri="{FF2B5EF4-FFF2-40B4-BE49-F238E27FC236}">
              <a16:creationId xmlns:a16="http://schemas.microsoft.com/office/drawing/2014/main" id="{00000000-0008-0000-0300-000035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5165913" y="37528501"/>
          <a:ext cx="3277590" cy="1645359"/>
        </a:xfrm>
        <a:prstGeom prst="rect">
          <a:avLst/>
        </a:prstGeom>
      </xdr:spPr>
    </xdr:pic>
    <xdr:clientData/>
  </xdr:twoCellAnchor>
  <xdr:twoCellAnchor editAs="oneCell">
    <xdr:from>
      <xdr:col>3</xdr:col>
      <xdr:colOff>1228303</xdr:colOff>
      <xdr:row>10</xdr:row>
      <xdr:rowOff>236164</xdr:rowOff>
    </xdr:from>
    <xdr:to>
      <xdr:col>3</xdr:col>
      <xdr:colOff>1993059</xdr:colOff>
      <xdr:row>10</xdr:row>
      <xdr:rowOff>2674601</xdr:rowOff>
    </xdr:to>
    <xdr:pic>
      <xdr:nvPicPr>
        <xdr:cNvPr id="55" name="Imagem 54">
          <a:extLst>
            <a:ext uri="{FF2B5EF4-FFF2-40B4-BE49-F238E27FC236}">
              <a16:creationId xmlns:a16="http://schemas.microsoft.com/office/drawing/2014/main" id="{00000000-0008-0000-0300-000037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018017" y="3946378"/>
          <a:ext cx="761581" cy="2435262"/>
        </a:xfrm>
        <a:prstGeom prst="rect">
          <a:avLst/>
        </a:prstGeom>
      </xdr:spPr>
    </xdr:pic>
    <xdr:clientData/>
  </xdr:twoCellAnchor>
  <xdr:twoCellAnchor editAs="oneCell">
    <xdr:from>
      <xdr:col>3</xdr:col>
      <xdr:colOff>2452564</xdr:colOff>
      <xdr:row>10</xdr:row>
      <xdr:rowOff>178761</xdr:rowOff>
    </xdr:from>
    <xdr:to>
      <xdr:col>3</xdr:col>
      <xdr:colOff>3193047</xdr:colOff>
      <xdr:row>10</xdr:row>
      <xdr:rowOff>2697390</xdr:rowOff>
    </xdr:to>
    <xdr:pic>
      <xdr:nvPicPr>
        <xdr:cNvPr id="56" name="Imagem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7242278" y="3888975"/>
          <a:ext cx="743658" cy="2515454"/>
        </a:xfrm>
        <a:prstGeom prst="rect">
          <a:avLst/>
        </a:prstGeom>
      </xdr:spPr>
    </xdr:pic>
    <xdr:clientData/>
  </xdr:twoCellAnchor>
  <xdr:twoCellAnchor editAs="oneCell">
    <xdr:from>
      <xdr:col>3</xdr:col>
      <xdr:colOff>13112</xdr:colOff>
      <xdr:row>14</xdr:row>
      <xdr:rowOff>30310</xdr:rowOff>
    </xdr:from>
    <xdr:to>
      <xdr:col>3</xdr:col>
      <xdr:colOff>1143366</xdr:colOff>
      <xdr:row>14</xdr:row>
      <xdr:rowOff>3179691</xdr:rowOff>
    </xdr:to>
    <xdr:pic>
      <xdr:nvPicPr>
        <xdr:cNvPr id="58" name="Imagem 57">
          <a:extLst>
            <a:ext uri="{FF2B5EF4-FFF2-40B4-BE49-F238E27FC236}">
              <a16:creationId xmlns:a16="http://schemas.microsoft.com/office/drawing/2014/main" id="{00000000-0008-0000-0300-00003A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809230" y="11056898"/>
          <a:ext cx="1130254" cy="3153191"/>
        </a:xfrm>
        <a:prstGeom prst="rect">
          <a:avLst/>
        </a:prstGeom>
      </xdr:spPr>
    </xdr:pic>
    <xdr:clientData/>
  </xdr:twoCellAnchor>
  <xdr:twoCellAnchor editAs="oneCell">
    <xdr:from>
      <xdr:col>3</xdr:col>
      <xdr:colOff>1101761</xdr:colOff>
      <xdr:row>14</xdr:row>
      <xdr:rowOff>78225</xdr:rowOff>
    </xdr:from>
    <xdr:to>
      <xdr:col>3</xdr:col>
      <xdr:colOff>2117605</xdr:colOff>
      <xdr:row>14</xdr:row>
      <xdr:rowOff>3256259</xdr:rowOff>
    </xdr:to>
    <xdr:pic>
      <xdr:nvPicPr>
        <xdr:cNvPr id="59" name="Imagem 58">
          <a:extLst>
            <a:ext uri="{FF2B5EF4-FFF2-40B4-BE49-F238E27FC236}">
              <a16:creationId xmlns:a16="http://schemas.microsoft.com/office/drawing/2014/main" id="{00000000-0008-0000-0300-00003B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897879" y="11104813"/>
          <a:ext cx="1019654" cy="3181844"/>
        </a:xfrm>
        <a:prstGeom prst="rect">
          <a:avLst/>
        </a:prstGeom>
      </xdr:spPr>
    </xdr:pic>
    <xdr:clientData/>
  </xdr:twoCellAnchor>
  <xdr:twoCellAnchor editAs="oneCell">
    <xdr:from>
      <xdr:col>3</xdr:col>
      <xdr:colOff>2071182</xdr:colOff>
      <xdr:row>14</xdr:row>
      <xdr:rowOff>54628</xdr:rowOff>
    </xdr:from>
    <xdr:to>
      <xdr:col>3</xdr:col>
      <xdr:colOff>3160956</xdr:colOff>
      <xdr:row>14</xdr:row>
      <xdr:rowOff>3221580</xdr:rowOff>
    </xdr:to>
    <xdr:pic>
      <xdr:nvPicPr>
        <xdr:cNvPr id="60" name="Imagem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867300" y="11081216"/>
          <a:ext cx="1089774" cy="3163142"/>
        </a:xfrm>
        <a:prstGeom prst="rect">
          <a:avLst/>
        </a:prstGeom>
      </xdr:spPr>
    </xdr:pic>
    <xdr:clientData/>
  </xdr:twoCellAnchor>
  <xdr:twoCellAnchor editAs="oneCell">
    <xdr:from>
      <xdr:col>3</xdr:col>
      <xdr:colOff>3072315</xdr:colOff>
      <xdr:row>14</xdr:row>
      <xdr:rowOff>95137</xdr:rowOff>
    </xdr:from>
    <xdr:to>
      <xdr:col>3</xdr:col>
      <xdr:colOff>4113583</xdr:colOff>
      <xdr:row>14</xdr:row>
      <xdr:rowOff>2036965</xdr:rowOff>
    </xdr:to>
    <xdr:pic>
      <xdr:nvPicPr>
        <xdr:cNvPr id="61" name="Imagem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7868433" y="11121725"/>
          <a:ext cx="1041268" cy="1945638"/>
        </a:xfrm>
        <a:prstGeom prst="rect">
          <a:avLst/>
        </a:prstGeom>
      </xdr:spPr>
    </xdr:pic>
    <xdr:clientData/>
  </xdr:twoCellAnchor>
  <xdr:twoCellAnchor editAs="oneCell">
    <xdr:from>
      <xdr:col>3</xdr:col>
      <xdr:colOff>672353</xdr:colOff>
      <xdr:row>16</xdr:row>
      <xdr:rowOff>56029</xdr:rowOff>
    </xdr:from>
    <xdr:to>
      <xdr:col>3</xdr:col>
      <xdr:colOff>1811543</xdr:colOff>
      <xdr:row>16</xdr:row>
      <xdr:rowOff>1058539</xdr:rowOff>
    </xdr:to>
    <xdr:pic>
      <xdr:nvPicPr>
        <xdr:cNvPr id="64" name="Imagem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5468471" y="15576176"/>
          <a:ext cx="1143000" cy="1001240"/>
        </a:xfrm>
        <a:prstGeom prst="rect">
          <a:avLst/>
        </a:prstGeom>
      </xdr:spPr>
    </xdr:pic>
    <xdr:clientData/>
  </xdr:twoCellAnchor>
  <xdr:twoCellAnchor editAs="oneCell">
    <xdr:from>
      <xdr:col>3</xdr:col>
      <xdr:colOff>1951728</xdr:colOff>
      <xdr:row>16</xdr:row>
      <xdr:rowOff>59840</xdr:rowOff>
    </xdr:from>
    <xdr:to>
      <xdr:col>3</xdr:col>
      <xdr:colOff>3021191</xdr:colOff>
      <xdr:row>16</xdr:row>
      <xdr:rowOff>1064560</xdr:rowOff>
    </xdr:to>
    <xdr:pic>
      <xdr:nvPicPr>
        <xdr:cNvPr id="65" name="Imagem 64">
          <a:extLst>
            <a:ext uri="{FF2B5EF4-FFF2-40B4-BE49-F238E27FC236}">
              <a16:creationId xmlns:a16="http://schemas.microsoft.com/office/drawing/2014/main" id="{00000000-0008-0000-0300-000041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6747846" y="15579987"/>
          <a:ext cx="1064383" cy="1004720"/>
        </a:xfrm>
        <a:prstGeom prst="rect">
          <a:avLst/>
        </a:prstGeom>
      </xdr:spPr>
    </xdr:pic>
    <xdr:clientData/>
  </xdr:twoCellAnchor>
  <xdr:twoCellAnchor editAs="oneCell">
    <xdr:from>
      <xdr:col>3</xdr:col>
      <xdr:colOff>822449</xdr:colOff>
      <xdr:row>13</xdr:row>
      <xdr:rowOff>5887</xdr:rowOff>
    </xdr:from>
    <xdr:to>
      <xdr:col>3</xdr:col>
      <xdr:colOff>1806660</xdr:colOff>
      <xdr:row>13</xdr:row>
      <xdr:rowOff>1017749</xdr:rowOff>
    </xdr:to>
    <xdr:pic>
      <xdr:nvPicPr>
        <xdr:cNvPr id="66" name="Imagem 65">
          <a:extLst>
            <a:ext uri="{FF2B5EF4-FFF2-40B4-BE49-F238E27FC236}">
              <a16:creationId xmlns:a16="http://schemas.microsoft.com/office/drawing/2014/main" id="{00000000-0008-0000-0300-000042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5612163" y="8787030"/>
          <a:ext cx="984211" cy="1015037"/>
        </a:xfrm>
        <a:prstGeom prst="rect">
          <a:avLst/>
        </a:prstGeom>
      </xdr:spPr>
    </xdr:pic>
    <xdr:clientData/>
  </xdr:twoCellAnchor>
  <xdr:twoCellAnchor editAs="oneCell">
    <xdr:from>
      <xdr:col>3</xdr:col>
      <xdr:colOff>2073088</xdr:colOff>
      <xdr:row>13</xdr:row>
      <xdr:rowOff>34590</xdr:rowOff>
    </xdr:from>
    <xdr:to>
      <xdr:col>3</xdr:col>
      <xdr:colOff>3174439</xdr:colOff>
      <xdr:row>13</xdr:row>
      <xdr:rowOff>1107496</xdr:rowOff>
    </xdr:to>
    <xdr:pic>
      <xdr:nvPicPr>
        <xdr:cNvPr id="67" name="Imagem 66">
          <a:extLst>
            <a:ext uri="{FF2B5EF4-FFF2-40B4-BE49-F238E27FC236}">
              <a16:creationId xmlns:a16="http://schemas.microsoft.com/office/drawing/2014/main" id="{00000000-0008-0000-0300-000043000000}"/>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869206" y="8775178"/>
          <a:ext cx="1096271" cy="1072906"/>
        </a:xfrm>
        <a:prstGeom prst="rect">
          <a:avLst/>
        </a:prstGeom>
      </xdr:spPr>
    </xdr:pic>
    <xdr:clientData/>
  </xdr:twoCellAnchor>
  <xdr:twoCellAnchor editAs="oneCell">
    <xdr:from>
      <xdr:col>3</xdr:col>
      <xdr:colOff>1176619</xdr:colOff>
      <xdr:row>28</xdr:row>
      <xdr:rowOff>212912</xdr:rowOff>
    </xdr:from>
    <xdr:to>
      <xdr:col>3</xdr:col>
      <xdr:colOff>2502803</xdr:colOff>
      <xdr:row>29</xdr:row>
      <xdr:rowOff>1847007</xdr:rowOff>
    </xdr:to>
    <xdr:pic>
      <xdr:nvPicPr>
        <xdr:cNvPr id="68" name="Imagem 67">
          <a:extLst>
            <a:ext uri="{FF2B5EF4-FFF2-40B4-BE49-F238E27FC236}">
              <a16:creationId xmlns:a16="http://schemas.microsoft.com/office/drawing/2014/main" id="{00000000-0008-0000-0300-000044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5972737" y="28126765"/>
          <a:ext cx="1331264" cy="3677376"/>
        </a:xfrm>
        <a:prstGeom prst="rect">
          <a:avLst/>
        </a:prstGeom>
      </xdr:spPr>
    </xdr:pic>
    <xdr:clientData/>
  </xdr:twoCellAnchor>
  <xdr:twoCellAnchor editAs="oneCell">
    <xdr:from>
      <xdr:col>3</xdr:col>
      <xdr:colOff>1533072</xdr:colOff>
      <xdr:row>12</xdr:row>
      <xdr:rowOff>109485</xdr:rowOff>
    </xdr:from>
    <xdr:to>
      <xdr:col>3</xdr:col>
      <xdr:colOff>2561319</xdr:colOff>
      <xdr:row>12</xdr:row>
      <xdr:rowOff>1114243</xdr:rowOff>
    </xdr:to>
    <xdr:pic>
      <xdr:nvPicPr>
        <xdr:cNvPr id="2" name="Imagem 1" descr="Interface gráfica do usuário, Texto, Aplicativo&#10;&#10;Descrição gerada automaticament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322786" y="7747628"/>
          <a:ext cx="1025072" cy="1001583"/>
        </a:xfrm>
        <a:prstGeom prst="rect">
          <a:avLst/>
        </a:prstGeom>
      </xdr:spPr>
    </xdr:pic>
    <xdr:clientData/>
  </xdr:twoCellAnchor>
  <xdr:twoCellAnchor editAs="oneCell">
    <xdr:from>
      <xdr:col>3</xdr:col>
      <xdr:colOff>1551215</xdr:colOff>
      <xdr:row>11</xdr:row>
      <xdr:rowOff>57701</xdr:rowOff>
    </xdr:from>
    <xdr:to>
      <xdr:col>3</xdr:col>
      <xdr:colOff>2579462</xdr:colOff>
      <xdr:row>11</xdr:row>
      <xdr:rowOff>1057190</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340929" y="6552844"/>
          <a:ext cx="1025072" cy="1002664"/>
        </a:xfrm>
        <a:prstGeom prst="rect">
          <a:avLst/>
        </a:prstGeom>
      </xdr:spPr>
    </xdr:pic>
    <xdr:clientData/>
  </xdr:twoCellAnchor>
  <xdr:twoCellAnchor editAs="oneCell">
    <xdr:from>
      <xdr:col>3</xdr:col>
      <xdr:colOff>1342572</xdr:colOff>
      <xdr:row>15</xdr:row>
      <xdr:rowOff>36286</xdr:rowOff>
    </xdr:from>
    <xdr:to>
      <xdr:col>3</xdr:col>
      <xdr:colOff>2789689</xdr:colOff>
      <xdr:row>15</xdr:row>
      <xdr:rowOff>1117301</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a:off x="6132286" y="13316857"/>
          <a:ext cx="1443942" cy="1077840"/>
        </a:xfrm>
        <a:prstGeom prst="rect">
          <a:avLst/>
        </a:prstGeom>
      </xdr:spPr>
    </xdr:pic>
    <xdr:clientData/>
  </xdr:twoCellAnchor>
  <xdr:twoCellAnchor editAs="oneCell">
    <xdr:from>
      <xdr:col>3</xdr:col>
      <xdr:colOff>1397001</xdr:colOff>
      <xdr:row>17</xdr:row>
      <xdr:rowOff>25967</xdr:rowOff>
    </xdr:from>
    <xdr:to>
      <xdr:col>3</xdr:col>
      <xdr:colOff>2703287</xdr:colOff>
      <xdr:row>17</xdr:row>
      <xdr:rowOff>1094014</xdr:rowOff>
    </xdr:to>
    <xdr:pic>
      <xdr:nvPicPr>
        <xdr:cNvPr id="5" name="Imagem 4" descr="Uma imagem contendo Diagrama&#10;&#10;Descrição gerada automaticamente">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6186715" y="15592538"/>
          <a:ext cx="1306286" cy="1071222"/>
        </a:xfrm>
        <a:prstGeom prst="rect">
          <a:avLst/>
        </a:prstGeom>
      </xdr:spPr>
    </xdr:pic>
    <xdr:clientData/>
  </xdr:twoCellAnchor>
  <xdr:twoCellAnchor editAs="oneCell">
    <xdr:from>
      <xdr:col>3</xdr:col>
      <xdr:colOff>1716408</xdr:colOff>
      <xdr:row>18</xdr:row>
      <xdr:rowOff>45357</xdr:rowOff>
    </xdr:from>
    <xdr:to>
      <xdr:col>3</xdr:col>
      <xdr:colOff>2486004</xdr:colOff>
      <xdr:row>18</xdr:row>
      <xdr:rowOff>1264104</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rot="16200000">
          <a:off x="6284722" y="16976328"/>
          <a:ext cx="1215572" cy="772771"/>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852716</xdr:colOff>
      <xdr:row>35</xdr:row>
      <xdr:rowOff>9071</xdr:rowOff>
    </xdr:from>
    <xdr:to>
      <xdr:col>3</xdr:col>
      <xdr:colOff>3692072</xdr:colOff>
      <xdr:row>35</xdr:row>
      <xdr:rowOff>1796143</xdr:rowOff>
    </xdr:to>
    <xdr:grpSp>
      <xdr:nvGrpSpPr>
        <xdr:cNvPr id="7" name="Agrupar 6">
          <a:extLst>
            <a:ext uri="{FF2B5EF4-FFF2-40B4-BE49-F238E27FC236}">
              <a16:creationId xmlns:a16="http://schemas.microsoft.com/office/drawing/2014/main" id="{00000000-0008-0000-0300-000007000000}"/>
            </a:ext>
          </a:extLst>
        </xdr:cNvPr>
        <xdr:cNvGrpSpPr/>
      </xdr:nvGrpSpPr>
      <xdr:grpSpPr>
        <a:xfrm>
          <a:off x="5632534" y="40441253"/>
          <a:ext cx="2839356" cy="1787072"/>
          <a:chOff x="0" y="0"/>
          <a:chExt cx="7261225" cy="4960620"/>
        </a:xfrm>
      </xdr:grpSpPr>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0" y="0"/>
            <a:ext cx="7261225" cy="4960620"/>
          </a:xfrm>
          <a:prstGeom prst="rect">
            <a:avLst/>
          </a:prstGeom>
        </xdr:spPr>
      </xdr:pic>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bwMode="auto">
          <a:xfrm>
            <a:off x="332510" y="623455"/>
            <a:ext cx="1911350" cy="4167505"/>
          </a:xfrm>
          <a:prstGeom prst="rect">
            <a:avLst/>
          </a:prstGeom>
          <a:noFill/>
          <a:ln>
            <a:noFill/>
          </a:ln>
          <a:extLst>
            <a:ext uri="{53640926-AAD7-44D8-BBD7-CCE9431645EC}">
              <a14:shadowObscured xmlns:a14="http://schemas.microsoft.com/office/drawing/2010/main"/>
            </a:ext>
          </a:extLst>
        </xdr:spPr>
      </xdr:pic>
    </xdr:grpSp>
    <xdr:clientData/>
  </xdr:twoCellAnchor>
  <xdr:twoCellAnchor>
    <xdr:from>
      <xdr:col>3</xdr:col>
      <xdr:colOff>1758819</xdr:colOff>
      <xdr:row>7</xdr:row>
      <xdr:rowOff>78792</xdr:rowOff>
    </xdr:from>
    <xdr:to>
      <xdr:col>3</xdr:col>
      <xdr:colOff>2431142</xdr:colOff>
      <xdr:row>7</xdr:row>
      <xdr:rowOff>973739</xdr:rowOff>
    </xdr:to>
    <xdr:pic>
      <xdr:nvPicPr>
        <xdr:cNvPr id="10" name="Imagem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rot="5400000">
          <a:off x="6437221" y="3392318"/>
          <a:ext cx="894947" cy="672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51</xdr:row>
      <xdr:rowOff>149678</xdr:rowOff>
    </xdr:from>
    <xdr:to>
      <xdr:col>3</xdr:col>
      <xdr:colOff>1028464</xdr:colOff>
      <xdr:row>51</xdr:row>
      <xdr:rowOff>2321510</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4980214" y="56197499"/>
          <a:ext cx="837964" cy="2171832"/>
        </a:xfrm>
        <a:prstGeom prst="rect">
          <a:avLst/>
        </a:prstGeom>
      </xdr:spPr>
    </xdr:pic>
    <xdr:clientData/>
  </xdr:twoCellAnchor>
  <xdr:twoCellAnchor editAs="oneCell">
    <xdr:from>
      <xdr:col>3</xdr:col>
      <xdr:colOff>1344706</xdr:colOff>
      <xdr:row>51</xdr:row>
      <xdr:rowOff>967332</xdr:rowOff>
    </xdr:from>
    <xdr:to>
      <xdr:col>3</xdr:col>
      <xdr:colOff>3417792</xdr:colOff>
      <xdr:row>51</xdr:row>
      <xdr:rowOff>2330889</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6134420" y="57015153"/>
          <a:ext cx="2076261" cy="1366732"/>
        </a:xfrm>
        <a:prstGeom prst="rect">
          <a:avLst/>
        </a:prstGeom>
      </xdr:spPr>
    </xdr:pic>
    <xdr:clientData/>
  </xdr:twoCellAnchor>
  <xdr:twoCellAnchor editAs="oneCell">
    <xdr:from>
      <xdr:col>3</xdr:col>
      <xdr:colOff>1212453</xdr:colOff>
      <xdr:row>51</xdr:row>
      <xdr:rowOff>151170</xdr:rowOff>
    </xdr:from>
    <xdr:to>
      <xdr:col>3</xdr:col>
      <xdr:colOff>2926886</xdr:colOff>
      <xdr:row>51</xdr:row>
      <xdr:rowOff>792520</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6002167" y="56198991"/>
          <a:ext cx="1711258" cy="638175"/>
        </a:xfrm>
        <a:prstGeom prst="rect">
          <a:avLst/>
        </a:prstGeom>
      </xdr:spPr>
    </xdr:pic>
    <xdr:clientData/>
  </xdr:twoCellAnchor>
  <xdr:twoCellAnchor editAs="oneCell">
    <xdr:from>
      <xdr:col>3</xdr:col>
      <xdr:colOff>3075214</xdr:colOff>
      <xdr:row>51</xdr:row>
      <xdr:rowOff>272143</xdr:rowOff>
    </xdr:from>
    <xdr:to>
      <xdr:col>3</xdr:col>
      <xdr:colOff>4050461</xdr:colOff>
      <xdr:row>51</xdr:row>
      <xdr:rowOff>716864</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7864928" y="56319964"/>
          <a:ext cx="972072" cy="4478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1954361</xdr:colOff>
      <xdr:row>43</xdr:row>
      <xdr:rowOff>37646</xdr:rowOff>
    </xdr:from>
    <xdr:ext cx="785235" cy="2095361"/>
    <xdr:pic>
      <xdr:nvPicPr>
        <xdr:cNvPr id="2061653" name="Imagem 2061652" descr="Uma imagem contendo Texto&#10;&#10;Descrição gerada automaticamente">
          <a:extLst>
            <a:ext uri="{FF2B5EF4-FFF2-40B4-BE49-F238E27FC236}">
              <a16:creationId xmlns:a16="http://schemas.microsoft.com/office/drawing/2014/main" id="{00000000-0008-0000-0400-000055751F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553575" y="40627753"/>
          <a:ext cx="785235" cy="2095361"/>
        </a:xfrm>
        <a:prstGeom prst="rect">
          <a:avLst/>
        </a:prstGeom>
      </xdr:spPr>
    </xdr:pic>
    <xdr:clientData/>
  </xdr:oneCellAnchor>
  <xdr:twoCellAnchor>
    <xdr:from>
      <xdr:col>2</xdr:col>
      <xdr:colOff>723900</xdr:colOff>
      <xdr:row>178</xdr:row>
      <xdr:rowOff>0</xdr:rowOff>
    </xdr:from>
    <xdr:to>
      <xdr:col>2</xdr:col>
      <xdr:colOff>857250</xdr:colOff>
      <xdr:row>178</xdr:row>
      <xdr:rowOff>0</xdr:rowOff>
    </xdr:to>
    <xdr:sp macro="" textlink="">
      <xdr:nvSpPr>
        <xdr:cNvPr id="2" name="Line 263">
          <a:extLst>
            <a:ext uri="{FF2B5EF4-FFF2-40B4-BE49-F238E27FC236}">
              <a16:creationId xmlns:a16="http://schemas.microsoft.com/office/drawing/2014/main" id="{00000000-0008-0000-0400-00000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 name="Line 264">
          <a:extLst>
            <a:ext uri="{FF2B5EF4-FFF2-40B4-BE49-F238E27FC236}">
              <a16:creationId xmlns:a16="http://schemas.microsoft.com/office/drawing/2014/main" id="{00000000-0008-0000-0400-00000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 name="Line 265">
          <a:extLst>
            <a:ext uri="{FF2B5EF4-FFF2-40B4-BE49-F238E27FC236}">
              <a16:creationId xmlns:a16="http://schemas.microsoft.com/office/drawing/2014/main" id="{00000000-0008-0000-0400-00000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 name="Line 266">
          <a:extLst>
            <a:ext uri="{FF2B5EF4-FFF2-40B4-BE49-F238E27FC236}">
              <a16:creationId xmlns:a16="http://schemas.microsoft.com/office/drawing/2014/main" id="{00000000-0008-0000-0400-00000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 name="Line 267">
          <a:extLst>
            <a:ext uri="{FF2B5EF4-FFF2-40B4-BE49-F238E27FC236}">
              <a16:creationId xmlns:a16="http://schemas.microsoft.com/office/drawing/2014/main" id="{00000000-0008-0000-0400-00000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 name="Line 268">
          <a:extLst>
            <a:ext uri="{FF2B5EF4-FFF2-40B4-BE49-F238E27FC236}">
              <a16:creationId xmlns:a16="http://schemas.microsoft.com/office/drawing/2014/main" id="{00000000-0008-0000-0400-00000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 name="Line 269">
          <a:extLst>
            <a:ext uri="{FF2B5EF4-FFF2-40B4-BE49-F238E27FC236}">
              <a16:creationId xmlns:a16="http://schemas.microsoft.com/office/drawing/2014/main" id="{00000000-0008-0000-0400-00000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 name="Line 270">
          <a:extLst>
            <a:ext uri="{FF2B5EF4-FFF2-40B4-BE49-F238E27FC236}">
              <a16:creationId xmlns:a16="http://schemas.microsoft.com/office/drawing/2014/main" id="{00000000-0008-0000-0400-00000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 name="Line 271">
          <a:extLst>
            <a:ext uri="{FF2B5EF4-FFF2-40B4-BE49-F238E27FC236}">
              <a16:creationId xmlns:a16="http://schemas.microsoft.com/office/drawing/2014/main" id="{00000000-0008-0000-0400-00000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 name="Line 272">
          <a:extLst>
            <a:ext uri="{FF2B5EF4-FFF2-40B4-BE49-F238E27FC236}">
              <a16:creationId xmlns:a16="http://schemas.microsoft.com/office/drawing/2014/main" id="{00000000-0008-0000-0400-00000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 name="Line 273">
          <a:extLst>
            <a:ext uri="{FF2B5EF4-FFF2-40B4-BE49-F238E27FC236}">
              <a16:creationId xmlns:a16="http://schemas.microsoft.com/office/drawing/2014/main" id="{00000000-0008-0000-0400-00000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 name="Line 274">
          <a:extLst>
            <a:ext uri="{FF2B5EF4-FFF2-40B4-BE49-F238E27FC236}">
              <a16:creationId xmlns:a16="http://schemas.microsoft.com/office/drawing/2014/main" id="{00000000-0008-0000-0400-00000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 name="Line 275">
          <a:extLst>
            <a:ext uri="{FF2B5EF4-FFF2-40B4-BE49-F238E27FC236}">
              <a16:creationId xmlns:a16="http://schemas.microsoft.com/office/drawing/2014/main" id="{00000000-0008-0000-0400-00000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 name="Line 276">
          <a:extLst>
            <a:ext uri="{FF2B5EF4-FFF2-40B4-BE49-F238E27FC236}">
              <a16:creationId xmlns:a16="http://schemas.microsoft.com/office/drawing/2014/main" id="{00000000-0008-0000-0400-00000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 name="Line 277">
          <a:extLst>
            <a:ext uri="{FF2B5EF4-FFF2-40B4-BE49-F238E27FC236}">
              <a16:creationId xmlns:a16="http://schemas.microsoft.com/office/drawing/2014/main" id="{00000000-0008-0000-0400-00001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 name="Line 278">
          <a:extLst>
            <a:ext uri="{FF2B5EF4-FFF2-40B4-BE49-F238E27FC236}">
              <a16:creationId xmlns:a16="http://schemas.microsoft.com/office/drawing/2014/main" id="{00000000-0008-0000-0400-00001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 name="Line 279">
          <a:extLst>
            <a:ext uri="{FF2B5EF4-FFF2-40B4-BE49-F238E27FC236}">
              <a16:creationId xmlns:a16="http://schemas.microsoft.com/office/drawing/2014/main" id="{00000000-0008-0000-0400-00001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 name="Line 280">
          <a:extLst>
            <a:ext uri="{FF2B5EF4-FFF2-40B4-BE49-F238E27FC236}">
              <a16:creationId xmlns:a16="http://schemas.microsoft.com/office/drawing/2014/main" id="{00000000-0008-0000-0400-00001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 name="Line 281">
          <a:extLst>
            <a:ext uri="{FF2B5EF4-FFF2-40B4-BE49-F238E27FC236}">
              <a16:creationId xmlns:a16="http://schemas.microsoft.com/office/drawing/2014/main" id="{00000000-0008-0000-0400-00001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 name="Line 282">
          <a:extLst>
            <a:ext uri="{FF2B5EF4-FFF2-40B4-BE49-F238E27FC236}">
              <a16:creationId xmlns:a16="http://schemas.microsoft.com/office/drawing/2014/main" id="{00000000-0008-0000-0400-00001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 name="Line 283">
          <a:extLst>
            <a:ext uri="{FF2B5EF4-FFF2-40B4-BE49-F238E27FC236}">
              <a16:creationId xmlns:a16="http://schemas.microsoft.com/office/drawing/2014/main" id="{00000000-0008-0000-0400-00001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 name="Line 284">
          <a:extLst>
            <a:ext uri="{FF2B5EF4-FFF2-40B4-BE49-F238E27FC236}">
              <a16:creationId xmlns:a16="http://schemas.microsoft.com/office/drawing/2014/main" id="{00000000-0008-0000-0400-00001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 name="Line 285">
          <a:extLst>
            <a:ext uri="{FF2B5EF4-FFF2-40B4-BE49-F238E27FC236}">
              <a16:creationId xmlns:a16="http://schemas.microsoft.com/office/drawing/2014/main" id="{00000000-0008-0000-0400-00001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 name="Line 286">
          <a:extLst>
            <a:ext uri="{FF2B5EF4-FFF2-40B4-BE49-F238E27FC236}">
              <a16:creationId xmlns:a16="http://schemas.microsoft.com/office/drawing/2014/main" id="{00000000-0008-0000-0400-00001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 name="Line 287">
          <a:extLst>
            <a:ext uri="{FF2B5EF4-FFF2-40B4-BE49-F238E27FC236}">
              <a16:creationId xmlns:a16="http://schemas.microsoft.com/office/drawing/2014/main" id="{00000000-0008-0000-0400-00001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 name="Line 288">
          <a:extLst>
            <a:ext uri="{FF2B5EF4-FFF2-40B4-BE49-F238E27FC236}">
              <a16:creationId xmlns:a16="http://schemas.microsoft.com/office/drawing/2014/main" id="{00000000-0008-0000-0400-00001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 name="Line 289">
          <a:extLst>
            <a:ext uri="{FF2B5EF4-FFF2-40B4-BE49-F238E27FC236}">
              <a16:creationId xmlns:a16="http://schemas.microsoft.com/office/drawing/2014/main" id="{00000000-0008-0000-0400-00001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 name="Line 290">
          <a:extLst>
            <a:ext uri="{FF2B5EF4-FFF2-40B4-BE49-F238E27FC236}">
              <a16:creationId xmlns:a16="http://schemas.microsoft.com/office/drawing/2014/main" id="{00000000-0008-0000-0400-00001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 name="Line 291">
          <a:extLst>
            <a:ext uri="{FF2B5EF4-FFF2-40B4-BE49-F238E27FC236}">
              <a16:creationId xmlns:a16="http://schemas.microsoft.com/office/drawing/2014/main" id="{00000000-0008-0000-0400-00001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 name="Line 292">
          <a:extLst>
            <a:ext uri="{FF2B5EF4-FFF2-40B4-BE49-F238E27FC236}">
              <a16:creationId xmlns:a16="http://schemas.microsoft.com/office/drawing/2014/main" id="{00000000-0008-0000-0400-00001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 name="Line 293">
          <a:extLst>
            <a:ext uri="{FF2B5EF4-FFF2-40B4-BE49-F238E27FC236}">
              <a16:creationId xmlns:a16="http://schemas.microsoft.com/office/drawing/2014/main" id="{00000000-0008-0000-0400-00002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 name="Line 294">
          <a:extLst>
            <a:ext uri="{FF2B5EF4-FFF2-40B4-BE49-F238E27FC236}">
              <a16:creationId xmlns:a16="http://schemas.microsoft.com/office/drawing/2014/main" id="{00000000-0008-0000-0400-00002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 name="Line 295">
          <a:extLst>
            <a:ext uri="{FF2B5EF4-FFF2-40B4-BE49-F238E27FC236}">
              <a16:creationId xmlns:a16="http://schemas.microsoft.com/office/drawing/2014/main" id="{00000000-0008-0000-0400-00002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 name="Line 296">
          <a:extLst>
            <a:ext uri="{FF2B5EF4-FFF2-40B4-BE49-F238E27FC236}">
              <a16:creationId xmlns:a16="http://schemas.microsoft.com/office/drawing/2014/main" id="{00000000-0008-0000-0400-00002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 name="Line 297">
          <a:extLst>
            <a:ext uri="{FF2B5EF4-FFF2-40B4-BE49-F238E27FC236}">
              <a16:creationId xmlns:a16="http://schemas.microsoft.com/office/drawing/2014/main" id="{00000000-0008-0000-0400-00002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 name="Line 298">
          <a:extLst>
            <a:ext uri="{FF2B5EF4-FFF2-40B4-BE49-F238E27FC236}">
              <a16:creationId xmlns:a16="http://schemas.microsoft.com/office/drawing/2014/main" id="{00000000-0008-0000-0400-00002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 name="Line 299">
          <a:extLst>
            <a:ext uri="{FF2B5EF4-FFF2-40B4-BE49-F238E27FC236}">
              <a16:creationId xmlns:a16="http://schemas.microsoft.com/office/drawing/2014/main" id="{00000000-0008-0000-0400-00002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 name="Line 300">
          <a:extLst>
            <a:ext uri="{FF2B5EF4-FFF2-40B4-BE49-F238E27FC236}">
              <a16:creationId xmlns:a16="http://schemas.microsoft.com/office/drawing/2014/main" id="{00000000-0008-0000-0400-00002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 name="Line 301">
          <a:extLst>
            <a:ext uri="{FF2B5EF4-FFF2-40B4-BE49-F238E27FC236}">
              <a16:creationId xmlns:a16="http://schemas.microsoft.com/office/drawing/2014/main" id="{00000000-0008-0000-0400-00002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 name="Line 302">
          <a:extLst>
            <a:ext uri="{FF2B5EF4-FFF2-40B4-BE49-F238E27FC236}">
              <a16:creationId xmlns:a16="http://schemas.microsoft.com/office/drawing/2014/main" id="{00000000-0008-0000-0400-00002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 name="Line 303">
          <a:extLst>
            <a:ext uri="{FF2B5EF4-FFF2-40B4-BE49-F238E27FC236}">
              <a16:creationId xmlns:a16="http://schemas.microsoft.com/office/drawing/2014/main" id="{00000000-0008-0000-0400-00002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 name="Line 304">
          <a:extLst>
            <a:ext uri="{FF2B5EF4-FFF2-40B4-BE49-F238E27FC236}">
              <a16:creationId xmlns:a16="http://schemas.microsoft.com/office/drawing/2014/main" id="{00000000-0008-0000-0400-00002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 name="Line 305">
          <a:extLst>
            <a:ext uri="{FF2B5EF4-FFF2-40B4-BE49-F238E27FC236}">
              <a16:creationId xmlns:a16="http://schemas.microsoft.com/office/drawing/2014/main" id="{00000000-0008-0000-0400-00002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 name="Line 306">
          <a:extLst>
            <a:ext uri="{FF2B5EF4-FFF2-40B4-BE49-F238E27FC236}">
              <a16:creationId xmlns:a16="http://schemas.microsoft.com/office/drawing/2014/main" id="{00000000-0008-0000-0400-00002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 name="Line 307">
          <a:extLst>
            <a:ext uri="{FF2B5EF4-FFF2-40B4-BE49-F238E27FC236}">
              <a16:creationId xmlns:a16="http://schemas.microsoft.com/office/drawing/2014/main" id="{00000000-0008-0000-0400-00002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 name="Line 308">
          <a:extLst>
            <a:ext uri="{FF2B5EF4-FFF2-40B4-BE49-F238E27FC236}">
              <a16:creationId xmlns:a16="http://schemas.microsoft.com/office/drawing/2014/main" id="{00000000-0008-0000-0400-00002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 name="Line 309">
          <a:extLst>
            <a:ext uri="{FF2B5EF4-FFF2-40B4-BE49-F238E27FC236}">
              <a16:creationId xmlns:a16="http://schemas.microsoft.com/office/drawing/2014/main" id="{00000000-0008-0000-0400-00003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 name="Line 310">
          <a:extLst>
            <a:ext uri="{FF2B5EF4-FFF2-40B4-BE49-F238E27FC236}">
              <a16:creationId xmlns:a16="http://schemas.microsoft.com/office/drawing/2014/main" id="{00000000-0008-0000-0400-00003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 name="Line 311">
          <a:extLst>
            <a:ext uri="{FF2B5EF4-FFF2-40B4-BE49-F238E27FC236}">
              <a16:creationId xmlns:a16="http://schemas.microsoft.com/office/drawing/2014/main" id="{00000000-0008-0000-0400-00003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 name="Line 312">
          <a:extLst>
            <a:ext uri="{FF2B5EF4-FFF2-40B4-BE49-F238E27FC236}">
              <a16:creationId xmlns:a16="http://schemas.microsoft.com/office/drawing/2014/main" id="{00000000-0008-0000-0400-00003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 name="Line 313">
          <a:extLst>
            <a:ext uri="{FF2B5EF4-FFF2-40B4-BE49-F238E27FC236}">
              <a16:creationId xmlns:a16="http://schemas.microsoft.com/office/drawing/2014/main" id="{00000000-0008-0000-0400-00003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 name="Line 314">
          <a:extLst>
            <a:ext uri="{FF2B5EF4-FFF2-40B4-BE49-F238E27FC236}">
              <a16:creationId xmlns:a16="http://schemas.microsoft.com/office/drawing/2014/main" id="{00000000-0008-0000-0400-00003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 name="Line 315">
          <a:extLst>
            <a:ext uri="{FF2B5EF4-FFF2-40B4-BE49-F238E27FC236}">
              <a16:creationId xmlns:a16="http://schemas.microsoft.com/office/drawing/2014/main" id="{00000000-0008-0000-0400-00003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 name="Line 316">
          <a:extLst>
            <a:ext uri="{FF2B5EF4-FFF2-40B4-BE49-F238E27FC236}">
              <a16:creationId xmlns:a16="http://schemas.microsoft.com/office/drawing/2014/main" id="{00000000-0008-0000-0400-00003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 name="Line 317">
          <a:extLst>
            <a:ext uri="{FF2B5EF4-FFF2-40B4-BE49-F238E27FC236}">
              <a16:creationId xmlns:a16="http://schemas.microsoft.com/office/drawing/2014/main" id="{00000000-0008-0000-0400-00003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 name="Line 318">
          <a:extLst>
            <a:ext uri="{FF2B5EF4-FFF2-40B4-BE49-F238E27FC236}">
              <a16:creationId xmlns:a16="http://schemas.microsoft.com/office/drawing/2014/main" id="{00000000-0008-0000-0400-00003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 name="Line 319">
          <a:extLst>
            <a:ext uri="{FF2B5EF4-FFF2-40B4-BE49-F238E27FC236}">
              <a16:creationId xmlns:a16="http://schemas.microsoft.com/office/drawing/2014/main" id="{00000000-0008-0000-0400-00003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 name="Line 320">
          <a:extLst>
            <a:ext uri="{FF2B5EF4-FFF2-40B4-BE49-F238E27FC236}">
              <a16:creationId xmlns:a16="http://schemas.microsoft.com/office/drawing/2014/main" id="{00000000-0008-0000-0400-00003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 name="Line 321">
          <a:extLst>
            <a:ext uri="{FF2B5EF4-FFF2-40B4-BE49-F238E27FC236}">
              <a16:creationId xmlns:a16="http://schemas.microsoft.com/office/drawing/2014/main" id="{00000000-0008-0000-0400-00003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 name="Line 322">
          <a:extLst>
            <a:ext uri="{FF2B5EF4-FFF2-40B4-BE49-F238E27FC236}">
              <a16:creationId xmlns:a16="http://schemas.microsoft.com/office/drawing/2014/main" id="{00000000-0008-0000-0400-00003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 name="Line 323">
          <a:extLst>
            <a:ext uri="{FF2B5EF4-FFF2-40B4-BE49-F238E27FC236}">
              <a16:creationId xmlns:a16="http://schemas.microsoft.com/office/drawing/2014/main" id="{00000000-0008-0000-0400-00003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 name="Line 324">
          <a:extLst>
            <a:ext uri="{FF2B5EF4-FFF2-40B4-BE49-F238E27FC236}">
              <a16:creationId xmlns:a16="http://schemas.microsoft.com/office/drawing/2014/main" id="{00000000-0008-0000-0400-00003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 name="Line 325">
          <a:extLst>
            <a:ext uri="{FF2B5EF4-FFF2-40B4-BE49-F238E27FC236}">
              <a16:creationId xmlns:a16="http://schemas.microsoft.com/office/drawing/2014/main" id="{00000000-0008-0000-0400-00004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 name="Line 326">
          <a:extLst>
            <a:ext uri="{FF2B5EF4-FFF2-40B4-BE49-F238E27FC236}">
              <a16:creationId xmlns:a16="http://schemas.microsoft.com/office/drawing/2014/main" id="{00000000-0008-0000-0400-00004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 name="Line 327">
          <a:extLst>
            <a:ext uri="{FF2B5EF4-FFF2-40B4-BE49-F238E27FC236}">
              <a16:creationId xmlns:a16="http://schemas.microsoft.com/office/drawing/2014/main" id="{00000000-0008-0000-0400-00004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 name="Line 328">
          <a:extLst>
            <a:ext uri="{FF2B5EF4-FFF2-40B4-BE49-F238E27FC236}">
              <a16:creationId xmlns:a16="http://schemas.microsoft.com/office/drawing/2014/main" id="{00000000-0008-0000-0400-00004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 name="Line 329">
          <a:extLst>
            <a:ext uri="{FF2B5EF4-FFF2-40B4-BE49-F238E27FC236}">
              <a16:creationId xmlns:a16="http://schemas.microsoft.com/office/drawing/2014/main" id="{00000000-0008-0000-0400-00004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 name="Line 330">
          <a:extLst>
            <a:ext uri="{FF2B5EF4-FFF2-40B4-BE49-F238E27FC236}">
              <a16:creationId xmlns:a16="http://schemas.microsoft.com/office/drawing/2014/main" id="{00000000-0008-0000-0400-00004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 name="Line 331">
          <a:extLst>
            <a:ext uri="{FF2B5EF4-FFF2-40B4-BE49-F238E27FC236}">
              <a16:creationId xmlns:a16="http://schemas.microsoft.com/office/drawing/2014/main" id="{00000000-0008-0000-0400-00004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 name="Line 332">
          <a:extLst>
            <a:ext uri="{FF2B5EF4-FFF2-40B4-BE49-F238E27FC236}">
              <a16:creationId xmlns:a16="http://schemas.microsoft.com/office/drawing/2014/main" id="{00000000-0008-0000-0400-00004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 name="Line 333">
          <a:extLst>
            <a:ext uri="{FF2B5EF4-FFF2-40B4-BE49-F238E27FC236}">
              <a16:creationId xmlns:a16="http://schemas.microsoft.com/office/drawing/2014/main" id="{00000000-0008-0000-0400-00004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 name="Line 334">
          <a:extLst>
            <a:ext uri="{FF2B5EF4-FFF2-40B4-BE49-F238E27FC236}">
              <a16:creationId xmlns:a16="http://schemas.microsoft.com/office/drawing/2014/main" id="{00000000-0008-0000-0400-00004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 name="Line 335">
          <a:extLst>
            <a:ext uri="{FF2B5EF4-FFF2-40B4-BE49-F238E27FC236}">
              <a16:creationId xmlns:a16="http://schemas.microsoft.com/office/drawing/2014/main" id="{00000000-0008-0000-0400-00004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 name="Line 336">
          <a:extLst>
            <a:ext uri="{FF2B5EF4-FFF2-40B4-BE49-F238E27FC236}">
              <a16:creationId xmlns:a16="http://schemas.microsoft.com/office/drawing/2014/main" id="{00000000-0008-0000-0400-00004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 name="Line 337">
          <a:extLst>
            <a:ext uri="{FF2B5EF4-FFF2-40B4-BE49-F238E27FC236}">
              <a16:creationId xmlns:a16="http://schemas.microsoft.com/office/drawing/2014/main" id="{00000000-0008-0000-0400-00004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 name="Line 338">
          <a:extLst>
            <a:ext uri="{FF2B5EF4-FFF2-40B4-BE49-F238E27FC236}">
              <a16:creationId xmlns:a16="http://schemas.microsoft.com/office/drawing/2014/main" id="{00000000-0008-0000-0400-00004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 name="Line 339">
          <a:extLst>
            <a:ext uri="{FF2B5EF4-FFF2-40B4-BE49-F238E27FC236}">
              <a16:creationId xmlns:a16="http://schemas.microsoft.com/office/drawing/2014/main" id="{00000000-0008-0000-0400-00004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 name="Line 340">
          <a:extLst>
            <a:ext uri="{FF2B5EF4-FFF2-40B4-BE49-F238E27FC236}">
              <a16:creationId xmlns:a16="http://schemas.microsoft.com/office/drawing/2014/main" id="{00000000-0008-0000-0400-00004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 name="Line 341">
          <a:extLst>
            <a:ext uri="{FF2B5EF4-FFF2-40B4-BE49-F238E27FC236}">
              <a16:creationId xmlns:a16="http://schemas.microsoft.com/office/drawing/2014/main" id="{00000000-0008-0000-0400-00005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 name="Line 342">
          <a:extLst>
            <a:ext uri="{FF2B5EF4-FFF2-40B4-BE49-F238E27FC236}">
              <a16:creationId xmlns:a16="http://schemas.microsoft.com/office/drawing/2014/main" id="{00000000-0008-0000-0400-00005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 name="Line 343">
          <a:extLst>
            <a:ext uri="{FF2B5EF4-FFF2-40B4-BE49-F238E27FC236}">
              <a16:creationId xmlns:a16="http://schemas.microsoft.com/office/drawing/2014/main" id="{00000000-0008-0000-0400-00005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 name="Line 344">
          <a:extLst>
            <a:ext uri="{FF2B5EF4-FFF2-40B4-BE49-F238E27FC236}">
              <a16:creationId xmlns:a16="http://schemas.microsoft.com/office/drawing/2014/main" id="{00000000-0008-0000-0400-00005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 name="Line 345">
          <a:extLst>
            <a:ext uri="{FF2B5EF4-FFF2-40B4-BE49-F238E27FC236}">
              <a16:creationId xmlns:a16="http://schemas.microsoft.com/office/drawing/2014/main" id="{00000000-0008-0000-0400-00005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 name="Line 346">
          <a:extLst>
            <a:ext uri="{FF2B5EF4-FFF2-40B4-BE49-F238E27FC236}">
              <a16:creationId xmlns:a16="http://schemas.microsoft.com/office/drawing/2014/main" id="{00000000-0008-0000-0400-00005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 name="Line 347">
          <a:extLst>
            <a:ext uri="{FF2B5EF4-FFF2-40B4-BE49-F238E27FC236}">
              <a16:creationId xmlns:a16="http://schemas.microsoft.com/office/drawing/2014/main" id="{00000000-0008-0000-0400-00005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 name="Line 348">
          <a:extLst>
            <a:ext uri="{FF2B5EF4-FFF2-40B4-BE49-F238E27FC236}">
              <a16:creationId xmlns:a16="http://schemas.microsoft.com/office/drawing/2014/main" id="{00000000-0008-0000-0400-00005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 name="Line 349">
          <a:extLst>
            <a:ext uri="{FF2B5EF4-FFF2-40B4-BE49-F238E27FC236}">
              <a16:creationId xmlns:a16="http://schemas.microsoft.com/office/drawing/2014/main" id="{00000000-0008-0000-0400-00005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 name="Line 350">
          <a:extLst>
            <a:ext uri="{FF2B5EF4-FFF2-40B4-BE49-F238E27FC236}">
              <a16:creationId xmlns:a16="http://schemas.microsoft.com/office/drawing/2014/main" id="{00000000-0008-0000-0400-00005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 name="Line 351">
          <a:extLst>
            <a:ext uri="{FF2B5EF4-FFF2-40B4-BE49-F238E27FC236}">
              <a16:creationId xmlns:a16="http://schemas.microsoft.com/office/drawing/2014/main" id="{00000000-0008-0000-0400-00005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 name="Line 352">
          <a:extLst>
            <a:ext uri="{FF2B5EF4-FFF2-40B4-BE49-F238E27FC236}">
              <a16:creationId xmlns:a16="http://schemas.microsoft.com/office/drawing/2014/main" id="{00000000-0008-0000-0400-00005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 name="Line 353">
          <a:extLst>
            <a:ext uri="{FF2B5EF4-FFF2-40B4-BE49-F238E27FC236}">
              <a16:creationId xmlns:a16="http://schemas.microsoft.com/office/drawing/2014/main" id="{00000000-0008-0000-0400-00005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 name="Line 354">
          <a:extLst>
            <a:ext uri="{FF2B5EF4-FFF2-40B4-BE49-F238E27FC236}">
              <a16:creationId xmlns:a16="http://schemas.microsoft.com/office/drawing/2014/main" id="{00000000-0008-0000-0400-00005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 name="Line 355">
          <a:extLst>
            <a:ext uri="{FF2B5EF4-FFF2-40B4-BE49-F238E27FC236}">
              <a16:creationId xmlns:a16="http://schemas.microsoft.com/office/drawing/2014/main" id="{00000000-0008-0000-0400-00005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 name="Line 356">
          <a:extLst>
            <a:ext uri="{FF2B5EF4-FFF2-40B4-BE49-F238E27FC236}">
              <a16:creationId xmlns:a16="http://schemas.microsoft.com/office/drawing/2014/main" id="{00000000-0008-0000-0400-00005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 name="Line 357">
          <a:extLst>
            <a:ext uri="{FF2B5EF4-FFF2-40B4-BE49-F238E27FC236}">
              <a16:creationId xmlns:a16="http://schemas.microsoft.com/office/drawing/2014/main" id="{00000000-0008-0000-0400-00006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 name="Line 358">
          <a:extLst>
            <a:ext uri="{FF2B5EF4-FFF2-40B4-BE49-F238E27FC236}">
              <a16:creationId xmlns:a16="http://schemas.microsoft.com/office/drawing/2014/main" id="{00000000-0008-0000-0400-00006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 name="Line 359">
          <a:extLst>
            <a:ext uri="{FF2B5EF4-FFF2-40B4-BE49-F238E27FC236}">
              <a16:creationId xmlns:a16="http://schemas.microsoft.com/office/drawing/2014/main" id="{00000000-0008-0000-0400-00006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 name="Line 360">
          <a:extLst>
            <a:ext uri="{FF2B5EF4-FFF2-40B4-BE49-F238E27FC236}">
              <a16:creationId xmlns:a16="http://schemas.microsoft.com/office/drawing/2014/main" id="{00000000-0008-0000-0400-00006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 name="Line 361">
          <a:extLst>
            <a:ext uri="{FF2B5EF4-FFF2-40B4-BE49-F238E27FC236}">
              <a16:creationId xmlns:a16="http://schemas.microsoft.com/office/drawing/2014/main" id="{00000000-0008-0000-0400-00006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 name="Line 362">
          <a:extLst>
            <a:ext uri="{FF2B5EF4-FFF2-40B4-BE49-F238E27FC236}">
              <a16:creationId xmlns:a16="http://schemas.microsoft.com/office/drawing/2014/main" id="{00000000-0008-0000-0400-00006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 name="Line 363">
          <a:extLst>
            <a:ext uri="{FF2B5EF4-FFF2-40B4-BE49-F238E27FC236}">
              <a16:creationId xmlns:a16="http://schemas.microsoft.com/office/drawing/2014/main" id="{00000000-0008-0000-0400-00006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 name="Line 364">
          <a:extLst>
            <a:ext uri="{FF2B5EF4-FFF2-40B4-BE49-F238E27FC236}">
              <a16:creationId xmlns:a16="http://schemas.microsoft.com/office/drawing/2014/main" id="{00000000-0008-0000-0400-00006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 name="Line 365">
          <a:extLst>
            <a:ext uri="{FF2B5EF4-FFF2-40B4-BE49-F238E27FC236}">
              <a16:creationId xmlns:a16="http://schemas.microsoft.com/office/drawing/2014/main" id="{00000000-0008-0000-0400-00006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 name="Line 366">
          <a:extLst>
            <a:ext uri="{FF2B5EF4-FFF2-40B4-BE49-F238E27FC236}">
              <a16:creationId xmlns:a16="http://schemas.microsoft.com/office/drawing/2014/main" id="{00000000-0008-0000-0400-00006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 name="Line 367">
          <a:extLst>
            <a:ext uri="{FF2B5EF4-FFF2-40B4-BE49-F238E27FC236}">
              <a16:creationId xmlns:a16="http://schemas.microsoft.com/office/drawing/2014/main" id="{00000000-0008-0000-0400-00006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 name="Line 368">
          <a:extLst>
            <a:ext uri="{FF2B5EF4-FFF2-40B4-BE49-F238E27FC236}">
              <a16:creationId xmlns:a16="http://schemas.microsoft.com/office/drawing/2014/main" id="{00000000-0008-0000-0400-00006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 name="Line 369">
          <a:extLst>
            <a:ext uri="{FF2B5EF4-FFF2-40B4-BE49-F238E27FC236}">
              <a16:creationId xmlns:a16="http://schemas.microsoft.com/office/drawing/2014/main" id="{00000000-0008-0000-0400-00006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 name="Line 370">
          <a:extLst>
            <a:ext uri="{FF2B5EF4-FFF2-40B4-BE49-F238E27FC236}">
              <a16:creationId xmlns:a16="http://schemas.microsoft.com/office/drawing/2014/main" id="{00000000-0008-0000-0400-00006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 name="Line 371">
          <a:extLst>
            <a:ext uri="{FF2B5EF4-FFF2-40B4-BE49-F238E27FC236}">
              <a16:creationId xmlns:a16="http://schemas.microsoft.com/office/drawing/2014/main" id="{00000000-0008-0000-0400-00006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1" name="Line 372">
          <a:extLst>
            <a:ext uri="{FF2B5EF4-FFF2-40B4-BE49-F238E27FC236}">
              <a16:creationId xmlns:a16="http://schemas.microsoft.com/office/drawing/2014/main" id="{00000000-0008-0000-0400-00006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2" name="Line 373">
          <a:extLst>
            <a:ext uri="{FF2B5EF4-FFF2-40B4-BE49-F238E27FC236}">
              <a16:creationId xmlns:a16="http://schemas.microsoft.com/office/drawing/2014/main" id="{00000000-0008-0000-0400-00007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3" name="Line 374">
          <a:extLst>
            <a:ext uri="{FF2B5EF4-FFF2-40B4-BE49-F238E27FC236}">
              <a16:creationId xmlns:a16="http://schemas.microsoft.com/office/drawing/2014/main" id="{00000000-0008-0000-0400-00007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4" name="Line 375">
          <a:extLst>
            <a:ext uri="{FF2B5EF4-FFF2-40B4-BE49-F238E27FC236}">
              <a16:creationId xmlns:a16="http://schemas.microsoft.com/office/drawing/2014/main" id="{00000000-0008-0000-0400-00007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5" name="Line 376">
          <a:extLst>
            <a:ext uri="{FF2B5EF4-FFF2-40B4-BE49-F238E27FC236}">
              <a16:creationId xmlns:a16="http://schemas.microsoft.com/office/drawing/2014/main" id="{00000000-0008-0000-0400-00007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6" name="Line 377">
          <a:extLst>
            <a:ext uri="{FF2B5EF4-FFF2-40B4-BE49-F238E27FC236}">
              <a16:creationId xmlns:a16="http://schemas.microsoft.com/office/drawing/2014/main" id="{00000000-0008-0000-0400-00007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7" name="Line 378">
          <a:extLst>
            <a:ext uri="{FF2B5EF4-FFF2-40B4-BE49-F238E27FC236}">
              <a16:creationId xmlns:a16="http://schemas.microsoft.com/office/drawing/2014/main" id="{00000000-0008-0000-0400-00007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8" name="Line 379">
          <a:extLst>
            <a:ext uri="{FF2B5EF4-FFF2-40B4-BE49-F238E27FC236}">
              <a16:creationId xmlns:a16="http://schemas.microsoft.com/office/drawing/2014/main" id="{00000000-0008-0000-0400-00007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9" name="Line 380">
          <a:extLst>
            <a:ext uri="{FF2B5EF4-FFF2-40B4-BE49-F238E27FC236}">
              <a16:creationId xmlns:a16="http://schemas.microsoft.com/office/drawing/2014/main" id="{00000000-0008-0000-0400-00007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0" name="Line 381">
          <a:extLst>
            <a:ext uri="{FF2B5EF4-FFF2-40B4-BE49-F238E27FC236}">
              <a16:creationId xmlns:a16="http://schemas.microsoft.com/office/drawing/2014/main" id="{00000000-0008-0000-0400-00007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1" name="Line 382">
          <a:extLst>
            <a:ext uri="{FF2B5EF4-FFF2-40B4-BE49-F238E27FC236}">
              <a16:creationId xmlns:a16="http://schemas.microsoft.com/office/drawing/2014/main" id="{00000000-0008-0000-0400-00007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2" name="Line 383">
          <a:extLst>
            <a:ext uri="{FF2B5EF4-FFF2-40B4-BE49-F238E27FC236}">
              <a16:creationId xmlns:a16="http://schemas.microsoft.com/office/drawing/2014/main" id="{00000000-0008-0000-0400-00007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3" name="Line 384">
          <a:extLst>
            <a:ext uri="{FF2B5EF4-FFF2-40B4-BE49-F238E27FC236}">
              <a16:creationId xmlns:a16="http://schemas.microsoft.com/office/drawing/2014/main" id="{00000000-0008-0000-0400-00007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4" name="Line 385">
          <a:extLst>
            <a:ext uri="{FF2B5EF4-FFF2-40B4-BE49-F238E27FC236}">
              <a16:creationId xmlns:a16="http://schemas.microsoft.com/office/drawing/2014/main" id="{00000000-0008-0000-0400-00007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5" name="Line 386">
          <a:extLst>
            <a:ext uri="{FF2B5EF4-FFF2-40B4-BE49-F238E27FC236}">
              <a16:creationId xmlns:a16="http://schemas.microsoft.com/office/drawing/2014/main" id="{00000000-0008-0000-0400-00007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6" name="Line 387">
          <a:extLst>
            <a:ext uri="{FF2B5EF4-FFF2-40B4-BE49-F238E27FC236}">
              <a16:creationId xmlns:a16="http://schemas.microsoft.com/office/drawing/2014/main" id="{00000000-0008-0000-0400-00007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7" name="Line 388">
          <a:extLst>
            <a:ext uri="{FF2B5EF4-FFF2-40B4-BE49-F238E27FC236}">
              <a16:creationId xmlns:a16="http://schemas.microsoft.com/office/drawing/2014/main" id="{00000000-0008-0000-0400-00007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8" name="Line 389">
          <a:extLst>
            <a:ext uri="{FF2B5EF4-FFF2-40B4-BE49-F238E27FC236}">
              <a16:creationId xmlns:a16="http://schemas.microsoft.com/office/drawing/2014/main" id="{00000000-0008-0000-0400-00008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29" name="Line 390">
          <a:extLst>
            <a:ext uri="{FF2B5EF4-FFF2-40B4-BE49-F238E27FC236}">
              <a16:creationId xmlns:a16="http://schemas.microsoft.com/office/drawing/2014/main" id="{00000000-0008-0000-0400-00008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0" name="Line 391">
          <a:extLst>
            <a:ext uri="{FF2B5EF4-FFF2-40B4-BE49-F238E27FC236}">
              <a16:creationId xmlns:a16="http://schemas.microsoft.com/office/drawing/2014/main" id="{00000000-0008-0000-0400-00008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1" name="Line 392">
          <a:extLst>
            <a:ext uri="{FF2B5EF4-FFF2-40B4-BE49-F238E27FC236}">
              <a16:creationId xmlns:a16="http://schemas.microsoft.com/office/drawing/2014/main" id="{00000000-0008-0000-0400-00008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2" name="Line 393">
          <a:extLst>
            <a:ext uri="{FF2B5EF4-FFF2-40B4-BE49-F238E27FC236}">
              <a16:creationId xmlns:a16="http://schemas.microsoft.com/office/drawing/2014/main" id="{00000000-0008-0000-0400-00008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3" name="Line 394">
          <a:extLst>
            <a:ext uri="{FF2B5EF4-FFF2-40B4-BE49-F238E27FC236}">
              <a16:creationId xmlns:a16="http://schemas.microsoft.com/office/drawing/2014/main" id="{00000000-0008-0000-0400-00008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4" name="Line 395">
          <a:extLst>
            <a:ext uri="{FF2B5EF4-FFF2-40B4-BE49-F238E27FC236}">
              <a16:creationId xmlns:a16="http://schemas.microsoft.com/office/drawing/2014/main" id="{00000000-0008-0000-0400-00008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5" name="Line 396">
          <a:extLst>
            <a:ext uri="{FF2B5EF4-FFF2-40B4-BE49-F238E27FC236}">
              <a16:creationId xmlns:a16="http://schemas.microsoft.com/office/drawing/2014/main" id="{00000000-0008-0000-0400-00008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6" name="Line 397">
          <a:extLst>
            <a:ext uri="{FF2B5EF4-FFF2-40B4-BE49-F238E27FC236}">
              <a16:creationId xmlns:a16="http://schemas.microsoft.com/office/drawing/2014/main" id="{00000000-0008-0000-0400-00008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7" name="Line 398">
          <a:extLst>
            <a:ext uri="{FF2B5EF4-FFF2-40B4-BE49-F238E27FC236}">
              <a16:creationId xmlns:a16="http://schemas.microsoft.com/office/drawing/2014/main" id="{00000000-0008-0000-0400-00008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8" name="Line 399">
          <a:extLst>
            <a:ext uri="{FF2B5EF4-FFF2-40B4-BE49-F238E27FC236}">
              <a16:creationId xmlns:a16="http://schemas.microsoft.com/office/drawing/2014/main" id="{00000000-0008-0000-0400-00008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39" name="Line 400">
          <a:extLst>
            <a:ext uri="{FF2B5EF4-FFF2-40B4-BE49-F238E27FC236}">
              <a16:creationId xmlns:a16="http://schemas.microsoft.com/office/drawing/2014/main" id="{00000000-0008-0000-0400-00008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0" name="Line 401">
          <a:extLst>
            <a:ext uri="{FF2B5EF4-FFF2-40B4-BE49-F238E27FC236}">
              <a16:creationId xmlns:a16="http://schemas.microsoft.com/office/drawing/2014/main" id="{00000000-0008-0000-0400-00008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1" name="Line 402">
          <a:extLst>
            <a:ext uri="{FF2B5EF4-FFF2-40B4-BE49-F238E27FC236}">
              <a16:creationId xmlns:a16="http://schemas.microsoft.com/office/drawing/2014/main" id="{00000000-0008-0000-0400-00008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2" name="Line 403">
          <a:extLst>
            <a:ext uri="{FF2B5EF4-FFF2-40B4-BE49-F238E27FC236}">
              <a16:creationId xmlns:a16="http://schemas.microsoft.com/office/drawing/2014/main" id="{00000000-0008-0000-0400-00008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3" name="Line 404">
          <a:extLst>
            <a:ext uri="{FF2B5EF4-FFF2-40B4-BE49-F238E27FC236}">
              <a16:creationId xmlns:a16="http://schemas.microsoft.com/office/drawing/2014/main" id="{00000000-0008-0000-0400-00008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4" name="Line 405">
          <a:extLst>
            <a:ext uri="{FF2B5EF4-FFF2-40B4-BE49-F238E27FC236}">
              <a16:creationId xmlns:a16="http://schemas.microsoft.com/office/drawing/2014/main" id="{00000000-0008-0000-0400-00009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5" name="Line 406">
          <a:extLst>
            <a:ext uri="{FF2B5EF4-FFF2-40B4-BE49-F238E27FC236}">
              <a16:creationId xmlns:a16="http://schemas.microsoft.com/office/drawing/2014/main" id="{00000000-0008-0000-0400-00009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6" name="Line 407">
          <a:extLst>
            <a:ext uri="{FF2B5EF4-FFF2-40B4-BE49-F238E27FC236}">
              <a16:creationId xmlns:a16="http://schemas.microsoft.com/office/drawing/2014/main" id="{00000000-0008-0000-0400-00009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7" name="Line 408">
          <a:extLst>
            <a:ext uri="{FF2B5EF4-FFF2-40B4-BE49-F238E27FC236}">
              <a16:creationId xmlns:a16="http://schemas.microsoft.com/office/drawing/2014/main" id="{00000000-0008-0000-0400-00009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8" name="Line 409">
          <a:extLst>
            <a:ext uri="{FF2B5EF4-FFF2-40B4-BE49-F238E27FC236}">
              <a16:creationId xmlns:a16="http://schemas.microsoft.com/office/drawing/2014/main" id="{00000000-0008-0000-0400-00009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49" name="Line 410">
          <a:extLst>
            <a:ext uri="{FF2B5EF4-FFF2-40B4-BE49-F238E27FC236}">
              <a16:creationId xmlns:a16="http://schemas.microsoft.com/office/drawing/2014/main" id="{00000000-0008-0000-0400-00009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0" name="Line 411">
          <a:extLst>
            <a:ext uri="{FF2B5EF4-FFF2-40B4-BE49-F238E27FC236}">
              <a16:creationId xmlns:a16="http://schemas.microsoft.com/office/drawing/2014/main" id="{00000000-0008-0000-0400-00009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1" name="Line 412">
          <a:extLst>
            <a:ext uri="{FF2B5EF4-FFF2-40B4-BE49-F238E27FC236}">
              <a16:creationId xmlns:a16="http://schemas.microsoft.com/office/drawing/2014/main" id="{00000000-0008-0000-0400-00009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2" name="Line 413">
          <a:extLst>
            <a:ext uri="{FF2B5EF4-FFF2-40B4-BE49-F238E27FC236}">
              <a16:creationId xmlns:a16="http://schemas.microsoft.com/office/drawing/2014/main" id="{00000000-0008-0000-0400-00009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3" name="Line 414">
          <a:extLst>
            <a:ext uri="{FF2B5EF4-FFF2-40B4-BE49-F238E27FC236}">
              <a16:creationId xmlns:a16="http://schemas.microsoft.com/office/drawing/2014/main" id="{00000000-0008-0000-0400-00009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4" name="Line 415">
          <a:extLst>
            <a:ext uri="{FF2B5EF4-FFF2-40B4-BE49-F238E27FC236}">
              <a16:creationId xmlns:a16="http://schemas.microsoft.com/office/drawing/2014/main" id="{00000000-0008-0000-0400-00009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5" name="Line 416">
          <a:extLst>
            <a:ext uri="{FF2B5EF4-FFF2-40B4-BE49-F238E27FC236}">
              <a16:creationId xmlns:a16="http://schemas.microsoft.com/office/drawing/2014/main" id="{00000000-0008-0000-0400-00009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6" name="Line 417">
          <a:extLst>
            <a:ext uri="{FF2B5EF4-FFF2-40B4-BE49-F238E27FC236}">
              <a16:creationId xmlns:a16="http://schemas.microsoft.com/office/drawing/2014/main" id="{00000000-0008-0000-0400-00009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7" name="Line 418">
          <a:extLst>
            <a:ext uri="{FF2B5EF4-FFF2-40B4-BE49-F238E27FC236}">
              <a16:creationId xmlns:a16="http://schemas.microsoft.com/office/drawing/2014/main" id="{00000000-0008-0000-0400-00009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8" name="Line 419">
          <a:extLst>
            <a:ext uri="{FF2B5EF4-FFF2-40B4-BE49-F238E27FC236}">
              <a16:creationId xmlns:a16="http://schemas.microsoft.com/office/drawing/2014/main" id="{00000000-0008-0000-0400-00009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59" name="Line 420">
          <a:extLst>
            <a:ext uri="{FF2B5EF4-FFF2-40B4-BE49-F238E27FC236}">
              <a16:creationId xmlns:a16="http://schemas.microsoft.com/office/drawing/2014/main" id="{00000000-0008-0000-0400-00009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0" name="Line 421">
          <a:extLst>
            <a:ext uri="{FF2B5EF4-FFF2-40B4-BE49-F238E27FC236}">
              <a16:creationId xmlns:a16="http://schemas.microsoft.com/office/drawing/2014/main" id="{00000000-0008-0000-0400-0000A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1" name="Line 422">
          <a:extLst>
            <a:ext uri="{FF2B5EF4-FFF2-40B4-BE49-F238E27FC236}">
              <a16:creationId xmlns:a16="http://schemas.microsoft.com/office/drawing/2014/main" id="{00000000-0008-0000-0400-0000A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2" name="Line 423">
          <a:extLst>
            <a:ext uri="{FF2B5EF4-FFF2-40B4-BE49-F238E27FC236}">
              <a16:creationId xmlns:a16="http://schemas.microsoft.com/office/drawing/2014/main" id="{00000000-0008-0000-0400-0000A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3" name="Line 424">
          <a:extLst>
            <a:ext uri="{FF2B5EF4-FFF2-40B4-BE49-F238E27FC236}">
              <a16:creationId xmlns:a16="http://schemas.microsoft.com/office/drawing/2014/main" id="{00000000-0008-0000-0400-0000A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4" name="Line 425">
          <a:extLst>
            <a:ext uri="{FF2B5EF4-FFF2-40B4-BE49-F238E27FC236}">
              <a16:creationId xmlns:a16="http://schemas.microsoft.com/office/drawing/2014/main" id="{00000000-0008-0000-0400-0000A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5" name="Line 426">
          <a:extLst>
            <a:ext uri="{FF2B5EF4-FFF2-40B4-BE49-F238E27FC236}">
              <a16:creationId xmlns:a16="http://schemas.microsoft.com/office/drawing/2014/main" id="{00000000-0008-0000-0400-0000A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6" name="Line 427">
          <a:extLst>
            <a:ext uri="{FF2B5EF4-FFF2-40B4-BE49-F238E27FC236}">
              <a16:creationId xmlns:a16="http://schemas.microsoft.com/office/drawing/2014/main" id="{00000000-0008-0000-0400-0000A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7" name="Line 428">
          <a:extLst>
            <a:ext uri="{FF2B5EF4-FFF2-40B4-BE49-F238E27FC236}">
              <a16:creationId xmlns:a16="http://schemas.microsoft.com/office/drawing/2014/main" id="{00000000-0008-0000-0400-0000A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8" name="Line 429">
          <a:extLst>
            <a:ext uri="{FF2B5EF4-FFF2-40B4-BE49-F238E27FC236}">
              <a16:creationId xmlns:a16="http://schemas.microsoft.com/office/drawing/2014/main" id="{00000000-0008-0000-0400-0000A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69" name="Line 430">
          <a:extLst>
            <a:ext uri="{FF2B5EF4-FFF2-40B4-BE49-F238E27FC236}">
              <a16:creationId xmlns:a16="http://schemas.microsoft.com/office/drawing/2014/main" id="{00000000-0008-0000-0400-0000A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0" name="Line 431">
          <a:extLst>
            <a:ext uri="{FF2B5EF4-FFF2-40B4-BE49-F238E27FC236}">
              <a16:creationId xmlns:a16="http://schemas.microsoft.com/office/drawing/2014/main" id="{00000000-0008-0000-0400-0000A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1" name="Line 432">
          <a:extLst>
            <a:ext uri="{FF2B5EF4-FFF2-40B4-BE49-F238E27FC236}">
              <a16:creationId xmlns:a16="http://schemas.microsoft.com/office/drawing/2014/main" id="{00000000-0008-0000-0400-0000A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2" name="Line 433">
          <a:extLst>
            <a:ext uri="{FF2B5EF4-FFF2-40B4-BE49-F238E27FC236}">
              <a16:creationId xmlns:a16="http://schemas.microsoft.com/office/drawing/2014/main" id="{00000000-0008-0000-0400-0000A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3" name="Line 434">
          <a:extLst>
            <a:ext uri="{FF2B5EF4-FFF2-40B4-BE49-F238E27FC236}">
              <a16:creationId xmlns:a16="http://schemas.microsoft.com/office/drawing/2014/main" id="{00000000-0008-0000-0400-0000A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4" name="Line 435">
          <a:extLst>
            <a:ext uri="{FF2B5EF4-FFF2-40B4-BE49-F238E27FC236}">
              <a16:creationId xmlns:a16="http://schemas.microsoft.com/office/drawing/2014/main" id="{00000000-0008-0000-0400-0000A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5" name="Line 436">
          <a:extLst>
            <a:ext uri="{FF2B5EF4-FFF2-40B4-BE49-F238E27FC236}">
              <a16:creationId xmlns:a16="http://schemas.microsoft.com/office/drawing/2014/main" id="{00000000-0008-0000-0400-0000A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6" name="Line 437">
          <a:extLst>
            <a:ext uri="{FF2B5EF4-FFF2-40B4-BE49-F238E27FC236}">
              <a16:creationId xmlns:a16="http://schemas.microsoft.com/office/drawing/2014/main" id="{00000000-0008-0000-0400-0000B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7" name="Line 438">
          <a:extLst>
            <a:ext uri="{FF2B5EF4-FFF2-40B4-BE49-F238E27FC236}">
              <a16:creationId xmlns:a16="http://schemas.microsoft.com/office/drawing/2014/main" id="{00000000-0008-0000-0400-0000B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8" name="Line 439">
          <a:extLst>
            <a:ext uri="{FF2B5EF4-FFF2-40B4-BE49-F238E27FC236}">
              <a16:creationId xmlns:a16="http://schemas.microsoft.com/office/drawing/2014/main" id="{00000000-0008-0000-0400-0000B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79" name="Line 440">
          <a:extLst>
            <a:ext uri="{FF2B5EF4-FFF2-40B4-BE49-F238E27FC236}">
              <a16:creationId xmlns:a16="http://schemas.microsoft.com/office/drawing/2014/main" id="{00000000-0008-0000-0400-0000B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0" name="Line 441">
          <a:extLst>
            <a:ext uri="{FF2B5EF4-FFF2-40B4-BE49-F238E27FC236}">
              <a16:creationId xmlns:a16="http://schemas.microsoft.com/office/drawing/2014/main" id="{00000000-0008-0000-0400-0000B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1" name="Line 442">
          <a:extLst>
            <a:ext uri="{FF2B5EF4-FFF2-40B4-BE49-F238E27FC236}">
              <a16:creationId xmlns:a16="http://schemas.microsoft.com/office/drawing/2014/main" id="{00000000-0008-0000-0400-0000B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2" name="Line 443">
          <a:extLst>
            <a:ext uri="{FF2B5EF4-FFF2-40B4-BE49-F238E27FC236}">
              <a16:creationId xmlns:a16="http://schemas.microsoft.com/office/drawing/2014/main" id="{00000000-0008-0000-0400-0000B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3" name="Line 444">
          <a:extLst>
            <a:ext uri="{FF2B5EF4-FFF2-40B4-BE49-F238E27FC236}">
              <a16:creationId xmlns:a16="http://schemas.microsoft.com/office/drawing/2014/main" id="{00000000-0008-0000-0400-0000B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4" name="Line 445">
          <a:extLst>
            <a:ext uri="{FF2B5EF4-FFF2-40B4-BE49-F238E27FC236}">
              <a16:creationId xmlns:a16="http://schemas.microsoft.com/office/drawing/2014/main" id="{00000000-0008-0000-0400-0000B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5" name="Line 446">
          <a:extLst>
            <a:ext uri="{FF2B5EF4-FFF2-40B4-BE49-F238E27FC236}">
              <a16:creationId xmlns:a16="http://schemas.microsoft.com/office/drawing/2014/main" id="{00000000-0008-0000-0400-0000B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6" name="Line 447">
          <a:extLst>
            <a:ext uri="{FF2B5EF4-FFF2-40B4-BE49-F238E27FC236}">
              <a16:creationId xmlns:a16="http://schemas.microsoft.com/office/drawing/2014/main" id="{00000000-0008-0000-0400-0000B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7" name="Line 448">
          <a:extLst>
            <a:ext uri="{FF2B5EF4-FFF2-40B4-BE49-F238E27FC236}">
              <a16:creationId xmlns:a16="http://schemas.microsoft.com/office/drawing/2014/main" id="{00000000-0008-0000-0400-0000B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8" name="Line 449">
          <a:extLst>
            <a:ext uri="{FF2B5EF4-FFF2-40B4-BE49-F238E27FC236}">
              <a16:creationId xmlns:a16="http://schemas.microsoft.com/office/drawing/2014/main" id="{00000000-0008-0000-0400-0000B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89" name="Line 450">
          <a:extLst>
            <a:ext uri="{FF2B5EF4-FFF2-40B4-BE49-F238E27FC236}">
              <a16:creationId xmlns:a16="http://schemas.microsoft.com/office/drawing/2014/main" id="{00000000-0008-0000-0400-0000B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0" name="Line 451">
          <a:extLst>
            <a:ext uri="{FF2B5EF4-FFF2-40B4-BE49-F238E27FC236}">
              <a16:creationId xmlns:a16="http://schemas.microsoft.com/office/drawing/2014/main" id="{00000000-0008-0000-0400-0000B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1" name="Line 452">
          <a:extLst>
            <a:ext uri="{FF2B5EF4-FFF2-40B4-BE49-F238E27FC236}">
              <a16:creationId xmlns:a16="http://schemas.microsoft.com/office/drawing/2014/main" id="{00000000-0008-0000-0400-0000B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2" name="Line 453">
          <a:extLst>
            <a:ext uri="{FF2B5EF4-FFF2-40B4-BE49-F238E27FC236}">
              <a16:creationId xmlns:a16="http://schemas.microsoft.com/office/drawing/2014/main" id="{00000000-0008-0000-0400-0000C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3" name="Line 454">
          <a:extLst>
            <a:ext uri="{FF2B5EF4-FFF2-40B4-BE49-F238E27FC236}">
              <a16:creationId xmlns:a16="http://schemas.microsoft.com/office/drawing/2014/main" id="{00000000-0008-0000-0400-0000C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4" name="Line 455">
          <a:extLst>
            <a:ext uri="{FF2B5EF4-FFF2-40B4-BE49-F238E27FC236}">
              <a16:creationId xmlns:a16="http://schemas.microsoft.com/office/drawing/2014/main" id="{00000000-0008-0000-0400-0000C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5" name="Line 456">
          <a:extLst>
            <a:ext uri="{FF2B5EF4-FFF2-40B4-BE49-F238E27FC236}">
              <a16:creationId xmlns:a16="http://schemas.microsoft.com/office/drawing/2014/main" id="{00000000-0008-0000-0400-0000C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6" name="Line 457">
          <a:extLst>
            <a:ext uri="{FF2B5EF4-FFF2-40B4-BE49-F238E27FC236}">
              <a16:creationId xmlns:a16="http://schemas.microsoft.com/office/drawing/2014/main" id="{00000000-0008-0000-0400-0000C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7" name="Line 458">
          <a:extLst>
            <a:ext uri="{FF2B5EF4-FFF2-40B4-BE49-F238E27FC236}">
              <a16:creationId xmlns:a16="http://schemas.microsoft.com/office/drawing/2014/main" id="{00000000-0008-0000-0400-0000C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8" name="Line 459">
          <a:extLst>
            <a:ext uri="{FF2B5EF4-FFF2-40B4-BE49-F238E27FC236}">
              <a16:creationId xmlns:a16="http://schemas.microsoft.com/office/drawing/2014/main" id="{00000000-0008-0000-0400-0000C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99" name="Line 460">
          <a:extLst>
            <a:ext uri="{FF2B5EF4-FFF2-40B4-BE49-F238E27FC236}">
              <a16:creationId xmlns:a16="http://schemas.microsoft.com/office/drawing/2014/main" id="{00000000-0008-0000-0400-0000C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0" name="Line 461">
          <a:extLst>
            <a:ext uri="{FF2B5EF4-FFF2-40B4-BE49-F238E27FC236}">
              <a16:creationId xmlns:a16="http://schemas.microsoft.com/office/drawing/2014/main" id="{00000000-0008-0000-0400-0000C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1" name="Line 462">
          <a:extLst>
            <a:ext uri="{FF2B5EF4-FFF2-40B4-BE49-F238E27FC236}">
              <a16:creationId xmlns:a16="http://schemas.microsoft.com/office/drawing/2014/main" id="{00000000-0008-0000-0400-0000C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2" name="Line 463">
          <a:extLst>
            <a:ext uri="{FF2B5EF4-FFF2-40B4-BE49-F238E27FC236}">
              <a16:creationId xmlns:a16="http://schemas.microsoft.com/office/drawing/2014/main" id="{00000000-0008-0000-0400-0000C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3" name="Line 464">
          <a:extLst>
            <a:ext uri="{FF2B5EF4-FFF2-40B4-BE49-F238E27FC236}">
              <a16:creationId xmlns:a16="http://schemas.microsoft.com/office/drawing/2014/main" id="{00000000-0008-0000-0400-0000C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4" name="Line 465">
          <a:extLst>
            <a:ext uri="{FF2B5EF4-FFF2-40B4-BE49-F238E27FC236}">
              <a16:creationId xmlns:a16="http://schemas.microsoft.com/office/drawing/2014/main" id="{00000000-0008-0000-0400-0000C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 name="Line 466">
          <a:extLst>
            <a:ext uri="{FF2B5EF4-FFF2-40B4-BE49-F238E27FC236}">
              <a16:creationId xmlns:a16="http://schemas.microsoft.com/office/drawing/2014/main" id="{00000000-0008-0000-0400-0000C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 name="Line 467">
          <a:extLst>
            <a:ext uri="{FF2B5EF4-FFF2-40B4-BE49-F238E27FC236}">
              <a16:creationId xmlns:a16="http://schemas.microsoft.com/office/drawing/2014/main" id="{00000000-0008-0000-0400-0000C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7" name="Line 468">
          <a:extLst>
            <a:ext uri="{FF2B5EF4-FFF2-40B4-BE49-F238E27FC236}">
              <a16:creationId xmlns:a16="http://schemas.microsoft.com/office/drawing/2014/main" id="{00000000-0008-0000-0400-0000C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8" name="Line 469">
          <a:extLst>
            <a:ext uri="{FF2B5EF4-FFF2-40B4-BE49-F238E27FC236}">
              <a16:creationId xmlns:a16="http://schemas.microsoft.com/office/drawing/2014/main" id="{00000000-0008-0000-0400-0000D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9" name="Line 470">
          <a:extLst>
            <a:ext uri="{FF2B5EF4-FFF2-40B4-BE49-F238E27FC236}">
              <a16:creationId xmlns:a16="http://schemas.microsoft.com/office/drawing/2014/main" id="{00000000-0008-0000-0400-0000D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0" name="Line 471">
          <a:extLst>
            <a:ext uri="{FF2B5EF4-FFF2-40B4-BE49-F238E27FC236}">
              <a16:creationId xmlns:a16="http://schemas.microsoft.com/office/drawing/2014/main" id="{00000000-0008-0000-0400-0000D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1" name="Line 472">
          <a:extLst>
            <a:ext uri="{FF2B5EF4-FFF2-40B4-BE49-F238E27FC236}">
              <a16:creationId xmlns:a16="http://schemas.microsoft.com/office/drawing/2014/main" id="{00000000-0008-0000-0400-0000D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2" name="Line 473">
          <a:extLst>
            <a:ext uri="{FF2B5EF4-FFF2-40B4-BE49-F238E27FC236}">
              <a16:creationId xmlns:a16="http://schemas.microsoft.com/office/drawing/2014/main" id="{00000000-0008-0000-0400-0000D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3" name="Line 474">
          <a:extLst>
            <a:ext uri="{FF2B5EF4-FFF2-40B4-BE49-F238E27FC236}">
              <a16:creationId xmlns:a16="http://schemas.microsoft.com/office/drawing/2014/main" id="{00000000-0008-0000-0400-0000D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4" name="Line 475">
          <a:extLst>
            <a:ext uri="{FF2B5EF4-FFF2-40B4-BE49-F238E27FC236}">
              <a16:creationId xmlns:a16="http://schemas.microsoft.com/office/drawing/2014/main" id="{00000000-0008-0000-0400-0000D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5" name="Line 476">
          <a:extLst>
            <a:ext uri="{FF2B5EF4-FFF2-40B4-BE49-F238E27FC236}">
              <a16:creationId xmlns:a16="http://schemas.microsoft.com/office/drawing/2014/main" id="{00000000-0008-0000-0400-0000D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6" name="Line 477">
          <a:extLst>
            <a:ext uri="{FF2B5EF4-FFF2-40B4-BE49-F238E27FC236}">
              <a16:creationId xmlns:a16="http://schemas.microsoft.com/office/drawing/2014/main" id="{00000000-0008-0000-0400-0000D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7" name="Line 478">
          <a:extLst>
            <a:ext uri="{FF2B5EF4-FFF2-40B4-BE49-F238E27FC236}">
              <a16:creationId xmlns:a16="http://schemas.microsoft.com/office/drawing/2014/main" id="{00000000-0008-0000-0400-0000D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8" name="Line 479">
          <a:extLst>
            <a:ext uri="{FF2B5EF4-FFF2-40B4-BE49-F238E27FC236}">
              <a16:creationId xmlns:a16="http://schemas.microsoft.com/office/drawing/2014/main" id="{00000000-0008-0000-0400-0000D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19" name="Line 480">
          <a:extLst>
            <a:ext uri="{FF2B5EF4-FFF2-40B4-BE49-F238E27FC236}">
              <a16:creationId xmlns:a16="http://schemas.microsoft.com/office/drawing/2014/main" id="{00000000-0008-0000-0400-0000D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0" name="Line 481">
          <a:extLst>
            <a:ext uri="{FF2B5EF4-FFF2-40B4-BE49-F238E27FC236}">
              <a16:creationId xmlns:a16="http://schemas.microsoft.com/office/drawing/2014/main" id="{00000000-0008-0000-0400-0000D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1" name="Line 482">
          <a:extLst>
            <a:ext uri="{FF2B5EF4-FFF2-40B4-BE49-F238E27FC236}">
              <a16:creationId xmlns:a16="http://schemas.microsoft.com/office/drawing/2014/main" id="{00000000-0008-0000-0400-0000D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2" name="Line 483">
          <a:extLst>
            <a:ext uri="{FF2B5EF4-FFF2-40B4-BE49-F238E27FC236}">
              <a16:creationId xmlns:a16="http://schemas.microsoft.com/office/drawing/2014/main" id="{00000000-0008-0000-0400-0000D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3" name="Line 484">
          <a:extLst>
            <a:ext uri="{FF2B5EF4-FFF2-40B4-BE49-F238E27FC236}">
              <a16:creationId xmlns:a16="http://schemas.microsoft.com/office/drawing/2014/main" id="{00000000-0008-0000-0400-0000D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4" name="Line 485">
          <a:extLst>
            <a:ext uri="{FF2B5EF4-FFF2-40B4-BE49-F238E27FC236}">
              <a16:creationId xmlns:a16="http://schemas.microsoft.com/office/drawing/2014/main" id="{00000000-0008-0000-0400-0000E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5" name="Line 486">
          <a:extLst>
            <a:ext uri="{FF2B5EF4-FFF2-40B4-BE49-F238E27FC236}">
              <a16:creationId xmlns:a16="http://schemas.microsoft.com/office/drawing/2014/main" id="{00000000-0008-0000-0400-0000E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6" name="Line 487">
          <a:extLst>
            <a:ext uri="{FF2B5EF4-FFF2-40B4-BE49-F238E27FC236}">
              <a16:creationId xmlns:a16="http://schemas.microsoft.com/office/drawing/2014/main" id="{00000000-0008-0000-0400-0000E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7" name="Line 488">
          <a:extLst>
            <a:ext uri="{FF2B5EF4-FFF2-40B4-BE49-F238E27FC236}">
              <a16:creationId xmlns:a16="http://schemas.microsoft.com/office/drawing/2014/main" id="{00000000-0008-0000-0400-0000E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8" name="Line 489">
          <a:extLst>
            <a:ext uri="{FF2B5EF4-FFF2-40B4-BE49-F238E27FC236}">
              <a16:creationId xmlns:a16="http://schemas.microsoft.com/office/drawing/2014/main" id="{00000000-0008-0000-0400-0000E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29" name="Line 490">
          <a:extLst>
            <a:ext uri="{FF2B5EF4-FFF2-40B4-BE49-F238E27FC236}">
              <a16:creationId xmlns:a16="http://schemas.microsoft.com/office/drawing/2014/main" id="{00000000-0008-0000-0400-0000E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0" name="Line 491">
          <a:extLst>
            <a:ext uri="{FF2B5EF4-FFF2-40B4-BE49-F238E27FC236}">
              <a16:creationId xmlns:a16="http://schemas.microsoft.com/office/drawing/2014/main" id="{00000000-0008-0000-0400-0000E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1" name="Line 492">
          <a:extLst>
            <a:ext uri="{FF2B5EF4-FFF2-40B4-BE49-F238E27FC236}">
              <a16:creationId xmlns:a16="http://schemas.microsoft.com/office/drawing/2014/main" id="{00000000-0008-0000-0400-0000E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2" name="Line 493">
          <a:extLst>
            <a:ext uri="{FF2B5EF4-FFF2-40B4-BE49-F238E27FC236}">
              <a16:creationId xmlns:a16="http://schemas.microsoft.com/office/drawing/2014/main" id="{00000000-0008-0000-0400-0000E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3" name="Line 494">
          <a:extLst>
            <a:ext uri="{FF2B5EF4-FFF2-40B4-BE49-F238E27FC236}">
              <a16:creationId xmlns:a16="http://schemas.microsoft.com/office/drawing/2014/main" id="{00000000-0008-0000-0400-0000E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4" name="Line 495">
          <a:extLst>
            <a:ext uri="{FF2B5EF4-FFF2-40B4-BE49-F238E27FC236}">
              <a16:creationId xmlns:a16="http://schemas.microsoft.com/office/drawing/2014/main" id="{00000000-0008-0000-0400-0000E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5" name="Line 496">
          <a:extLst>
            <a:ext uri="{FF2B5EF4-FFF2-40B4-BE49-F238E27FC236}">
              <a16:creationId xmlns:a16="http://schemas.microsoft.com/office/drawing/2014/main" id="{00000000-0008-0000-0400-0000E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6" name="Line 497">
          <a:extLst>
            <a:ext uri="{FF2B5EF4-FFF2-40B4-BE49-F238E27FC236}">
              <a16:creationId xmlns:a16="http://schemas.microsoft.com/office/drawing/2014/main" id="{00000000-0008-0000-0400-0000E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7" name="Line 498">
          <a:extLst>
            <a:ext uri="{FF2B5EF4-FFF2-40B4-BE49-F238E27FC236}">
              <a16:creationId xmlns:a16="http://schemas.microsoft.com/office/drawing/2014/main" id="{00000000-0008-0000-0400-0000E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8" name="Line 499">
          <a:extLst>
            <a:ext uri="{FF2B5EF4-FFF2-40B4-BE49-F238E27FC236}">
              <a16:creationId xmlns:a16="http://schemas.microsoft.com/office/drawing/2014/main" id="{00000000-0008-0000-0400-0000E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39" name="Line 500">
          <a:extLst>
            <a:ext uri="{FF2B5EF4-FFF2-40B4-BE49-F238E27FC236}">
              <a16:creationId xmlns:a16="http://schemas.microsoft.com/office/drawing/2014/main" id="{00000000-0008-0000-0400-0000E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0" name="Line 501">
          <a:extLst>
            <a:ext uri="{FF2B5EF4-FFF2-40B4-BE49-F238E27FC236}">
              <a16:creationId xmlns:a16="http://schemas.microsoft.com/office/drawing/2014/main" id="{00000000-0008-0000-0400-0000F0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1" name="Line 502">
          <a:extLst>
            <a:ext uri="{FF2B5EF4-FFF2-40B4-BE49-F238E27FC236}">
              <a16:creationId xmlns:a16="http://schemas.microsoft.com/office/drawing/2014/main" id="{00000000-0008-0000-0400-0000F1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2" name="Line 503">
          <a:extLst>
            <a:ext uri="{FF2B5EF4-FFF2-40B4-BE49-F238E27FC236}">
              <a16:creationId xmlns:a16="http://schemas.microsoft.com/office/drawing/2014/main" id="{00000000-0008-0000-0400-0000F2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3" name="Line 504">
          <a:extLst>
            <a:ext uri="{FF2B5EF4-FFF2-40B4-BE49-F238E27FC236}">
              <a16:creationId xmlns:a16="http://schemas.microsoft.com/office/drawing/2014/main" id="{00000000-0008-0000-0400-0000F3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4" name="Line 505">
          <a:extLst>
            <a:ext uri="{FF2B5EF4-FFF2-40B4-BE49-F238E27FC236}">
              <a16:creationId xmlns:a16="http://schemas.microsoft.com/office/drawing/2014/main" id="{00000000-0008-0000-0400-0000F4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5" name="Line 506">
          <a:extLst>
            <a:ext uri="{FF2B5EF4-FFF2-40B4-BE49-F238E27FC236}">
              <a16:creationId xmlns:a16="http://schemas.microsoft.com/office/drawing/2014/main" id="{00000000-0008-0000-0400-0000F5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6" name="Line 507">
          <a:extLst>
            <a:ext uri="{FF2B5EF4-FFF2-40B4-BE49-F238E27FC236}">
              <a16:creationId xmlns:a16="http://schemas.microsoft.com/office/drawing/2014/main" id="{00000000-0008-0000-0400-0000F6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7" name="Line 508">
          <a:extLst>
            <a:ext uri="{FF2B5EF4-FFF2-40B4-BE49-F238E27FC236}">
              <a16:creationId xmlns:a16="http://schemas.microsoft.com/office/drawing/2014/main" id="{00000000-0008-0000-0400-0000F7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8" name="Line 509">
          <a:extLst>
            <a:ext uri="{FF2B5EF4-FFF2-40B4-BE49-F238E27FC236}">
              <a16:creationId xmlns:a16="http://schemas.microsoft.com/office/drawing/2014/main" id="{00000000-0008-0000-0400-0000F8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49" name="Line 510">
          <a:extLst>
            <a:ext uri="{FF2B5EF4-FFF2-40B4-BE49-F238E27FC236}">
              <a16:creationId xmlns:a16="http://schemas.microsoft.com/office/drawing/2014/main" id="{00000000-0008-0000-0400-0000F9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0" name="Line 511">
          <a:extLst>
            <a:ext uri="{FF2B5EF4-FFF2-40B4-BE49-F238E27FC236}">
              <a16:creationId xmlns:a16="http://schemas.microsoft.com/office/drawing/2014/main" id="{00000000-0008-0000-0400-0000FA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1" name="Line 512">
          <a:extLst>
            <a:ext uri="{FF2B5EF4-FFF2-40B4-BE49-F238E27FC236}">
              <a16:creationId xmlns:a16="http://schemas.microsoft.com/office/drawing/2014/main" id="{00000000-0008-0000-0400-0000FB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2" name="Line 513">
          <a:extLst>
            <a:ext uri="{FF2B5EF4-FFF2-40B4-BE49-F238E27FC236}">
              <a16:creationId xmlns:a16="http://schemas.microsoft.com/office/drawing/2014/main" id="{00000000-0008-0000-0400-0000FC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3" name="Line 514">
          <a:extLst>
            <a:ext uri="{FF2B5EF4-FFF2-40B4-BE49-F238E27FC236}">
              <a16:creationId xmlns:a16="http://schemas.microsoft.com/office/drawing/2014/main" id="{00000000-0008-0000-0400-0000FD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4" name="Line 515">
          <a:extLst>
            <a:ext uri="{FF2B5EF4-FFF2-40B4-BE49-F238E27FC236}">
              <a16:creationId xmlns:a16="http://schemas.microsoft.com/office/drawing/2014/main" id="{00000000-0008-0000-0400-0000FE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5" name="Line 516">
          <a:extLst>
            <a:ext uri="{FF2B5EF4-FFF2-40B4-BE49-F238E27FC236}">
              <a16:creationId xmlns:a16="http://schemas.microsoft.com/office/drawing/2014/main" id="{00000000-0008-0000-0400-0000FF00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6" name="Line 517">
          <a:extLst>
            <a:ext uri="{FF2B5EF4-FFF2-40B4-BE49-F238E27FC236}">
              <a16:creationId xmlns:a16="http://schemas.microsoft.com/office/drawing/2014/main" id="{00000000-0008-0000-0400-00000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7" name="Line 518">
          <a:extLst>
            <a:ext uri="{FF2B5EF4-FFF2-40B4-BE49-F238E27FC236}">
              <a16:creationId xmlns:a16="http://schemas.microsoft.com/office/drawing/2014/main" id="{00000000-0008-0000-0400-00000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8" name="Line 519">
          <a:extLst>
            <a:ext uri="{FF2B5EF4-FFF2-40B4-BE49-F238E27FC236}">
              <a16:creationId xmlns:a16="http://schemas.microsoft.com/office/drawing/2014/main" id="{00000000-0008-0000-0400-00000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59" name="Line 520">
          <a:extLst>
            <a:ext uri="{FF2B5EF4-FFF2-40B4-BE49-F238E27FC236}">
              <a16:creationId xmlns:a16="http://schemas.microsoft.com/office/drawing/2014/main" id="{00000000-0008-0000-0400-00000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0" name="Line 521">
          <a:extLst>
            <a:ext uri="{FF2B5EF4-FFF2-40B4-BE49-F238E27FC236}">
              <a16:creationId xmlns:a16="http://schemas.microsoft.com/office/drawing/2014/main" id="{00000000-0008-0000-0400-00000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1" name="Line 522">
          <a:extLst>
            <a:ext uri="{FF2B5EF4-FFF2-40B4-BE49-F238E27FC236}">
              <a16:creationId xmlns:a16="http://schemas.microsoft.com/office/drawing/2014/main" id="{00000000-0008-0000-0400-00000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2" name="Line 523">
          <a:extLst>
            <a:ext uri="{FF2B5EF4-FFF2-40B4-BE49-F238E27FC236}">
              <a16:creationId xmlns:a16="http://schemas.microsoft.com/office/drawing/2014/main" id="{00000000-0008-0000-0400-00000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3" name="Line 524">
          <a:extLst>
            <a:ext uri="{FF2B5EF4-FFF2-40B4-BE49-F238E27FC236}">
              <a16:creationId xmlns:a16="http://schemas.microsoft.com/office/drawing/2014/main" id="{00000000-0008-0000-0400-00000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4" name="Line 525">
          <a:extLst>
            <a:ext uri="{FF2B5EF4-FFF2-40B4-BE49-F238E27FC236}">
              <a16:creationId xmlns:a16="http://schemas.microsoft.com/office/drawing/2014/main" id="{00000000-0008-0000-0400-00000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5" name="Line 526">
          <a:extLst>
            <a:ext uri="{FF2B5EF4-FFF2-40B4-BE49-F238E27FC236}">
              <a16:creationId xmlns:a16="http://schemas.microsoft.com/office/drawing/2014/main" id="{00000000-0008-0000-0400-00000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6" name="Line 527">
          <a:extLst>
            <a:ext uri="{FF2B5EF4-FFF2-40B4-BE49-F238E27FC236}">
              <a16:creationId xmlns:a16="http://schemas.microsoft.com/office/drawing/2014/main" id="{00000000-0008-0000-0400-00000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7" name="Line 528">
          <a:extLst>
            <a:ext uri="{FF2B5EF4-FFF2-40B4-BE49-F238E27FC236}">
              <a16:creationId xmlns:a16="http://schemas.microsoft.com/office/drawing/2014/main" id="{00000000-0008-0000-0400-00000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8" name="Line 529">
          <a:extLst>
            <a:ext uri="{FF2B5EF4-FFF2-40B4-BE49-F238E27FC236}">
              <a16:creationId xmlns:a16="http://schemas.microsoft.com/office/drawing/2014/main" id="{00000000-0008-0000-0400-00000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69" name="Line 530">
          <a:extLst>
            <a:ext uri="{FF2B5EF4-FFF2-40B4-BE49-F238E27FC236}">
              <a16:creationId xmlns:a16="http://schemas.microsoft.com/office/drawing/2014/main" id="{00000000-0008-0000-0400-00000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0" name="Line 531">
          <a:extLst>
            <a:ext uri="{FF2B5EF4-FFF2-40B4-BE49-F238E27FC236}">
              <a16:creationId xmlns:a16="http://schemas.microsoft.com/office/drawing/2014/main" id="{00000000-0008-0000-0400-00000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1" name="Line 532">
          <a:extLst>
            <a:ext uri="{FF2B5EF4-FFF2-40B4-BE49-F238E27FC236}">
              <a16:creationId xmlns:a16="http://schemas.microsoft.com/office/drawing/2014/main" id="{00000000-0008-0000-0400-00000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2" name="Line 533">
          <a:extLst>
            <a:ext uri="{FF2B5EF4-FFF2-40B4-BE49-F238E27FC236}">
              <a16:creationId xmlns:a16="http://schemas.microsoft.com/office/drawing/2014/main" id="{00000000-0008-0000-0400-00001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3" name="Line 534">
          <a:extLst>
            <a:ext uri="{FF2B5EF4-FFF2-40B4-BE49-F238E27FC236}">
              <a16:creationId xmlns:a16="http://schemas.microsoft.com/office/drawing/2014/main" id="{00000000-0008-0000-0400-00001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4" name="Line 535">
          <a:extLst>
            <a:ext uri="{FF2B5EF4-FFF2-40B4-BE49-F238E27FC236}">
              <a16:creationId xmlns:a16="http://schemas.microsoft.com/office/drawing/2014/main" id="{00000000-0008-0000-0400-00001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5" name="Line 536">
          <a:extLst>
            <a:ext uri="{FF2B5EF4-FFF2-40B4-BE49-F238E27FC236}">
              <a16:creationId xmlns:a16="http://schemas.microsoft.com/office/drawing/2014/main" id="{00000000-0008-0000-0400-00001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6" name="Line 537">
          <a:extLst>
            <a:ext uri="{FF2B5EF4-FFF2-40B4-BE49-F238E27FC236}">
              <a16:creationId xmlns:a16="http://schemas.microsoft.com/office/drawing/2014/main" id="{00000000-0008-0000-0400-00001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7" name="Line 538">
          <a:extLst>
            <a:ext uri="{FF2B5EF4-FFF2-40B4-BE49-F238E27FC236}">
              <a16:creationId xmlns:a16="http://schemas.microsoft.com/office/drawing/2014/main" id="{00000000-0008-0000-0400-00001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8" name="Line 539">
          <a:extLst>
            <a:ext uri="{FF2B5EF4-FFF2-40B4-BE49-F238E27FC236}">
              <a16:creationId xmlns:a16="http://schemas.microsoft.com/office/drawing/2014/main" id="{00000000-0008-0000-0400-00001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79" name="Line 540">
          <a:extLst>
            <a:ext uri="{FF2B5EF4-FFF2-40B4-BE49-F238E27FC236}">
              <a16:creationId xmlns:a16="http://schemas.microsoft.com/office/drawing/2014/main" id="{00000000-0008-0000-0400-00001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0" name="Line 541">
          <a:extLst>
            <a:ext uri="{FF2B5EF4-FFF2-40B4-BE49-F238E27FC236}">
              <a16:creationId xmlns:a16="http://schemas.microsoft.com/office/drawing/2014/main" id="{00000000-0008-0000-0400-00001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1" name="Line 542">
          <a:extLst>
            <a:ext uri="{FF2B5EF4-FFF2-40B4-BE49-F238E27FC236}">
              <a16:creationId xmlns:a16="http://schemas.microsoft.com/office/drawing/2014/main" id="{00000000-0008-0000-0400-00001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2" name="Line 543">
          <a:extLst>
            <a:ext uri="{FF2B5EF4-FFF2-40B4-BE49-F238E27FC236}">
              <a16:creationId xmlns:a16="http://schemas.microsoft.com/office/drawing/2014/main" id="{00000000-0008-0000-0400-00001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3" name="Line 544">
          <a:extLst>
            <a:ext uri="{FF2B5EF4-FFF2-40B4-BE49-F238E27FC236}">
              <a16:creationId xmlns:a16="http://schemas.microsoft.com/office/drawing/2014/main" id="{00000000-0008-0000-0400-00001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4" name="Line 545">
          <a:extLst>
            <a:ext uri="{FF2B5EF4-FFF2-40B4-BE49-F238E27FC236}">
              <a16:creationId xmlns:a16="http://schemas.microsoft.com/office/drawing/2014/main" id="{00000000-0008-0000-0400-00001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5" name="Line 546">
          <a:extLst>
            <a:ext uri="{FF2B5EF4-FFF2-40B4-BE49-F238E27FC236}">
              <a16:creationId xmlns:a16="http://schemas.microsoft.com/office/drawing/2014/main" id="{00000000-0008-0000-0400-00001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6" name="Line 547">
          <a:extLst>
            <a:ext uri="{FF2B5EF4-FFF2-40B4-BE49-F238E27FC236}">
              <a16:creationId xmlns:a16="http://schemas.microsoft.com/office/drawing/2014/main" id="{00000000-0008-0000-0400-00001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7" name="Line 548">
          <a:extLst>
            <a:ext uri="{FF2B5EF4-FFF2-40B4-BE49-F238E27FC236}">
              <a16:creationId xmlns:a16="http://schemas.microsoft.com/office/drawing/2014/main" id="{00000000-0008-0000-0400-00001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8" name="Line 549">
          <a:extLst>
            <a:ext uri="{FF2B5EF4-FFF2-40B4-BE49-F238E27FC236}">
              <a16:creationId xmlns:a16="http://schemas.microsoft.com/office/drawing/2014/main" id="{00000000-0008-0000-0400-00002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89" name="Line 550">
          <a:extLst>
            <a:ext uri="{FF2B5EF4-FFF2-40B4-BE49-F238E27FC236}">
              <a16:creationId xmlns:a16="http://schemas.microsoft.com/office/drawing/2014/main" id="{00000000-0008-0000-0400-00002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0" name="Line 551">
          <a:extLst>
            <a:ext uri="{FF2B5EF4-FFF2-40B4-BE49-F238E27FC236}">
              <a16:creationId xmlns:a16="http://schemas.microsoft.com/office/drawing/2014/main" id="{00000000-0008-0000-0400-00002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1" name="Line 552">
          <a:extLst>
            <a:ext uri="{FF2B5EF4-FFF2-40B4-BE49-F238E27FC236}">
              <a16:creationId xmlns:a16="http://schemas.microsoft.com/office/drawing/2014/main" id="{00000000-0008-0000-0400-00002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2" name="Line 553">
          <a:extLst>
            <a:ext uri="{FF2B5EF4-FFF2-40B4-BE49-F238E27FC236}">
              <a16:creationId xmlns:a16="http://schemas.microsoft.com/office/drawing/2014/main" id="{00000000-0008-0000-0400-00002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3" name="Line 554">
          <a:extLst>
            <a:ext uri="{FF2B5EF4-FFF2-40B4-BE49-F238E27FC236}">
              <a16:creationId xmlns:a16="http://schemas.microsoft.com/office/drawing/2014/main" id="{00000000-0008-0000-0400-00002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4" name="Line 555">
          <a:extLst>
            <a:ext uri="{FF2B5EF4-FFF2-40B4-BE49-F238E27FC236}">
              <a16:creationId xmlns:a16="http://schemas.microsoft.com/office/drawing/2014/main" id="{00000000-0008-0000-0400-00002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5" name="Line 556">
          <a:extLst>
            <a:ext uri="{FF2B5EF4-FFF2-40B4-BE49-F238E27FC236}">
              <a16:creationId xmlns:a16="http://schemas.microsoft.com/office/drawing/2014/main" id="{00000000-0008-0000-0400-00002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6" name="Line 557">
          <a:extLst>
            <a:ext uri="{FF2B5EF4-FFF2-40B4-BE49-F238E27FC236}">
              <a16:creationId xmlns:a16="http://schemas.microsoft.com/office/drawing/2014/main" id="{00000000-0008-0000-0400-00002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7" name="Line 558">
          <a:extLst>
            <a:ext uri="{FF2B5EF4-FFF2-40B4-BE49-F238E27FC236}">
              <a16:creationId xmlns:a16="http://schemas.microsoft.com/office/drawing/2014/main" id="{00000000-0008-0000-0400-00002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8" name="Line 559">
          <a:extLst>
            <a:ext uri="{FF2B5EF4-FFF2-40B4-BE49-F238E27FC236}">
              <a16:creationId xmlns:a16="http://schemas.microsoft.com/office/drawing/2014/main" id="{00000000-0008-0000-0400-00002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99" name="Line 560">
          <a:extLst>
            <a:ext uri="{FF2B5EF4-FFF2-40B4-BE49-F238E27FC236}">
              <a16:creationId xmlns:a16="http://schemas.microsoft.com/office/drawing/2014/main" id="{00000000-0008-0000-0400-00002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0" name="Line 561">
          <a:extLst>
            <a:ext uri="{FF2B5EF4-FFF2-40B4-BE49-F238E27FC236}">
              <a16:creationId xmlns:a16="http://schemas.microsoft.com/office/drawing/2014/main" id="{00000000-0008-0000-0400-00002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1" name="Line 562">
          <a:extLst>
            <a:ext uri="{FF2B5EF4-FFF2-40B4-BE49-F238E27FC236}">
              <a16:creationId xmlns:a16="http://schemas.microsoft.com/office/drawing/2014/main" id="{00000000-0008-0000-0400-00002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2" name="Line 563">
          <a:extLst>
            <a:ext uri="{FF2B5EF4-FFF2-40B4-BE49-F238E27FC236}">
              <a16:creationId xmlns:a16="http://schemas.microsoft.com/office/drawing/2014/main" id="{00000000-0008-0000-0400-00002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3" name="Line 564">
          <a:extLst>
            <a:ext uri="{FF2B5EF4-FFF2-40B4-BE49-F238E27FC236}">
              <a16:creationId xmlns:a16="http://schemas.microsoft.com/office/drawing/2014/main" id="{00000000-0008-0000-0400-00002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4" name="Line 565">
          <a:extLst>
            <a:ext uri="{FF2B5EF4-FFF2-40B4-BE49-F238E27FC236}">
              <a16:creationId xmlns:a16="http://schemas.microsoft.com/office/drawing/2014/main" id="{00000000-0008-0000-0400-00003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5" name="Line 566">
          <a:extLst>
            <a:ext uri="{FF2B5EF4-FFF2-40B4-BE49-F238E27FC236}">
              <a16:creationId xmlns:a16="http://schemas.microsoft.com/office/drawing/2014/main" id="{00000000-0008-0000-0400-00003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6" name="Line 567">
          <a:extLst>
            <a:ext uri="{FF2B5EF4-FFF2-40B4-BE49-F238E27FC236}">
              <a16:creationId xmlns:a16="http://schemas.microsoft.com/office/drawing/2014/main" id="{00000000-0008-0000-0400-00003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7" name="Line 568">
          <a:extLst>
            <a:ext uri="{FF2B5EF4-FFF2-40B4-BE49-F238E27FC236}">
              <a16:creationId xmlns:a16="http://schemas.microsoft.com/office/drawing/2014/main" id="{00000000-0008-0000-0400-00003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8" name="Line 569">
          <a:extLst>
            <a:ext uri="{FF2B5EF4-FFF2-40B4-BE49-F238E27FC236}">
              <a16:creationId xmlns:a16="http://schemas.microsoft.com/office/drawing/2014/main" id="{00000000-0008-0000-0400-00003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09" name="Line 570">
          <a:extLst>
            <a:ext uri="{FF2B5EF4-FFF2-40B4-BE49-F238E27FC236}">
              <a16:creationId xmlns:a16="http://schemas.microsoft.com/office/drawing/2014/main" id="{00000000-0008-0000-0400-00003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0" name="Line 571">
          <a:extLst>
            <a:ext uri="{FF2B5EF4-FFF2-40B4-BE49-F238E27FC236}">
              <a16:creationId xmlns:a16="http://schemas.microsoft.com/office/drawing/2014/main" id="{00000000-0008-0000-0400-00003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1" name="Line 572">
          <a:extLst>
            <a:ext uri="{FF2B5EF4-FFF2-40B4-BE49-F238E27FC236}">
              <a16:creationId xmlns:a16="http://schemas.microsoft.com/office/drawing/2014/main" id="{00000000-0008-0000-0400-00003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2" name="Line 573">
          <a:extLst>
            <a:ext uri="{FF2B5EF4-FFF2-40B4-BE49-F238E27FC236}">
              <a16:creationId xmlns:a16="http://schemas.microsoft.com/office/drawing/2014/main" id="{00000000-0008-0000-0400-00003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3" name="Line 574">
          <a:extLst>
            <a:ext uri="{FF2B5EF4-FFF2-40B4-BE49-F238E27FC236}">
              <a16:creationId xmlns:a16="http://schemas.microsoft.com/office/drawing/2014/main" id="{00000000-0008-0000-0400-00003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4" name="Line 575">
          <a:extLst>
            <a:ext uri="{FF2B5EF4-FFF2-40B4-BE49-F238E27FC236}">
              <a16:creationId xmlns:a16="http://schemas.microsoft.com/office/drawing/2014/main" id="{00000000-0008-0000-0400-00003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5" name="Line 576">
          <a:extLst>
            <a:ext uri="{FF2B5EF4-FFF2-40B4-BE49-F238E27FC236}">
              <a16:creationId xmlns:a16="http://schemas.microsoft.com/office/drawing/2014/main" id="{00000000-0008-0000-0400-00003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6" name="Line 577">
          <a:extLst>
            <a:ext uri="{FF2B5EF4-FFF2-40B4-BE49-F238E27FC236}">
              <a16:creationId xmlns:a16="http://schemas.microsoft.com/office/drawing/2014/main" id="{00000000-0008-0000-0400-00003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7" name="Line 578">
          <a:extLst>
            <a:ext uri="{FF2B5EF4-FFF2-40B4-BE49-F238E27FC236}">
              <a16:creationId xmlns:a16="http://schemas.microsoft.com/office/drawing/2014/main" id="{00000000-0008-0000-0400-00003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8" name="Line 579">
          <a:extLst>
            <a:ext uri="{FF2B5EF4-FFF2-40B4-BE49-F238E27FC236}">
              <a16:creationId xmlns:a16="http://schemas.microsoft.com/office/drawing/2014/main" id="{00000000-0008-0000-0400-00003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19" name="Line 580">
          <a:extLst>
            <a:ext uri="{FF2B5EF4-FFF2-40B4-BE49-F238E27FC236}">
              <a16:creationId xmlns:a16="http://schemas.microsoft.com/office/drawing/2014/main" id="{00000000-0008-0000-0400-00003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0" name="Line 581">
          <a:extLst>
            <a:ext uri="{FF2B5EF4-FFF2-40B4-BE49-F238E27FC236}">
              <a16:creationId xmlns:a16="http://schemas.microsoft.com/office/drawing/2014/main" id="{00000000-0008-0000-0400-00004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1" name="Line 582">
          <a:extLst>
            <a:ext uri="{FF2B5EF4-FFF2-40B4-BE49-F238E27FC236}">
              <a16:creationId xmlns:a16="http://schemas.microsoft.com/office/drawing/2014/main" id="{00000000-0008-0000-0400-00004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2" name="Line 583">
          <a:extLst>
            <a:ext uri="{FF2B5EF4-FFF2-40B4-BE49-F238E27FC236}">
              <a16:creationId xmlns:a16="http://schemas.microsoft.com/office/drawing/2014/main" id="{00000000-0008-0000-0400-00004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3" name="Line 584">
          <a:extLst>
            <a:ext uri="{FF2B5EF4-FFF2-40B4-BE49-F238E27FC236}">
              <a16:creationId xmlns:a16="http://schemas.microsoft.com/office/drawing/2014/main" id="{00000000-0008-0000-0400-00004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4" name="Line 585">
          <a:extLst>
            <a:ext uri="{FF2B5EF4-FFF2-40B4-BE49-F238E27FC236}">
              <a16:creationId xmlns:a16="http://schemas.microsoft.com/office/drawing/2014/main" id="{00000000-0008-0000-0400-00004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5" name="Line 586">
          <a:extLst>
            <a:ext uri="{FF2B5EF4-FFF2-40B4-BE49-F238E27FC236}">
              <a16:creationId xmlns:a16="http://schemas.microsoft.com/office/drawing/2014/main" id="{00000000-0008-0000-0400-00004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6" name="Line 587">
          <a:extLst>
            <a:ext uri="{FF2B5EF4-FFF2-40B4-BE49-F238E27FC236}">
              <a16:creationId xmlns:a16="http://schemas.microsoft.com/office/drawing/2014/main" id="{00000000-0008-0000-0400-00004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7" name="Line 588">
          <a:extLst>
            <a:ext uri="{FF2B5EF4-FFF2-40B4-BE49-F238E27FC236}">
              <a16:creationId xmlns:a16="http://schemas.microsoft.com/office/drawing/2014/main" id="{00000000-0008-0000-0400-00004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8" name="Line 589">
          <a:extLst>
            <a:ext uri="{FF2B5EF4-FFF2-40B4-BE49-F238E27FC236}">
              <a16:creationId xmlns:a16="http://schemas.microsoft.com/office/drawing/2014/main" id="{00000000-0008-0000-0400-00004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29" name="Line 590">
          <a:extLst>
            <a:ext uri="{FF2B5EF4-FFF2-40B4-BE49-F238E27FC236}">
              <a16:creationId xmlns:a16="http://schemas.microsoft.com/office/drawing/2014/main" id="{00000000-0008-0000-0400-00004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0" name="Line 591">
          <a:extLst>
            <a:ext uri="{FF2B5EF4-FFF2-40B4-BE49-F238E27FC236}">
              <a16:creationId xmlns:a16="http://schemas.microsoft.com/office/drawing/2014/main" id="{00000000-0008-0000-0400-00004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1" name="Line 592">
          <a:extLst>
            <a:ext uri="{FF2B5EF4-FFF2-40B4-BE49-F238E27FC236}">
              <a16:creationId xmlns:a16="http://schemas.microsoft.com/office/drawing/2014/main" id="{00000000-0008-0000-0400-00004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2" name="Line 593">
          <a:extLst>
            <a:ext uri="{FF2B5EF4-FFF2-40B4-BE49-F238E27FC236}">
              <a16:creationId xmlns:a16="http://schemas.microsoft.com/office/drawing/2014/main" id="{00000000-0008-0000-0400-00004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3" name="Line 594">
          <a:extLst>
            <a:ext uri="{FF2B5EF4-FFF2-40B4-BE49-F238E27FC236}">
              <a16:creationId xmlns:a16="http://schemas.microsoft.com/office/drawing/2014/main" id="{00000000-0008-0000-0400-00004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4" name="Line 595">
          <a:extLst>
            <a:ext uri="{FF2B5EF4-FFF2-40B4-BE49-F238E27FC236}">
              <a16:creationId xmlns:a16="http://schemas.microsoft.com/office/drawing/2014/main" id="{00000000-0008-0000-0400-00004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5" name="Line 596">
          <a:extLst>
            <a:ext uri="{FF2B5EF4-FFF2-40B4-BE49-F238E27FC236}">
              <a16:creationId xmlns:a16="http://schemas.microsoft.com/office/drawing/2014/main" id="{00000000-0008-0000-0400-00004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6" name="Line 597">
          <a:extLst>
            <a:ext uri="{FF2B5EF4-FFF2-40B4-BE49-F238E27FC236}">
              <a16:creationId xmlns:a16="http://schemas.microsoft.com/office/drawing/2014/main" id="{00000000-0008-0000-0400-00005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7" name="Line 598">
          <a:extLst>
            <a:ext uri="{FF2B5EF4-FFF2-40B4-BE49-F238E27FC236}">
              <a16:creationId xmlns:a16="http://schemas.microsoft.com/office/drawing/2014/main" id="{00000000-0008-0000-0400-00005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8" name="Line 599">
          <a:extLst>
            <a:ext uri="{FF2B5EF4-FFF2-40B4-BE49-F238E27FC236}">
              <a16:creationId xmlns:a16="http://schemas.microsoft.com/office/drawing/2014/main" id="{00000000-0008-0000-0400-00005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39" name="Line 600">
          <a:extLst>
            <a:ext uri="{FF2B5EF4-FFF2-40B4-BE49-F238E27FC236}">
              <a16:creationId xmlns:a16="http://schemas.microsoft.com/office/drawing/2014/main" id="{00000000-0008-0000-0400-00005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0" name="Line 601">
          <a:extLst>
            <a:ext uri="{FF2B5EF4-FFF2-40B4-BE49-F238E27FC236}">
              <a16:creationId xmlns:a16="http://schemas.microsoft.com/office/drawing/2014/main" id="{00000000-0008-0000-0400-00005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1" name="Line 602">
          <a:extLst>
            <a:ext uri="{FF2B5EF4-FFF2-40B4-BE49-F238E27FC236}">
              <a16:creationId xmlns:a16="http://schemas.microsoft.com/office/drawing/2014/main" id="{00000000-0008-0000-0400-00005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2" name="Line 603">
          <a:extLst>
            <a:ext uri="{FF2B5EF4-FFF2-40B4-BE49-F238E27FC236}">
              <a16:creationId xmlns:a16="http://schemas.microsoft.com/office/drawing/2014/main" id="{00000000-0008-0000-0400-00005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3" name="Line 604">
          <a:extLst>
            <a:ext uri="{FF2B5EF4-FFF2-40B4-BE49-F238E27FC236}">
              <a16:creationId xmlns:a16="http://schemas.microsoft.com/office/drawing/2014/main" id="{00000000-0008-0000-0400-00005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4" name="Line 605">
          <a:extLst>
            <a:ext uri="{FF2B5EF4-FFF2-40B4-BE49-F238E27FC236}">
              <a16:creationId xmlns:a16="http://schemas.microsoft.com/office/drawing/2014/main" id="{00000000-0008-0000-0400-00005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5" name="Line 606">
          <a:extLst>
            <a:ext uri="{FF2B5EF4-FFF2-40B4-BE49-F238E27FC236}">
              <a16:creationId xmlns:a16="http://schemas.microsoft.com/office/drawing/2014/main" id="{00000000-0008-0000-0400-00005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6" name="Line 607">
          <a:extLst>
            <a:ext uri="{FF2B5EF4-FFF2-40B4-BE49-F238E27FC236}">
              <a16:creationId xmlns:a16="http://schemas.microsoft.com/office/drawing/2014/main" id="{00000000-0008-0000-0400-00005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7" name="Line 608">
          <a:extLst>
            <a:ext uri="{FF2B5EF4-FFF2-40B4-BE49-F238E27FC236}">
              <a16:creationId xmlns:a16="http://schemas.microsoft.com/office/drawing/2014/main" id="{00000000-0008-0000-0400-00005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8" name="Line 609">
          <a:extLst>
            <a:ext uri="{FF2B5EF4-FFF2-40B4-BE49-F238E27FC236}">
              <a16:creationId xmlns:a16="http://schemas.microsoft.com/office/drawing/2014/main" id="{00000000-0008-0000-0400-00005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49" name="Line 610">
          <a:extLst>
            <a:ext uri="{FF2B5EF4-FFF2-40B4-BE49-F238E27FC236}">
              <a16:creationId xmlns:a16="http://schemas.microsoft.com/office/drawing/2014/main" id="{00000000-0008-0000-0400-00005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0" name="Line 611">
          <a:extLst>
            <a:ext uri="{FF2B5EF4-FFF2-40B4-BE49-F238E27FC236}">
              <a16:creationId xmlns:a16="http://schemas.microsoft.com/office/drawing/2014/main" id="{00000000-0008-0000-0400-00005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1" name="Line 612">
          <a:extLst>
            <a:ext uri="{FF2B5EF4-FFF2-40B4-BE49-F238E27FC236}">
              <a16:creationId xmlns:a16="http://schemas.microsoft.com/office/drawing/2014/main" id="{00000000-0008-0000-0400-00005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2" name="Line 613">
          <a:extLst>
            <a:ext uri="{FF2B5EF4-FFF2-40B4-BE49-F238E27FC236}">
              <a16:creationId xmlns:a16="http://schemas.microsoft.com/office/drawing/2014/main" id="{00000000-0008-0000-0400-00006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3" name="Line 614">
          <a:extLst>
            <a:ext uri="{FF2B5EF4-FFF2-40B4-BE49-F238E27FC236}">
              <a16:creationId xmlns:a16="http://schemas.microsoft.com/office/drawing/2014/main" id="{00000000-0008-0000-0400-00006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4" name="Line 615">
          <a:extLst>
            <a:ext uri="{FF2B5EF4-FFF2-40B4-BE49-F238E27FC236}">
              <a16:creationId xmlns:a16="http://schemas.microsoft.com/office/drawing/2014/main" id="{00000000-0008-0000-0400-00006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5" name="Line 616">
          <a:extLst>
            <a:ext uri="{FF2B5EF4-FFF2-40B4-BE49-F238E27FC236}">
              <a16:creationId xmlns:a16="http://schemas.microsoft.com/office/drawing/2014/main" id="{00000000-0008-0000-0400-00006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6" name="Line 617">
          <a:extLst>
            <a:ext uri="{FF2B5EF4-FFF2-40B4-BE49-F238E27FC236}">
              <a16:creationId xmlns:a16="http://schemas.microsoft.com/office/drawing/2014/main" id="{00000000-0008-0000-0400-00006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7" name="Line 618">
          <a:extLst>
            <a:ext uri="{FF2B5EF4-FFF2-40B4-BE49-F238E27FC236}">
              <a16:creationId xmlns:a16="http://schemas.microsoft.com/office/drawing/2014/main" id="{00000000-0008-0000-0400-00006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8" name="Line 619">
          <a:extLst>
            <a:ext uri="{FF2B5EF4-FFF2-40B4-BE49-F238E27FC236}">
              <a16:creationId xmlns:a16="http://schemas.microsoft.com/office/drawing/2014/main" id="{00000000-0008-0000-0400-00006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59" name="Line 620">
          <a:extLst>
            <a:ext uri="{FF2B5EF4-FFF2-40B4-BE49-F238E27FC236}">
              <a16:creationId xmlns:a16="http://schemas.microsoft.com/office/drawing/2014/main" id="{00000000-0008-0000-0400-00006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0" name="Line 621">
          <a:extLst>
            <a:ext uri="{FF2B5EF4-FFF2-40B4-BE49-F238E27FC236}">
              <a16:creationId xmlns:a16="http://schemas.microsoft.com/office/drawing/2014/main" id="{00000000-0008-0000-0400-00006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1" name="Line 622">
          <a:extLst>
            <a:ext uri="{FF2B5EF4-FFF2-40B4-BE49-F238E27FC236}">
              <a16:creationId xmlns:a16="http://schemas.microsoft.com/office/drawing/2014/main" id="{00000000-0008-0000-0400-00006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2" name="Line 623">
          <a:extLst>
            <a:ext uri="{FF2B5EF4-FFF2-40B4-BE49-F238E27FC236}">
              <a16:creationId xmlns:a16="http://schemas.microsoft.com/office/drawing/2014/main" id="{00000000-0008-0000-0400-00006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3" name="Line 624">
          <a:extLst>
            <a:ext uri="{FF2B5EF4-FFF2-40B4-BE49-F238E27FC236}">
              <a16:creationId xmlns:a16="http://schemas.microsoft.com/office/drawing/2014/main" id="{00000000-0008-0000-0400-00006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4" name="Line 625">
          <a:extLst>
            <a:ext uri="{FF2B5EF4-FFF2-40B4-BE49-F238E27FC236}">
              <a16:creationId xmlns:a16="http://schemas.microsoft.com/office/drawing/2014/main" id="{00000000-0008-0000-0400-00006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5" name="Line 626">
          <a:extLst>
            <a:ext uri="{FF2B5EF4-FFF2-40B4-BE49-F238E27FC236}">
              <a16:creationId xmlns:a16="http://schemas.microsoft.com/office/drawing/2014/main" id="{00000000-0008-0000-0400-00006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6" name="Line 627">
          <a:extLst>
            <a:ext uri="{FF2B5EF4-FFF2-40B4-BE49-F238E27FC236}">
              <a16:creationId xmlns:a16="http://schemas.microsoft.com/office/drawing/2014/main" id="{00000000-0008-0000-0400-00006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7" name="Line 628">
          <a:extLst>
            <a:ext uri="{FF2B5EF4-FFF2-40B4-BE49-F238E27FC236}">
              <a16:creationId xmlns:a16="http://schemas.microsoft.com/office/drawing/2014/main" id="{00000000-0008-0000-0400-00006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8" name="Line 629">
          <a:extLst>
            <a:ext uri="{FF2B5EF4-FFF2-40B4-BE49-F238E27FC236}">
              <a16:creationId xmlns:a16="http://schemas.microsoft.com/office/drawing/2014/main" id="{00000000-0008-0000-0400-00007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69" name="Line 630">
          <a:extLst>
            <a:ext uri="{FF2B5EF4-FFF2-40B4-BE49-F238E27FC236}">
              <a16:creationId xmlns:a16="http://schemas.microsoft.com/office/drawing/2014/main" id="{00000000-0008-0000-0400-00007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0" name="Line 631">
          <a:extLst>
            <a:ext uri="{FF2B5EF4-FFF2-40B4-BE49-F238E27FC236}">
              <a16:creationId xmlns:a16="http://schemas.microsoft.com/office/drawing/2014/main" id="{00000000-0008-0000-0400-00007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1" name="Line 632">
          <a:extLst>
            <a:ext uri="{FF2B5EF4-FFF2-40B4-BE49-F238E27FC236}">
              <a16:creationId xmlns:a16="http://schemas.microsoft.com/office/drawing/2014/main" id="{00000000-0008-0000-0400-00007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2" name="Line 633">
          <a:extLst>
            <a:ext uri="{FF2B5EF4-FFF2-40B4-BE49-F238E27FC236}">
              <a16:creationId xmlns:a16="http://schemas.microsoft.com/office/drawing/2014/main" id="{00000000-0008-0000-0400-00007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3" name="Line 634">
          <a:extLst>
            <a:ext uri="{FF2B5EF4-FFF2-40B4-BE49-F238E27FC236}">
              <a16:creationId xmlns:a16="http://schemas.microsoft.com/office/drawing/2014/main" id="{00000000-0008-0000-0400-00007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4" name="Line 635">
          <a:extLst>
            <a:ext uri="{FF2B5EF4-FFF2-40B4-BE49-F238E27FC236}">
              <a16:creationId xmlns:a16="http://schemas.microsoft.com/office/drawing/2014/main" id="{00000000-0008-0000-0400-00007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5" name="Line 636">
          <a:extLst>
            <a:ext uri="{FF2B5EF4-FFF2-40B4-BE49-F238E27FC236}">
              <a16:creationId xmlns:a16="http://schemas.microsoft.com/office/drawing/2014/main" id="{00000000-0008-0000-0400-00007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6" name="Line 637">
          <a:extLst>
            <a:ext uri="{FF2B5EF4-FFF2-40B4-BE49-F238E27FC236}">
              <a16:creationId xmlns:a16="http://schemas.microsoft.com/office/drawing/2014/main" id="{00000000-0008-0000-0400-00007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7" name="Line 638">
          <a:extLst>
            <a:ext uri="{FF2B5EF4-FFF2-40B4-BE49-F238E27FC236}">
              <a16:creationId xmlns:a16="http://schemas.microsoft.com/office/drawing/2014/main" id="{00000000-0008-0000-0400-00007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8" name="Line 639">
          <a:extLst>
            <a:ext uri="{FF2B5EF4-FFF2-40B4-BE49-F238E27FC236}">
              <a16:creationId xmlns:a16="http://schemas.microsoft.com/office/drawing/2014/main" id="{00000000-0008-0000-0400-00007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79" name="Line 640">
          <a:extLst>
            <a:ext uri="{FF2B5EF4-FFF2-40B4-BE49-F238E27FC236}">
              <a16:creationId xmlns:a16="http://schemas.microsoft.com/office/drawing/2014/main" id="{00000000-0008-0000-0400-00007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0" name="Line 641">
          <a:extLst>
            <a:ext uri="{FF2B5EF4-FFF2-40B4-BE49-F238E27FC236}">
              <a16:creationId xmlns:a16="http://schemas.microsoft.com/office/drawing/2014/main" id="{00000000-0008-0000-0400-00007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1" name="Line 642">
          <a:extLst>
            <a:ext uri="{FF2B5EF4-FFF2-40B4-BE49-F238E27FC236}">
              <a16:creationId xmlns:a16="http://schemas.microsoft.com/office/drawing/2014/main" id="{00000000-0008-0000-0400-00007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2" name="Line 643">
          <a:extLst>
            <a:ext uri="{FF2B5EF4-FFF2-40B4-BE49-F238E27FC236}">
              <a16:creationId xmlns:a16="http://schemas.microsoft.com/office/drawing/2014/main" id="{00000000-0008-0000-0400-00007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3" name="Line 644">
          <a:extLst>
            <a:ext uri="{FF2B5EF4-FFF2-40B4-BE49-F238E27FC236}">
              <a16:creationId xmlns:a16="http://schemas.microsoft.com/office/drawing/2014/main" id="{00000000-0008-0000-0400-00007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4" name="Line 645">
          <a:extLst>
            <a:ext uri="{FF2B5EF4-FFF2-40B4-BE49-F238E27FC236}">
              <a16:creationId xmlns:a16="http://schemas.microsoft.com/office/drawing/2014/main" id="{00000000-0008-0000-0400-00008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5" name="Line 646">
          <a:extLst>
            <a:ext uri="{FF2B5EF4-FFF2-40B4-BE49-F238E27FC236}">
              <a16:creationId xmlns:a16="http://schemas.microsoft.com/office/drawing/2014/main" id="{00000000-0008-0000-0400-00008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6" name="Line 647">
          <a:extLst>
            <a:ext uri="{FF2B5EF4-FFF2-40B4-BE49-F238E27FC236}">
              <a16:creationId xmlns:a16="http://schemas.microsoft.com/office/drawing/2014/main" id="{00000000-0008-0000-0400-00008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7" name="Line 648">
          <a:extLst>
            <a:ext uri="{FF2B5EF4-FFF2-40B4-BE49-F238E27FC236}">
              <a16:creationId xmlns:a16="http://schemas.microsoft.com/office/drawing/2014/main" id="{00000000-0008-0000-0400-00008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8" name="Line 649">
          <a:extLst>
            <a:ext uri="{FF2B5EF4-FFF2-40B4-BE49-F238E27FC236}">
              <a16:creationId xmlns:a16="http://schemas.microsoft.com/office/drawing/2014/main" id="{00000000-0008-0000-0400-00008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89" name="Line 650">
          <a:extLst>
            <a:ext uri="{FF2B5EF4-FFF2-40B4-BE49-F238E27FC236}">
              <a16:creationId xmlns:a16="http://schemas.microsoft.com/office/drawing/2014/main" id="{00000000-0008-0000-0400-00008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0" name="Line 651">
          <a:extLst>
            <a:ext uri="{FF2B5EF4-FFF2-40B4-BE49-F238E27FC236}">
              <a16:creationId xmlns:a16="http://schemas.microsoft.com/office/drawing/2014/main" id="{00000000-0008-0000-0400-00008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1" name="Line 652">
          <a:extLst>
            <a:ext uri="{FF2B5EF4-FFF2-40B4-BE49-F238E27FC236}">
              <a16:creationId xmlns:a16="http://schemas.microsoft.com/office/drawing/2014/main" id="{00000000-0008-0000-0400-00008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2" name="Line 653">
          <a:extLst>
            <a:ext uri="{FF2B5EF4-FFF2-40B4-BE49-F238E27FC236}">
              <a16:creationId xmlns:a16="http://schemas.microsoft.com/office/drawing/2014/main" id="{00000000-0008-0000-0400-00008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3" name="Line 654">
          <a:extLst>
            <a:ext uri="{FF2B5EF4-FFF2-40B4-BE49-F238E27FC236}">
              <a16:creationId xmlns:a16="http://schemas.microsoft.com/office/drawing/2014/main" id="{00000000-0008-0000-0400-00008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4" name="Line 655">
          <a:extLst>
            <a:ext uri="{FF2B5EF4-FFF2-40B4-BE49-F238E27FC236}">
              <a16:creationId xmlns:a16="http://schemas.microsoft.com/office/drawing/2014/main" id="{00000000-0008-0000-0400-00008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5" name="Line 656">
          <a:extLst>
            <a:ext uri="{FF2B5EF4-FFF2-40B4-BE49-F238E27FC236}">
              <a16:creationId xmlns:a16="http://schemas.microsoft.com/office/drawing/2014/main" id="{00000000-0008-0000-0400-00008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6" name="Line 657">
          <a:extLst>
            <a:ext uri="{FF2B5EF4-FFF2-40B4-BE49-F238E27FC236}">
              <a16:creationId xmlns:a16="http://schemas.microsoft.com/office/drawing/2014/main" id="{00000000-0008-0000-0400-00008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7" name="Line 658">
          <a:extLst>
            <a:ext uri="{FF2B5EF4-FFF2-40B4-BE49-F238E27FC236}">
              <a16:creationId xmlns:a16="http://schemas.microsoft.com/office/drawing/2014/main" id="{00000000-0008-0000-0400-00008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8" name="Line 659">
          <a:extLst>
            <a:ext uri="{FF2B5EF4-FFF2-40B4-BE49-F238E27FC236}">
              <a16:creationId xmlns:a16="http://schemas.microsoft.com/office/drawing/2014/main" id="{00000000-0008-0000-0400-00008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399" name="Line 660">
          <a:extLst>
            <a:ext uri="{FF2B5EF4-FFF2-40B4-BE49-F238E27FC236}">
              <a16:creationId xmlns:a16="http://schemas.microsoft.com/office/drawing/2014/main" id="{00000000-0008-0000-0400-00008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0" name="Line 661">
          <a:extLst>
            <a:ext uri="{FF2B5EF4-FFF2-40B4-BE49-F238E27FC236}">
              <a16:creationId xmlns:a16="http://schemas.microsoft.com/office/drawing/2014/main" id="{00000000-0008-0000-0400-00009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1" name="Line 662">
          <a:extLst>
            <a:ext uri="{FF2B5EF4-FFF2-40B4-BE49-F238E27FC236}">
              <a16:creationId xmlns:a16="http://schemas.microsoft.com/office/drawing/2014/main" id="{00000000-0008-0000-0400-00009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2" name="Line 663">
          <a:extLst>
            <a:ext uri="{FF2B5EF4-FFF2-40B4-BE49-F238E27FC236}">
              <a16:creationId xmlns:a16="http://schemas.microsoft.com/office/drawing/2014/main" id="{00000000-0008-0000-0400-00009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3" name="Line 664">
          <a:extLst>
            <a:ext uri="{FF2B5EF4-FFF2-40B4-BE49-F238E27FC236}">
              <a16:creationId xmlns:a16="http://schemas.microsoft.com/office/drawing/2014/main" id="{00000000-0008-0000-0400-00009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4" name="Line 665">
          <a:extLst>
            <a:ext uri="{FF2B5EF4-FFF2-40B4-BE49-F238E27FC236}">
              <a16:creationId xmlns:a16="http://schemas.microsoft.com/office/drawing/2014/main" id="{00000000-0008-0000-0400-00009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5" name="Line 666">
          <a:extLst>
            <a:ext uri="{FF2B5EF4-FFF2-40B4-BE49-F238E27FC236}">
              <a16:creationId xmlns:a16="http://schemas.microsoft.com/office/drawing/2014/main" id="{00000000-0008-0000-0400-00009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6" name="Line 667">
          <a:extLst>
            <a:ext uri="{FF2B5EF4-FFF2-40B4-BE49-F238E27FC236}">
              <a16:creationId xmlns:a16="http://schemas.microsoft.com/office/drawing/2014/main" id="{00000000-0008-0000-0400-00009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7" name="Line 668">
          <a:extLst>
            <a:ext uri="{FF2B5EF4-FFF2-40B4-BE49-F238E27FC236}">
              <a16:creationId xmlns:a16="http://schemas.microsoft.com/office/drawing/2014/main" id="{00000000-0008-0000-0400-00009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8" name="Line 669">
          <a:extLst>
            <a:ext uri="{FF2B5EF4-FFF2-40B4-BE49-F238E27FC236}">
              <a16:creationId xmlns:a16="http://schemas.microsoft.com/office/drawing/2014/main" id="{00000000-0008-0000-0400-00009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09" name="Line 670">
          <a:extLst>
            <a:ext uri="{FF2B5EF4-FFF2-40B4-BE49-F238E27FC236}">
              <a16:creationId xmlns:a16="http://schemas.microsoft.com/office/drawing/2014/main" id="{00000000-0008-0000-0400-00009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0" name="Line 671">
          <a:extLst>
            <a:ext uri="{FF2B5EF4-FFF2-40B4-BE49-F238E27FC236}">
              <a16:creationId xmlns:a16="http://schemas.microsoft.com/office/drawing/2014/main" id="{00000000-0008-0000-0400-00009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1" name="Line 672">
          <a:extLst>
            <a:ext uri="{FF2B5EF4-FFF2-40B4-BE49-F238E27FC236}">
              <a16:creationId xmlns:a16="http://schemas.microsoft.com/office/drawing/2014/main" id="{00000000-0008-0000-0400-00009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2" name="Line 673">
          <a:extLst>
            <a:ext uri="{FF2B5EF4-FFF2-40B4-BE49-F238E27FC236}">
              <a16:creationId xmlns:a16="http://schemas.microsoft.com/office/drawing/2014/main" id="{00000000-0008-0000-0400-00009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3" name="Line 674">
          <a:extLst>
            <a:ext uri="{FF2B5EF4-FFF2-40B4-BE49-F238E27FC236}">
              <a16:creationId xmlns:a16="http://schemas.microsoft.com/office/drawing/2014/main" id="{00000000-0008-0000-0400-00009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4" name="Line 675">
          <a:extLst>
            <a:ext uri="{FF2B5EF4-FFF2-40B4-BE49-F238E27FC236}">
              <a16:creationId xmlns:a16="http://schemas.microsoft.com/office/drawing/2014/main" id="{00000000-0008-0000-0400-00009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5" name="Line 676">
          <a:extLst>
            <a:ext uri="{FF2B5EF4-FFF2-40B4-BE49-F238E27FC236}">
              <a16:creationId xmlns:a16="http://schemas.microsoft.com/office/drawing/2014/main" id="{00000000-0008-0000-0400-00009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6" name="Line 677">
          <a:extLst>
            <a:ext uri="{FF2B5EF4-FFF2-40B4-BE49-F238E27FC236}">
              <a16:creationId xmlns:a16="http://schemas.microsoft.com/office/drawing/2014/main" id="{00000000-0008-0000-0400-0000A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7" name="Line 678">
          <a:extLst>
            <a:ext uri="{FF2B5EF4-FFF2-40B4-BE49-F238E27FC236}">
              <a16:creationId xmlns:a16="http://schemas.microsoft.com/office/drawing/2014/main" id="{00000000-0008-0000-0400-0000A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8" name="Line 679">
          <a:extLst>
            <a:ext uri="{FF2B5EF4-FFF2-40B4-BE49-F238E27FC236}">
              <a16:creationId xmlns:a16="http://schemas.microsoft.com/office/drawing/2014/main" id="{00000000-0008-0000-0400-0000A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19" name="Line 680">
          <a:extLst>
            <a:ext uri="{FF2B5EF4-FFF2-40B4-BE49-F238E27FC236}">
              <a16:creationId xmlns:a16="http://schemas.microsoft.com/office/drawing/2014/main" id="{00000000-0008-0000-0400-0000A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0" name="Line 681">
          <a:extLst>
            <a:ext uri="{FF2B5EF4-FFF2-40B4-BE49-F238E27FC236}">
              <a16:creationId xmlns:a16="http://schemas.microsoft.com/office/drawing/2014/main" id="{00000000-0008-0000-0400-0000A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1" name="Line 682">
          <a:extLst>
            <a:ext uri="{FF2B5EF4-FFF2-40B4-BE49-F238E27FC236}">
              <a16:creationId xmlns:a16="http://schemas.microsoft.com/office/drawing/2014/main" id="{00000000-0008-0000-0400-0000A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2" name="Line 683">
          <a:extLst>
            <a:ext uri="{FF2B5EF4-FFF2-40B4-BE49-F238E27FC236}">
              <a16:creationId xmlns:a16="http://schemas.microsoft.com/office/drawing/2014/main" id="{00000000-0008-0000-0400-0000A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3" name="Line 684">
          <a:extLst>
            <a:ext uri="{FF2B5EF4-FFF2-40B4-BE49-F238E27FC236}">
              <a16:creationId xmlns:a16="http://schemas.microsoft.com/office/drawing/2014/main" id="{00000000-0008-0000-0400-0000A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4" name="Line 685">
          <a:extLst>
            <a:ext uri="{FF2B5EF4-FFF2-40B4-BE49-F238E27FC236}">
              <a16:creationId xmlns:a16="http://schemas.microsoft.com/office/drawing/2014/main" id="{00000000-0008-0000-0400-0000A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5" name="Line 686">
          <a:extLst>
            <a:ext uri="{FF2B5EF4-FFF2-40B4-BE49-F238E27FC236}">
              <a16:creationId xmlns:a16="http://schemas.microsoft.com/office/drawing/2014/main" id="{00000000-0008-0000-0400-0000A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6" name="Line 687">
          <a:extLst>
            <a:ext uri="{FF2B5EF4-FFF2-40B4-BE49-F238E27FC236}">
              <a16:creationId xmlns:a16="http://schemas.microsoft.com/office/drawing/2014/main" id="{00000000-0008-0000-0400-0000A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7" name="Line 688">
          <a:extLst>
            <a:ext uri="{FF2B5EF4-FFF2-40B4-BE49-F238E27FC236}">
              <a16:creationId xmlns:a16="http://schemas.microsoft.com/office/drawing/2014/main" id="{00000000-0008-0000-0400-0000A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8" name="Line 689">
          <a:extLst>
            <a:ext uri="{FF2B5EF4-FFF2-40B4-BE49-F238E27FC236}">
              <a16:creationId xmlns:a16="http://schemas.microsoft.com/office/drawing/2014/main" id="{00000000-0008-0000-0400-0000A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29" name="Line 690">
          <a:extLst>
            <a:ext uri="{FF2B5EF4-FFF2-40B4-BE49-F238E27FC236}">
              <a16:creationId xmlns:a16="http://schemas.microsoft.com/office/drawing/2014/main" id="{00000000-0008-0000-0400-0000A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0" name="Line 691">
          <a:extLst>
            <a:ext uri="{FF2B5EF4-FFF2-40B4-BE49-F238E27FC236}">
              <a16:creationId xmlns:a16="http://schemas.microsoft.com/office/drawing/2014/main" id="{00000000-0008-0000-0400-0000A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1" name="Line 692">
          <a:extLst>
            <a:ext uri="{FF2B5EF4-FFF2-40B4-BE49-F238E27FC236}">
              <a16:creationId xmlns:a16="http://schemas.microsoft.com/office/drawing/2014/main" id="{00000000-0008-0000-0400-0000A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2" name="Line 693">
          <a:extLst>
            <a:ext uri="{FF2B5EF4-FFF2-40B4-BE49-F238E27FC236}">
              <a16:creationId xmlns:a16="http://schemas.microsoft.com/office/drawing/2014/main" id="{00000000-0008-0000-0400-0000B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3" name="Line 694">
          <a:extLst>
            <a:ext uri="{FF2B5EF4-FFF2-40B4-BE49-F238E27FC236}">
              <a16:creationId xmlns:a16="http://schemas.microsoft.com/office/drawing/2014/main" id="{00000000-0008-0000-0400-0000B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4" name="Line 695">
          <a:extLst>
            <a:ext uri="{FF2B5EF4-FFF2-40B4-BE49-F238E27FC236}">
              <a16:creationId xmlns:a16="http://schemas.microsoft.com/office/drawing/2014/main" id="{00000000-0008-0000-0400-0000B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5" name="Line 696">
          <a:extLst>
            <a:ext uri="{FF2B5EF4-FFF2-40B4-BE49-F238E27FC236}">
              <a16:creationId xmlns:a16="http://schemas.microsoft.com/office/drawing/2014/main" id="{00000000-0008-0000-0400-0000B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6" name="Line 697">
          <a:extLst>
            <a:ext uri="{FF2B5EF4-FFF2-40B4-BE49-F238E27FC236}">
              <a16:creationId xmlns:a16="http://schemas.microsoft.com/office/drawing/2014/main" id="{00000000-0008-0000-0400-0000B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7" name="Line 698">
          <a:extLst>
            <a:ext uri="{FF2B5EF4-FFF2-40B4-BE49-F238E27FC236}">
              <a16:creationId xmlns:a16="http://schemas.microsoft.com/office/drawing/2014/main" id="{00000000-0008-0000-0400-0000B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8" name="Line 699">
          <a:extLst>
            <a:ext uri="{FF2B5EF4-FFF2-40B4-BE49-F238E27FC236}">
              <a16:creationId xmlns:a16="http://schemas.microsoft.com/office/drawing/2014/main" id="{00000000-0008-0000-0400-0000B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39" name="Line 700">
          <a:extLst>
            <a:ext uri="{FF2B5EF4-FFF2-40B4-BE49-F238E27FC236}">
              <a16:creationId xmlns:a16="http://schemas.microsoft.com/office/drawing/2014/main" id="{00000000-0008-0000-0400-0000B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0" name="Line 701">
          <a:extLst>
            <a:ext uri="{FF2B5EF4-FFF2-40B4-BE49-F238E27FC236}">
              <a16:creationId xmlns:a16="http://schemas.microsoft.com/office/drawing/2014/main" id="{00000000-0008-0000-0400-0000B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1" name="Line 702">
          <a:extLst>
            <a:ext uri="{FF2B5EF4-FFF2-40B4-BE49-F238E27FC236}">
              <a16:creationId xmlns:a16="http://schemas.microsoft.com/office/drawing/2014/main" id="{00000000-0008-0000-0400-0000B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2" name="Line 703">
          <a:extLst>
            <a:ext uri="{FF2B5EF4-FFF2-40B4-BE49-F238E27FC236}">
              <a16:creationId xmlns:a16="http://schemas.microsoft.com/office/drawing/2014/main" id="{00000000-0008-0000-0400-0000B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3" name="Line 704">
          <a:extLst>
            <a:ext uri="{FF2B5EF4-FFF2-40B4-BE49-F238E27FC236}">
              <a16:creationId xmlns:a16="http://schemas.microsoft.com/office/drawing/2014/main" id="{00000000-0008-0000-0400-0000B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4" name="Line 705">
          <a:extLst>
            <a:ext uri="{FF2B5EF4-FFF2-40B4-BE49-F238E27FC236}">
              <a16:creationId xmlns:a16="http://schemas.microsoft.com/office/drawing/2014/main" id="{00000000-0008-0000-0400-0000B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5" name="Line 706">
          <a:extLst>
            <a:ext uri="{FF2B5EF4-FFF2-40B4-BE49-F238E27FC236}">
              <a16:creationId xmlns:a16="http://schemas.microsoft.com/office/drawing/2014/main" id="{00000000-0008-0000-0400-0000B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6" name="Line 707">
          <a:extLst>
            <a:ext uri="{FF2B5EF4-FFF2-40B4-BE49-F238E27FC236}">
              <a16:creationId xmlns:a16="http://schemas.microsoft.com/office/drawing/2014/main" id="{00000000-0008-0000-0400-0000B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7" name="Line 708">
          <a:extLst>
            <a:ext uri="{FF2B5EF4-FFF2-40B4-BE49-F238E27FC236}">
              <a16:creationId xmlns:a16="http://schemas.microsoft.com/office/drawing/2014/main" id="{00000000-0008-0000-0400-0000B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8" name="Line 709">
          <a:extLst>
            <a:ext uri="{FF2B5EF4-FFF2-40B4-BE49-F238E27FC236}">
              <a16:creationId xmlns:a16="http://schemas.microsoft.com/office/drawing/2014/main" id="{00000000-0008-0000-0400-0000C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49" name="Line 710">
          <a:extLst>
            <a:ext uri="{FF2B5EF4-FFF2-40B4-BE49-F238E27FC236}">
              <a16:creationId xmlns:a16="http://schemas.microsoft.com/office/drawing/2014/main" id="{00000000-0008-0000-0400-0000C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0" name="Line 711">
          <a:extLst>
            <a:ext uri="{FF2B5EF4-FFF2-40B4-BE49-F238E27FC236}">
              <a16:creationId xmlns:a16="http://schemas.microsoft.com/office/drawing/2014/main" id="{00000000-0008-0000-0400-0000C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1" name="Line 712">
          <a:extLst>
            <a:ext uri="{FF2B5EF4-FFF2-40B4-BE49-F238E27FC236}">
              <a16:creationId xmlns:a16="http://schemas.microsoft.com/office/drawing/2014/main" id="{00000000-0008-0000-0400-0000C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2" name="Line 713">
          <a:extLst>
            <a:ext uri="{FF2B5EF4-FFF2-40B4-BE49-F238E27FC236}">
              <a16:creationId xmlns:a16="http://schemas.microsoft.com/office/drawing/2014/main" id="{00000000-0008-0000-0400-0000C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3" name="Line 714">
          <a:extLst>
            <a:ext uri="{FF2B5EF4-FFF2-40B4-BE49-F238E27FC236}">
              <a16:creationId xmlns:a16="http://schemas.microsoft.com/office/drawing/2014/main" id="{00000000-0008-0000-0400-0000C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4" name="Line 715">
          <a:extLst>
            <a:ext uri="{FF2B5EF4-FFF2-40B4-BE49-F238E27FC236}">
              <a16:creationId xmlns:a16="http://schemas.microsoft.com/office/drawing/2014/main" id="{00000000-0008-0000-0400-0000C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5" name="Line 716">
          <a:extLst>
            <a:ext uri="{FF2B5EF4-FFF2-40B4-BE49-F238E27FC236}">
              <a16:creationId xmlns:a16="http://schemas.microsoft.com/office/drawing/2014/main" id="{00000000-0008-0000-0400-0000C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6" name="Line 717">
          <a:extLst>
            <a:ext uri="{FF2B5EF4-FFF2-40B4-BE49-F238E27FC236}">
              <a16:creationId xmlns:a16="http://schemas.microsoft.com/office/drawing/2014/main" id="{00000000-0008-0000-0400-0000C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7" name="Line 718">
          <a:extLst>
            <a:ext uri="{FF2B5EF4-FFF2-40B4-BE49-F238E27FC236}">
              <a16:creationId xmlns:a16="http://schemas.microsoft.com/office/drawing/2014/main" id="{00000000-0008-0000-0400-0000C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8" name="Line 719">
          <a:extLst>
            <a:ext uri="{FF2B5EF4-FFF2-40B4-BE49-F238E27FC236}">
              <a16:creationId xmlns:a16="http://schemas.microsoft.com/office/drawing/2014/main" id="{00000000-0008-0000-0400-0000C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59" name="Line 720">
          <a:extLst>
            <a:ext uri="{FF2B5EF4-FFF2-40B4-BE49-F238E27FC236}">
              <a16:creationId xmlns:a16="http://schemas.microsoft.com/office/drawing/2014/main" id="{00000000-0008-0000-0400-0000C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0" name="Line 721">
          <a:extLst>
            <a:ext uri="{FF2B5EF4-FFF2-40B4-BE49-F238E27FC236}">
              <a16:creationId xmlns:a16="http://schemas.microsoft.com/office/drawing/2014/main" id="{00000000-0008-0000-0400-0000C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1" name="Line 722">
          <a:extLst>
            <a:ext uri="{FF2B5EF4-FFF2-40B4-BE49-F238E27FC236}">
              <a16:creationId xmlns:a16="http://schemas.microsoft.com/office/drawing/2014/main" id="{00000000-0008-0000-0400-0000C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2" name="Line 723">
          <a:extLst>
            <a:ext uri="{FF2B5EF4-FFF2-40B4-BE49-F238E27FC236}">
              <a16:creationId xmlns:a16="http://schemas.microsoft.com/office/drawing/2014/main" id="{00000000-0008-0000-0400-0000C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3" name="Line 724">
          <a:extLst>
            <a:ext uri="{FF2B5EF4-FFF2-40B4-BE49-F238E27FC236}">
              <a16:creationId xmlns:a16="http://schemas.microsoft.com/office/drawing/2014/main" id="{00000000-0008-0000-0400-0000C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4" name="Line 725">
          <a:extLst>
            <a:ext uri="{FF2B5EF4-FFF2-40B4-BE49-F238E27FC236}">
              <a16:creationId xmlns:a16="http://schemas.microsoft.com/office/drawing/2014/main" id="{00000000-0008-0000-0400-0000D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5" name="Line 726">
          <a:extLst>
            <a:ext uri="{FF2B5EF4-FFF2-40B4-BE49-F238E27FC236}">
              <a16:creationId xmlns:a16="http://schemas.microsoft.com/office/drawing/2014/main" id="{00000000-0008-0000-0400-0000D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6" name="Line 727">
          <a:extLst>
            <a:ext uri="{FF2B5EF4-FFF2-40B4-BE49-F238E27FC236}">
              <a16:creationId xmlns:a16="http://schemas.microsoft.com/office/drawing/2014/main" id="{00000000-0008-0000-0400-0000D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7" name="Line 728">
          <a:extLst>
            <a:ext uri="{FF2B5EF4-FFF2-40B4-BE49-F238E27FC236}">
              <a16:creationId xmlns:a16="http://schemas.microsoft.com/office/drawing/2014/main" id="{00000000-0008-0000-0400-0000D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8" name="Line 729">
          <a:extLst>
            <a:ext uri="{FF2B5EF4-FFF2-40B4-BE49-F238E27FC236}">
              <a16:creationId xmlns:a16="http://schemas.microsoft.com/office/drawing/2014/main" id="{00000000-0008-0000-0400-0000D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69" name="Line 730">
          <a:extLst>
            <a:ext uri="{FF2B5EF4-FFF2-40B4-BE49-F238E27FC236}">
              <a16:creationId xmlns:a16="http://schemas.microsoft.com/office/drawing/2014/main" id="{00000000-0008-0000-0400-0000D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0" name="Line 731">
          <a:extLst>
            <a:ext uri="{FF2B5EF4-FFF2-40B4-BE49-F238E27FC236}">
              <a16:creationId xmlns:a16="http://schemas.microsoft.com/office/drawing/2014/main" id="{00000000-0008-0000-0400-0000D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1" name="Line 732">
          <a:extLst>
            <a:ext uri="{FF2B5EF4-FFF2-40B4-BE49-F238E27FC236}">
              <a16:creationId xmlns:a16="http://schemas.microsoft.com/office/drawing/2014/main" id="{00000000-0008-0000-0400-0000D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2" name="Line 733">
          <a:extLst>
            <a:ext uri="{FF2B5EF4-FFF2-40B4-BE49-F238E27FC236}">
              <a16:creationId xmlns:a16="http://schemas.microsoft.com/office/drawing/2014/main" id="{00000000-0008-0000-0400-0000D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3" name="Line 734">
          <a:extLst>
            <a:ext uri="{FF2B5EF4-FFF2-40B4-BE49-F238E27FC236}">
              <a16:creationId xmlns:a16="http://schemas.microsoft.com/office/drawing/2014/main" id="{00000000-0008-0000-0400-0000D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4" name="Line 735">
          <a:extLst>
            <a:ext uri="{FF2B5EF4-FFF2-40B4-BE49-F238E27FC236}">
              <a16:creationId xmlns:a16="http://schemas.microsoft.com/office/drawing/2014/main" id="{00000000-0008-0000-0400-0000D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5" name="Line 736">
          <a:extLst>
            <a:ext uri="{FF2B5EF4-FFF2-40B4-BE49-F238E27FC236}">
              <a16:creationId xmlns:a16="http://schemas.microsoft.com/office/drawing/2014/main" id="{00000000-0008-0000-0400-0000D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6" name="Line 737">
          <a:extLst>
            <a:ext uri="{FF2B5EF4-FFF2-40B4-BE49-F238E27FC236}">
              <a16:creationId xmlns:a16="http://schemas.microsoft.com/office/drawing/2014/main" id="{00000000-0008-0000-0400-0000D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7" name="Line 738">
          <a:extLst>
            <a:ext uri="{FF2B5EF4-FFF2-40B4-BE49-F238E27FC236}">
              <a16:creationId xmlns:a16="http://schemas.microsoft.com/office/drawing/2014/main" id="{00000000-0008-0000-0400-0000D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8" name="Line 739">
          <a:extLst>
            <a:ext uri="{FF2B5EF4-FFF2-40B4-BE49-F238E27FC236}">
              <a16:creationId xmlns:a16="http://schemas.microsoft.com/office/drawing/2014/main" id="{00000000-0008-0000-0400-0000D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79" name="Line 740">
          <a:extLst>
            <a:ext uri="{FF2B5EF4-FFF2-40B4-BE49-F238E27FC236}">
              <a16:creationId xmlns:a16="http://schemas.microsoft.com/office/drawing/2014/main" id="{00000000-0008-0000-0400-0000D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0" name="Line 741">
          <a:extLst>
            <a:ext uri="{FF2B5EF4-FFF2-40B4-BE49-F238E27FC236}">
              <a16:creationId xmlns:a16="http://schemas.microsoft.com/office/drawing/2014/main" id="{00000000-0008-0000-0400-0000E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1" name="Line 742">
          <a:extLst>
            <a:ext uri="{FF2B5EF4-FFF2-40B4-BE49-F238E27FC236}">
              <a16:creationId xmlns:a16="http://schemas.microsoft.com/office/drawing/2014/main" id="{00000000-0008-0000-0400-0000E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2" name="Line 743">
          <a:extLst>
            <a:ext uri="{FF2B5EF4-FFF2-40B4-BE49-F238E27FC236}">
              <a16:creationId xmlns:a16="http://schemas.microsoft.com/office/drawing/2014/main" id="{00000000-0008-0000-0400-0000E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3" name="Line 744">
          <a:extLst>
            <a:ext uri="{FF2B5EF4-FFF2-40B4-BE49-F238E27FC236}">
              <a16:creationId xmlns:a16="http://schemas.microsoft.com/office/drawing/2014/main" id="{00000000-0008-0000-0400-0000E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4" name="Line 745">
          <a:extLst>
            <a:ext uri="{FF2B5EF4-FFF2-40B4-BE49-F238E27FC236}">
              <a16:creationId xmlns:a16="http://schemas.microsoft.com/office/drawing/2014/main" id="{00000000-0008-0000-0400-0000E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5" name="Line 746">
          <a:extLst>
            <a:ext uri="{FF2B5EF4-FFF2-40B4-BE49-F238E27FC236}">
              <a16:creationId xmlns:a16="http://schemas.microsoft.com/office/drawing/2014/main" id="{00000000-0008-0000-0400-0000E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6" name="Line 747">
          <a:extLst>
            <a:ext uri="{FF2B5EF4-FFF2-40B4-BE49-F238E27FC236}">
              <a16:creationId xmlns:a16="http://schemas.microsoft.com/office/drawing/2014/main" id="{00000000-0008-0000-0400-0000E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7" name="Line 748">
          <a:extLst>
            <a:ext uri="{FF2B5EF4-FFF2-40B4-BE49-F238E27FC236}">
              <a16:creationId xmlns:a16="http://schemas.microsoft.com/office/drawing/2014/main" id="{00000000-0008-0000-0400-0000E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8" name="Line 749">
          <a:extLst>
            <a:ext uri="{FF2B5EF4-FFF2-40B4-BE49-F238E27FC236}">
              <a16:creationId xmlns:a16="http://schemas.microsoft.com/office/drawing/2014/main" id="{00000000-0008-0000-0400-0000E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89" name="Line 750">
          <a:extLst>
            <a:ext uri="{FF2B5EF4-FFF2-40B4-BE49-F238E27FC236}">
              <a16:creationId xmlns:a16="http://schemas.microsoft.com/office/drawing/2014/main" id="{00000000-0008-0000-0400-0000E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0" name="Line 751">
          <a:extLst>
            <a:ext uri="{FF2B5EF4-FFF2-40B4-BE49-F238E27FC236}">
              <a16:creationId xmlns:a16="http://schemas.microsoft.com/office/drawing/2014/main" id="{00000000-0008-0000-0400-0000E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1" name="Line 752">
          <a:extLst>
            <a:ext uri="{FF2B5EF4-FFF2-40B4-BE49-F238E27FC236}">
              <a16:creationId xmlns:a16="http://schemas.microsoft.com/office/drawing/2014/main" id="{00000000-0008-0000-0400-0000E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2" name="Line 753">
          <a:extLst>
            <a:ext uri="{FF2B5EF4-FFF2-40B4-BE49-F238E27FC236}">
              <a16:creationId xmlns:a16="http://schemas.microsoft.com/office/drawing/2014/main" id="{00000000-0008-0000-0400-0000E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3" name="Line 754">
          <a:extLst>
            <a:ext uri="{FF2B5EF4-FFF2-40B4-BE49-F238E27FC236}">
              <a16:creationId xmlns:a16="http://schemas.microsoft.com/office/drawing/2014/main" id="{00000000-0008-0000-0400-0000E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4" name="Line 755">
          <a:extLst>
            <a:ext uri="{FF2B5EF4-FFF2-40B4-BE49-F238E27FC236}">
              <a16:creationId xmlns:a16="http://schemas.microsoft.com/office/drawing/2014/main" id="{00000000-0008-0000-0400-0000E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5" name="Line 756">
          <a:extLst>
            <a:ext uri="{FF2B5EF4-FFF2-40B4-BE49-F238E27FC236}">
              <a16:creationId xmlns:a16="http://schemas.microsoft.com/office/drawing/2014/main" id="{00000000-0008-0000-0400-0000E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6" name="Line 757">
          <a:extLst>
            <a:ext uri="{FF2B5EF4-FFF2-40B4-BE49-F238E27FC236}">
              <a16:creationId xmlns:a16="http://schemas.microsoft.com/office/drawing/2014/main" id="{00000000-0008-0000-0400-0000F0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7" name="Line 758">
          <a:extLst>
            <a:ext uri="{FF2B5EF4-FFF2-40B4-BE49-F238E27FC236}">
              <a16:creationId xmlns:a16="http://schemas.microsoft.com/office/drawing/2014/main" id="{00000000-0008-0000-0400-0000F1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8" name="Line 759">
          <a:extLst>
            <a:ext uri="{FF2B5EF4-FFF2-40B4-BE49-F238E27FC236}">
              <a16:creationId xmlns:a16="http://schemas.microsoft.com/office/drawing/2014/main" id="{00000000-0008-0000-0400-0000F2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499" name="Line 760">
          <a:extLst>
            <a:ext uri="{FF2B5EF4-FFF2-40B4-BE49-F238E27FC236}">
              <a16:creationId xmlns:a16="http://schemas.microsoft.com/office/drawing/2014/main" id="{00000000-0008-0000-0400-0000F3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0" name="Line 761">
          <a:extLst>
            <a:ext uri="{FF2B5EF4-FFF2-40B4-BE49-F238E27FC236}">
              <a16:creationId xmlns:a16="http://schemas.microsoft.com/office/drawing/2014/main" id="{00000000-0008-0000-0400-0000F4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1" name="Line 762">
          <a:extLst>
            <a:ext uri="{FF2B5EF4-FFF2-40B4-BE49-F238E27FC236}">
              <a16:creationId xmlns:a16="http://schemas.microsoft.com/office/drawing/2014/main" id="{00000000-0008-0000-0400-0000F5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2" name="Line 763">
          <a:extLst>
            <a:ext uri="{FF2B5EF4-FFF2-40B4-BE49-F238E27FC236}">
              <a16:creationId xmlns:a16="http://schemas.microsoft.com/office/drawing/2014/main" id="{00000000-0008-0000-0400-0000F6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3" name="Line 764">
          <a:extLst>
            <a:ext uri="{FF2B5EF4-FFF2-40B4-BE49-F238E27FC236}">
              <a16:creationId xmlns:a16="http://schemas.microsoft.com/office/drawing/2014/main" id="{00000000-0008-0000-0400-0000F7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4" name="Line 765">
          <a:extLst>
            <a:ext uri="{FF2B5EF4-FFF2-40B4-BE49-F238E27FC236}">
              <a16:creationId xmlns:a16="http://schemas.microsoft.com/office/drawing/2014/main" id="{00000000-0008-0000-0400-0000F8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5" name="Line 766">
          <a:extLst>
            <a:ext uri="{FF2B5EF4-FFF2-40B4-BE49-F238E27FC236}">
              <a16:creationId xmlns:a16="http://schemas.microsoft.com/office/drawing/2014/main" id="{00000000-0008-0000-0400-0000F9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6" name="Line 767">
          <a:extLst>
            <a:ext uri="{FF2B5EF4-FFF2-40B4-BE49-F238E27FC236}">
              <a16:creationId xmlns:a16="http://schemas.microsoft.com/office/drawing/2014/main" id="{00000000-0008-0000-0400-0000FA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7" name="Line 768">
          <a:extLst>
            <a:ext uri="{FF2B5EF4-FFF2-40B4-BE49-F238E27FC236}">
              <a16:creationId xmlns:a16="http://schemas.microsoft.com/office/drawing/2014/main" id="{00000000-0008-0000-0400-0000FB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8" name="Line 769">
          <a:extLst>
            <a:ext uri="{FF2B5EF4-FFF2-40B4-BE49-F238E27FC236}">
              <a16:creationId xmlns:a16="http://schemas.microsoft.com/office/drawing/2014/main" id="{00000000-0008-0000-0400-0000FC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09" name="Line 770">
          <a:extLst>
            <a:ext uri="{FF2B5EF4-FFF2-40B4-BE49-F238E27FC236}">
              <a16:creationId xmlns:a16="http://schemas.microsoft.com/office/drawing/2014/main" id="{00000000-0008-0000-0400-0000FD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0" name="Line 771">
          <a:extLst>
            <a:ext uri="{FF2B5EF4-FFF2-40B4-BE49-F238E27FC236}">
              <a16:creationId xmlns:a16="http://schemas.microsoft.com/office/drawing/2014/main" id="{00000000-0008-0000-0400-0000FE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1" name="Line 772">
          <a:extLst>
            <a:ext uri="{FF2B5EF4-FFF2-40B4-BE49-F238E27FC236}">
              <a16:creationId xmlns:a16="http://schemas.microsoft.com/office/drawing/2014/main" id="{00000000-0008-0000-0400-0000FF01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2" name="Line 773">
          <a:extLst>
            <a:ext uri="{FF2B5EF4-FFF2-40B4-BE49-F238E27FC236}">
              <a16:creationId xmlns:a16="http://schemas.microsoft.com/office/drawing/2014/main" id="{00000000-0008-0000-0400-00000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3" name="Line 774">
          <a:extLst>
            <a:ext uri="{FF2B5EF4-FFF2-40B4-BE49-F238E27FC236}">
              <a16:creationId xmlns:a16="http://schemas.microsoft.com/office/drawing/2014/main" id="{00000000-0008-0000-0400-00000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4" name="Line 775">
          <a:extLst>
            <a:ext uri="{FF2B5EF4-FFF2-40B4-BE49-F238E27FC236}">
              <a16:creationId xmlns:a16="http://schemas.microsoft.com/office/drawing/2014/main" id="{00000000-0008-0000-0400-00000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5" name="Line 776">
          <a:extLst>
            <a:ext uri="{FF2B5EF4-FFF2-40B4-BE49-F238E27FC236}">
              <a16:creationId xmlns:a16="http://schemas.microsoft.com/office/drawing/2014/main" id="{00000000-0008-0000-0400-00000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6" name="Line 777">
          <a:extLst>
            <a:ext uri="{FF2B5EF4-FFF2-40B4-BE49-F238E27FC236}">
              <a16:creationId xmlns:a16="http://schemas.microsoft.com/office/drawing/2014/main" id="{00000000-0008-0000-0400-00000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7" name="Line 778">
          <a:extLst>
            <a:ext uri="{FF2B5EF4-FFF2-40B4-BE49-F238E27FC236}">
              <a16:creationId xmlns:a16="http://schemas.microsoft.com/office/drawing/2014/main" id="{00000000-0008-0000-0400-00000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8" name="Line 779">
          <a:extLst>
            <a:ext uri="{FF2B5EF4-FFF2-40B4-BE49-F238E27FC236}">
              <a16:creationId xmlns:a16="http://schemas.microsoft.com/office/drawing/2014/main" id="{00000000-0008-0000-0400-00000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19" name="Line 780">
          <a:extLst>
            <a:ext uri="{FF2B5EF4-FFF2-40B4-BE49-F238E27FC236}">
              <a16:creationId xmlns:a16="http://schemas.microsoft.com/office/drawing/2014/main" id="{00000000-0008-0000-0400-00000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0" name="Line 781">
          <a:extLst>
            <a:ext uri="{FF2B5EF4-FFF2-40B4-BE49-F238E27FC236}">
              <a16:creationId xmlns:a16="http://schemas.microsoft.com/office/drawing/2014/main" id="{00000000-0008-0000-0400-00000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1" name="Line 782">
          <a:extLst>
            <a:ext uri="{FF2B5EF4-FFF2-40B4-BE49-F238E27FC236}">
              <a16:creationId xmlns:a16="http://schemas.microsoft.com/office/drawing/2014/main" id="{00000000-0008-0000-0400-00000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2" name="Line 783">
          <a:extLst>
            <a:ext uri="{FF2B5EF4-FFF2-40B4-BE49-F238E27FC236}">
              <a16:creationId xmlns:a16="http://schemas.microsoft.com/office/drawing/2014/main" id="{00000000-0008-0000-0400-00000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3" name="Line 784">
          <a:extLst>
            <a:ext uri="{FF2B5EF4-FFF2-40B4-BE49-F238E27FC236}">
              <a16:creationId xmlns:a16="http://schemas.microsoft.com/office/drawing/2014/main" id="{00000000-0008-0000-0400-00000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4" name="Line 785">
          <a:extLst>
            <a:ext uri="{FF2B5EF4-FFF2-40B4-BE49-F238E27FC236}">
              <a16:creationId xmlns:a16="http://schemas.microsoft.com/office/drawing/2014/main" id="{00000000-0008-0000-0400-00000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5" name="Line 786">
          <a:extLst>
            <a:ext uri="{FF2B5EF4-FFF2-40B4-BE49-F238E27FC236}">
              <a16:creationId xmlns:a16="http://schemas.microsoft.com/office/drawing/2014/main" id="{00000000-0008-0000-0400-00000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6" name="Line 787">
          <a:extLst>
            <a:ext uri="{FF2B5EF4-FFF2-40B4-BE49-F238E27FC236}">
              <a16:creationId xmlns:a16="http://schemas.microsoft.com/office/drawing/2014/main" id="{00000000-0008-0000-0400-00000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7" name="Line 788">
          <a:extLst>
            <a:ext uri="{FF2B5EF4-FFF2-40B4-BE49-F238E27FC236}">
              <a16:creationId xmlns:a16="http://schemas.microsoft.com/office/drawing/2014/main" id="{00000000-0008-0000-0400-00000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8" name="Line 789">
          <a:extLst>
            <a:ext uri="{FF2B5EF4-FFF2-40B4-BE49-F238E27FC236}">
              <a16:creationId xmlns:a16="http://schemas.microsoft.com/office/drawing/2014/main" id="{00000000-0008-0000-0400-00001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29" name="Line 790">
          <a:extLst>
            <a:ext uri="{FF2B5EF4-FFF2-40B4-BE49-F238E27FC236}">
              <a16:creationId xmlns:a16="http://schemas.microsoft.com/office/drawing/2014/main" id="{00000000-0008-0000-0400-00001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0" name="Line 791">
          <a:extLst>
            <a:ext uri="{FF2B5EF4-FFF2-40B4-BE49-F238E27FC236}">
              <a16:creationId xmlns:a16="http://schemas.microsoft.com/office/drawing/2014/main" id="{00000000-0008-0000-0400-00001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1" name="Line 792">
          <a:extLst>
            <a:ext uri="{FF2B5EF4-FFF2-40B4-BE49-F238E27FC236}">
              <a16:creationId xmlns:a16="http://schemas.microsoft.com/office/drawing/2014/main" id="{00000000-0008-0000-0400-00001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2" name="Line 793">
          <a:extLst>
            <a:ext uri="{FF2B5EF4-FFF2-40B4-BE49-F238E27FC236}">
              <a16:creationId xmlns:a16="http://schemas.microsoft.com/office/drawing/2014/main" id="{00000000-0008-0000-0400-00001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3" name="Line 794">
          <a:extLst>
            <a:ext uri="{FF2B5EF4-FFF2-40B4-BE49-F238E27FC236}">
              <a16:creationId xmlns:a16="http://schemas.microsoft.com/office/drawing/2014/main" id="{00000000-0008-0000-0400-00001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4" name="Line 795">
          <a:extLst>
            <a:ext uri="{FF2B5EF4-FFF2-40B4-BE49-F238E27FC236}">
              <a16:creationId xmlns:a16="http://schemas.microsoft.com/office/drawing/2014/main" id="{00000000-0008-0000-0400-00001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5" name="Line 796">
          <a:extLst>
            <a:ext uri="{FF2B5EF4-FFF2-40B4-BE49-F238E27FC236}">
              <a16:creationId xmlns:a16="http://schemas.microsoft.com/office/drawing/2014/main" id="{00000000-0008-0000-0400-00001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6" name="Line 797">
          <a:extLst>
            <a:ext uri="{FF2B5EF4-FFF2-40B4-BE49-F238E27FC236}">
              <a16:creationId xmlns:a16="http://schemas.microsoft.com/office/drawing/2014/main" id="{00000000-0008-0000-0400-00001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7" name="Line 798">
          <a:extLst>
            <a:ext uri="{FF2B5EF4-FFF2-40B4-BE49-F238E27FC236}">
              <a16:creationId xmlns:a16="http://schemas.microsoft.com/office/drawing/2014/main" id="{00000000-0008-0000-0400-00001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8" name="Line 799">
          <a:extLst>
            <a:ext uri="{FF2B5EF4-FFF2-40B4-BE49-F238E27FC236}">
              <a16:creationId xmlns:a16="http://schemas.microsoft.com/office/drawing/2014/main" id="{00000000-0008-0000-0400-00001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39" name="Line 800">
          <a:extLst>
            <a:ext uri="{FF2B5EF4-FFF2-40B4-BE49-F238E27FC236}">
              <a16:creationId xmlns:a16="http://schemas.microsoft.com/office/drawing/2014/main" id="{00000000-0008-0000-0400-00001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0" name="Line 801">
          <a:extLst>
            <a:ext uri="{FF2B5EF4-FFF2-40B4-BE49-F238E27FC236}">
              <a16:creationId xmlns:a16="http://schemas.microsoft.com/office/drawing/2014/main" id="{00000000-0008-0000-0400-00001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1" name="Line 802">
          <a:extLst>
            <a:ext uri="{FF2B5EF4-FFF2-40B4-BE49-F238E27FC236}">
              <a16:creationId xmlns:a16="http://schemas.microsoft.com/office/drawing/2014/main" id="{00000000-0008-0000-0400-00001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2" name="Line 803">
          <a:extLst>
            <a:ext uri="{FF2B5EF4-FFF2-40B4-BE49-F238E27FC236}">
              <a16:creationId xmlns:a16="http://schemas.microsoft.com/office/drawing/2014/main" id="{00000000-0008-0000-0400-00001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3" name="Line 804">
          <a:extLst>
            <a:ext uri="{FF2B5EF4-FFF2-40B4-BE49-F238E27FC236}">
              <a16:creationId xmlns:a16="http://schemas.microsoft.com/office/drawing/2014/main" id="{00000000-0008-0000-0400-00001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4" name="Line 805">
          <a:extLst>
            <a:ext uri="{FF2B5EF4-FFF2-40B4-BE49-F238E27FC236}">
              <a16:creationId xmlns:a16="http://schemas.microsoft.com/office/drawing/2014/main" id="{00000000-0008-0000-0400-00002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5" name="Line 806">
          <a:extLst>
            <a:ext uri="{FF2B5EF4-FFF2-40B4-BE49-F238E27FC236}">
              <a16:creationId xmlns:a16="http://schemas.microsoft.com/office/drawing/2014/main" id="{00000000-0008-0000-0400-00002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6" name="Line 807">
          <a:extLst>
            <a:ext uri="{FF2B5EF4-FFF2-40B4-BE49-F238E27FC236}">
              <a16:creationId xmlns:a16="http://schemas.microsoft.com/office/drawing/2014/main" id="{00000000-0008-0000-0400-00002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7" name="Line 808">
          <a:extLst>
            <a:ext uri="{FF2B5EF4-FFF2-40B4-BE49-F238E27FC236}">
              <a16:creationId xmlns:a16="http://schemas.microsoft.com/office/drawing/2014/main" id="{00000000-0008-0000-0400-00002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8" name="Line 809">
          <a:extLst>
            <a:ext uri="{FF2B5EF4-FFF2-40B4-BE49-F238E27FC236}">
              <a16:creationId xmlns:a16="http://schemas.microsoft.com/office/drawing/2014/main" id="{00000000-0008-0000-0400-00002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49" name="Line 810">
          <a:extLst>
            <a:ext uri="{FF2B5EF4-FFF2-40B4-BE49-F238E27FC236}">
              <a16:creationId xmlns:a16="http://schemas.microsoft.com/office/drawing/2014/main" id="{00000000-0008-0000-0400-00002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0" name="Line 811">
          <a:extLst>
            <a:ext uri="{FF2B5EF4-FFF2-40B4-BE49-F238E27FC236}">
              <a16:creationId xmlns:a16="http://schemas.microsoft.com/office/drawing/2014/main" id="{00000000-0008-0000-0400-00002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1" name="Line 812">
          <a:extLst>
            <a:ext uri="{FF2B5EF4-FFF2-40B4-BE49-F238E27FC236}">
              <a16:creationId xmlns:a16="http://schemas.microsoft.com/office/drawing/2014/main" id="{00000000-0008-0000-0400-00002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2" name="Line 813">
          <a:extLst>
            <a:ext uri="{FF2B5EF4-FFF2-40B4-BE49-F238E27FC236}">
              <a16:creationId xmlns:a16="http://schemas.microsoft.com/office/drawing/2014/main" id="{00000000-0008-0000-0400-00002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3" name="Line 814">
          <a:extLst>
            <a:ext uri="{FF2B5EF4-FFF2-40B4-BE49-F238E27FC236}">
              <a16:creationId xmlns:a16="http://schemas.microsoft.com/office/drawing/2014/main" id="{00000000-0008-0000-0400-00002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4" name="Line 815">
          <a:extLst>
            <a:ext uri="{FF2B5EF4-FFF2-40B4-BE49-F238E27FC236}">
              <a16:creationId xmlns:a16="http://schemas.microsoft.com/office/drawing/2014/main" id="{00000000-0008-0000-0400-00002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5" name="Line 816">
          <a:extLst>
            <a:ext uri="{FF2B5EF4-FFF2-40B4-BE49-F238E27FC236}">
              <a16:creationId xmlns:a16="http://schemas.microsoft.com/office/drawing/2014/main" id="{00000000-0008-0000-0400-00002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6" name="Line 817">
          <a:extLst>
            <a:ext uri="{FF2B5EF4-FFF2-40B4-BE49-F238E27FC236}">
              <a16:creationId xmlns:a16="http://schemas.microsoft.com/office/drawing/2014/main" id="{00000000-0008-0000-0400-00002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7" name="Line 818">
          <a:extLst>
            <a:ext uri="{FF2B5EF4-FFF2-40B4-BE49-F238E27FC236}">
              <a16:creationId xmlns:a16="http://schemas.microsoft.com/office/drawing/2014/main" id="{00000000-0008-0000-0400-00002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8" name="Line 819">
          <a:extLst>
            <a:ext uri="{FF2B5EF4-FFF2-40B4-BE49-F238E27FC236}">
              <a16:creationId xmlns:a16="http://schemas.microsoft.com/office/drawing/2014/main" id="{00000000-0008-0000-0400-00002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59" name="Line 820">
          <a:extLst>
            <a:ext uri="{FF2B5EF4-FFF2-40B4-BE49-F238E27FC236}">
              <a16:creationId xmlns:a16="http://schemas.microsoft.com/office/drawing/2014/main" id="{00000000-0008-0000-0400-00002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0" name="Line 821">
          <a:extLst>
            <a:ext uri="{FF2B5EF4-FFF2-40B4-BE49-F238E27FC236}">
              <a16:creationId xmlns:a16="http://schemas.microsoft.com/office/drawing/2014/main" id="{00000000-0008-0000-0400-00003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1" name="Line 822">
          <a:extLst>
            <a:ext uri="{FF2B5EF4-FFF2-40B4-BE49-F238E27FC236}">
              <a16:creationId xmlns:a16="http://schemas.microsoft.com/office/drawing/2014/main" id="{00000000-0008-0000-0400-00003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2" name="Line 823">
          <a:extLst>
            <a:ext uri="{FF2B5EF4-FFF2-40B4-BE49-F238E27FC236}">
              <a16:creationId xmlns:a16="http://schemas.microsoft.com/office/drawing/2014/main" id="{00000000-0008-0000-0400-00003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3" name="Line 824">
          <a:extLst>
            <a:ext uri="{FF2B5EF4-FFF2-40B4-BE49-F238E27FC236}">
              <a16:creationId xmlns:a16="http://schemas.microsoft.com/office/drawing/2014/main" id="{00000000-0008-0000-0400-00003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4" name="Line 825">
          <a:extLst>
            <a:ext uri="{FF2B5EF4-FFF2-40B4-BE49-F238E27FC236}">
              <a16:creationId xmlns:a16="http://schemas.microsoft.com/office/drawing/2014/main" id="{00000000-0008-0000-0400-00003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5" name="Line 826">
          <a:extLst>
            <a:ext uri="{FF2B5EF4-FFF2-40B4-BE49-F238E27FC236}">
              <a16:creationId xmlns:a16="http://schemas.microsoft.com/office/drawing/2014/main" id="{00000000-0008-0000-0400-00003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6" name="Line 827">
          <a:extLst>
            <a:ext uri="{FF2B5EF4-FFF2-40B4-BE49-F238E27FC236}">
              <a16:creationId xmlns:a16="http://schemas.microsoft.com/office/drawing/2014/main" id="{00000000-0008-0000-0400-00003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7" name="Line 828">
          <a:extLst>
            <a:ext uri="{FF2B5EF4-FFF2-40B4-BE49-F238E27FC236}">
              <a16:creationId xmlns:a16="http://schemas.microsoft.com/office/drawing/2014/main" id="{00000000-0008-0000-0400-00003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8" name="Line 829">
          <a:extLst>
            <a:ext uri="{FF2B5EF4-FFF2-40B4-BE49-F238E27FC236}">
              <a16:creationId xmlns:a16="http://schemas.microsoft.com/office/drawing/2014/main" id="{00000000-0008-0000-0400-00003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69" name="Line 830">
          <a:extLst>
            <a:ext uri="{FF2B5EF4-FFF2-40B4-BE49-F238E27FC236}">
              <a16:creationId xmlns:a16="http://schemas.microsoft.com/office/drawing/2014/main" id="{00000000-0008-0000-0400-00003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0" name="Line 831">
          <a:extLst>
            <a:ext uri="{FF2B5EF4-FFF2-40B4-BE49-F238E27FC236}">
              <a16:creationId xmlns:a16="http://schemas.microsoft.com/office/drawing/2014/main" id="{00000000-0008-0000-0400-00003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1" name="Line 832">
          <a:extLst>
            <a:ext uri="{FF2B5EF4-FFF2-40B4-BE49-F238E27FC236}">
              <a16:creationId xmlns:a16="http://schemas.microsoft.com/office/drawing/2014/main" id="{00000000-0008-0000-0400-00003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2" name="Line 833">
          <a:extLst>
            <a:ext uri="{FF2B5EF4-FFF2-40B4-BE49-F238E27FC236}">
              <a16:creationId xmlns:a16="http://schemas.microsoft.com/office/drawing/2014/main" id="{00000000-0008-0000-0400-00003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3" name="Line 834">
          <a:extLst>
            <a:ext uri="{FF2B5EF4-FFF2-40B4-BE49-F238E27FC236}">
              <a16:creationId xmlns:a16="http://schemas.microsoft.com/office/drawing/2014/main" id="{00000000-0008-0000-0400-00003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4" name="Line 835">
          <a:extLst>
            <a:ext uri="{FF2B5EF4-FFF2-40B4-BE49-F238E27FC236}">
              <a16:creationId xmlns:a16="http://schemas.microsoft.com/office/drawing/2014/main" id="{00000000-0008-0000-0400-00003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5" name="Line 836">
          <a:extLst>
            <a:ext uri="{FF2B5EF4-FFF2-40B4-BE49-F238E27FC236}">
              <a16:creationId xmlns:a16="http://schemas.microsoft.com/office/drawing/2014/main" id="{00000000-0008-0000-0400-00003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6" name="Line 837">
          <a:extLst>
            <a:ext uri="{FF2B5EF4-FFF2-40B4-BE49-F238E27FC236}">
              <a16:creationId xmlns:a16="http://schemas.microsoft.com/office/drawing/2014/main" id="{00000000-0008-0000-0400-00004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7" name="Line 838">
          <a:extLst>
            <a:ext uri="{FF2B5EF4-FFF2-40B4-BE49-F238E27FC236}">
              <a16:creationId xmlns:a16="http://schemas.microsoft.com/office/drawing/2014/main" id="{00000000-0008-0000-0400-00004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8" name="Line 839">
          <a:extLst>
            <a:ext uri="{FF2B5EF4-FFF2-40B4-BE49-F238E27FC236}">
              <a16:creationId xmlns:a16="http://schemas.microsoft.com/office/drawing/2014/main" id="{00000000-0008-0000-0400-00004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79" name="Line 840">
          <a:extLst>
            <a:ext uri="{FF2B5EF4-FFF2-40B4-BE49-F238E27FC236}">
              <a16:creationId xmlns:a16="http://schemas.microsoft.com/office/drawing/2014/main" id="{00000000-0008-0000-0400-00004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0" name="Line 841">
          <a:extLst>
            <a:ext uri="{FF2B5EF4-FFF2-40B4-BE49-F238E27FC236}">
              <a16:creationId xmlns:a16="http://schemas.microsoft.com/office/drawing/2014/main" id="{00000000-0008-0000-0400-00004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1" name="Line 842">
          <a:extLst>
            <a:ext uri="{FF2B5EF4-FFF2-40B4-BE49-F238E27FC236}">
              <a16:creationId xmlns:a16="http://schemas.microsoft.com/office/drawing/2014/main" id="{00000000-0008-0000-0400-00004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2" name="Line 843">
          <a:extLst>
            <a:ext uri="{FF2B5EF4-FFF2-40B4-BE49-F238E27FC236}">
              <a16:creationId xmlns:a16="http://schemas.microsoft.com/office/drawing/2014/main" id="{00000000-0008-0000-0400-00004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3" name="Line 844">
          <a:extLst>
            <a:ext uri="{FF2B5EF4-FFF2-40B4-BE49-F238E27FC236}">
              <a16:creationId xmlns:a16="http://schemas.microsoft.com/office/drawing/2014/main" id="{00000000-0008-0000-0400-00004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4" name="Line 845">
          <a:extLst>
            <a:ext uri="{FF2B5EF4-FFF2-40B4-BE49-F238E27FC236}">
              <a16:creationId xmlns:a16="http://schemas.microsoft.com/office/drawing/2014/main" id="{00000000-0008-0000-0400-00004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5" name="Line 846">
          <a:extLst>
            <a:ext uri="{FF2B5EF4-FFF2-40B4-BE49-F238E27FC236}">
              <a16:creationId xmlns:a16="http://schemas.microsoft.com/office/drawing/2014/main" id="{00000000-0008-0000-0400-00004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6" name="Line 847">
          <a:extLst>
            <a:ext uri="{FF2B5EF4-FFF2-40B4-BE49-F238E27FC236}">
              <a16:creationId xmlns:a16="http://schemas.microsoft.com/office/drawing/2014/main" id="{00000000-0008-0000-0400-00004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7" name="Line 848">
          <a:extLst>
            <a:ext uri="{FF2B5EF4-FFF2-40B4-BE49-F238E27FC236}">
              <a16:creationId xmlns:a16="http://schemas.microsoft.com/office/drawing/2014/main" id="{00000000-0008-0000-0400-00004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8" name="Line 849">
          <a:extLst>
            <a:ext uri="{FF2B5EF4-FFF2-40B4-BE49-F238E27FC236}">
              <a16:creationId xmlns:a16="http://schemas.microsoft.com/office/drawing/2014/main" id="{00000000-0008-0000-0400-00004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89" name="Line 850">
          <a:extLst>
            <a:ext uri="{FF2B5EF4-FFF2-40B4-BE49-F238E27FC236}">
              <a16:creationId xmlns:a16="http://schemas.microsoft.com/office/drawing/2014/main" id="{00000000-0008-0000-0400-00004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0" name="Line 851">
          <a:extLst>
            <a:ext uri="{FF2B5EF4-FFF2-40B4-BE49-F238E27FC236}">
              <a16:creationId xmlns:a16="http://schemas.microsoft.com/office/drawing/2014/main" id="{00000000-0008-0000-0400-00004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1" name="Line 852">
          <a:extLst>
            <a:ext uri="{FF2B5EF4-FFF2-40B4-BE49-F238E27FC236}">
              <a16:creationId xmlns:a16="http://schemas.microsoft.com/office/drawing/2014/main" id="{00000000-0008-0000-0400-00004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2" name="Line 853">
          <a:extLst>
            <a:ext uri="{FF2B5EF4-FFF2-40B4-BE49-F238E27FC236}">
              <a16:creationId xmlns:a16="http://schemas.microsoft.com/office/drawing/2014/main" id="{00000000-0008-0000-0400-00005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3" name="Line 854">
          <a:extLst>
            <a:ext uri="{FF2B5EF4-FFF2-40B4-BE49-F238E27FC236}">
              <a16:creationId xmlns:a16="http://schemas.microsoft.com/office/drawing/2014/main" id="{00000000-0008-0000-0400-00005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4" name="Line 855">
          <a:extLst>
            <a:ext uri="{FF2B5EF4-FFF2-40B4-BE49-F238E27FC236}">
              <a16:creationId xmlns:a16="http://schemas.microsoft.com/office/drawing/2014/main" id="{00000000-0008-0000-0400-00005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5" name="Line 856">
          <a:extLst>
            <a:ext uri="{FF2B5EF4-FFF2-40B4-BE49-F238E27FC236}">
              <a16:creationId xmlns:a16="http://schemas.microsoft.com/office/drawing/2014/main" id="{00000000-0008-0000-0400-00005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6" name="Line 857">
          <a:extLst>
            <a:ext uri="{FF2B5EF4-FFF2-40B4-BE49-F238E27FC236}">
              <a16:creationId xmlns:a16="http://schemas.microsoft.com/office/drawing/2014/main" id="{00000000-0008-0000-0400-00005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7" name="Line 858">
          <a:extLst>
            <a:ext uri="{FF2B5EF4-FFF2-40B4-BE49-F238E27FC236}">
              <a16:creationId xmlns:a16="http://schemas.microsoft.com/office/drawing/2014/main" id="{00000000-0008-0000-0400-00005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8" name="Line 859">
          <a:extLst>
            <a:ext uri="{FF2B5EF4-FFF2-40B4-BE49-F238E27FC236}">
              <a16:creationId xmlns:a16="http://schemas.microsoft.com/office/drawing/2014/main" id="{00000000-0008-0000-0400-00005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599" name="Line 860">
          <a:extLst>
            <a:ext uri="{FF2B5EF4-FFF2-40B4-BE49-F238E27FC236}">
              <a16:creationId xmlns:a16="http://schemas.microsoft.com/office/drawing/2014/main" id="{00000000-0008-0000-0400-00005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0" name="Line 861">
          <a:extLst>
            <a:ext uri="{FF2B5EF4-FFF2-40B4-BE49-F238E27FC236}">
              <a16:creationId xmlns:a16="http://schemas.microsoft.com/office/drawing/2014/main" id="{00000000-0008-0000-0400-00005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1" name="Line 862">
          <a:extLst>
            <a:ext uri="{FF2B5EF4-FFF2-40B4-BE49-F238E27FC236}">
              <a16:creationId xmlns:a16="http://schemas.microsoft.com/office/drawing/2014/main" id="{00000000-0008-0000-0400-00005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2" name="Line 863">
          <a:extLst>
            <a:ext uri="{FF2B5EF4-FFF2-40B4-BE49-F238E27FC236}">
              <a16:creationId xmlns:a16="http://schemas.microsoft.com/office/drawing/2014/main" id="{00000000-0008-0000-0400-00005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3" name="Line 864">
          <a:extLst>
            <a:ext uri="{FF2B5EF4-FFF2-40B4-BE49-F238E27FC236}">
              <a16:creationId xmlns:a16="http://schemas.microsoft.com/office/drawing/2014/main" id="{00000000-0008-0000-0400-00005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4" name="Line 865">
          <a:extLst>
            <a:ext uri="{FF2B5EF4-FFF2-40B4-BE49-F238E27FC236}">
              <a16:creationId xmlns:a16="http://schemas.microsoft.com/office/drawing/2014/main" id="{00000000-0008-0000-0400-00005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5" name="Line 866">
          <a:extLst>
            <a:ext uri="{FF2B5EF4-FFF2-40B4-BE49-F238E27FC236}">
              <a16:creationId xmlns:a16="http://schemas.microsoft.com/office/drawing/2014/main" id="{00000000-0008-0000-0400-00005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6" name="Line 867">
          <a:extLst>
            <a:ext uri="{FF2B5EF4-FFF2-40B4-BE49-F238E27FC236}">
              <a16:creationId xmlns:a16="http://schemas.microsoft.com/office/drawing/2014/main" id="{00000000-0008-0000-0400-00005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7" name="Line 868">
          <a:extLst>
            <a:ext uri="{FF2B5EF4-FFF2-40B4-BE49-F238E27FC236}">
              <a16:creationId xmlns:a16="http://schemas.microsoft.com/office/drawing/2014/main" id="{00000000-0008-0000-0400-00005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8" name="Line 869">
          <a:extLst>
            <a:ext uri="{FF2B5EF4-FFF2-40B4-BE49-F238E27FC236}">
              <a16:creationId xmlns:a16="http://schemas.microsoft.com/office/drawing/2014/main" id="{00000000-0008-0000-0400-00006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09" name="Line 870">
          <a:extLst>
            <a:ext uri="{FF2B5EF4-FFF2-40B4-BE49-F238E27FC236}">
              <a16:creationId xmlns:a16="http://schemas.microsoft.com/office/drawing/2014/main" id="{00000000-0008-0000-0400-00006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0" name="Line 871">
          <a:extLst>
            <a:ext uri="{FF2B5EF4-FFF2-40B4-BE49-F238E27FC236}">
              <a16:creationId xmlns:a16="http://schemas.microsoft.com/office/drawing/2014/main" id="{00000000-0008-0000-0400-00006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1" name="Line 872">
          <a:extLst>
            <a:ext uri="{FF2B5EF4-FFF2-40B4-BE49-F238E27FC236}">
              <a16:creationId xmlns:a16="http://schemas.microsoft.com/office/drawing/2014/main" id="{00000000-0008-0000-0400-00006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2" name="Line 873">
          <a:extLst>
            <a:ext uri="{FF2B5EF4-FFF2-40B4-BE49-F238E27FC236}">
              <a16:creationId xmlns:a16="http://schemas.microsoft.com/office/drawing/2014/main" id="{00000000-0008-0000-0400-00006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3" name="Line 874">
          <a:extLst>
            <a:ext uri="{FF2B5EF4-FFF2-40B4-BE49-F238E27FC236}">
              <a16:creationId xmlns:a16="http://schemas.microsoft.com/office/drawing/2014/main" id="{00000000-0008-0000-0400-00006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4" name="Line 875">
          <a:extLst>
            <a:ext uri="{FF2B5EF4-FFF2-40B4-BE49-F238E27FC236}">
              <a16:creationId xmlns:a16="http://schemas.microsoft.com/office/drawing/2014/main" id="{00000000-0008-0000-0400-00006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5" name="Line 876">
          <a:extLst>
            <a:ext uri="{FF2B5EF4-FFF2-40B4-BE49-F238E27FC236}">
              <a16:creationId xmlns:a16="http://schemas.microsoft.com/office/drawing/2014/main" id="{00000000-0008-0000-0400-00006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6" name="Line 877">
          <a:extLst>
            <a:ext uri="{FF2B5EF4-FFF2-40B4-BE49-F238E27FC236}">
              <a16:creationId xmlns:a16="http://schemas.microsoft.com/office/drawing/2014/main" id="{00000000-0008-0000-0400-00006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7" name="Line 878">
          <a:extLst>
            <a:ext uri="{FF2B5EF4-FFF2-40B4-BE49-F238E27FC236}">
              <a16:creationId xmlns:a16="http://schemas.microsoft.com/office/drawing/2014/main" id="{00000000-0008-0000-0400-00006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8" name="Line 879">
          <a:extLst>
            <a:ext uri="{FF2B5EF4-FFF2-40B4-BE49-F238E27FC236}">
              <a16:creationId xmlns:a16="http://schemas.microsoft.com/office/drawing/2014/main" id="{00000000-0008-0000-0400-00006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19" name="Line 880">
          <a:extLst>
            <a:ext uri="{FF2B5EF4-FFF2-40B4-BE49-F238E27FC236}">
              <a16:creationId xmlns:a16="http://schemas.microsoft.com/office/drawing/2014/main" id="{00000000-0008-0000-0400-00006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0" name="Line 881">
          <a:extLst>
            <a:ext uri="{FF2B5EF4-FFF2-40B4-BE49-F238E27FC236}">
              <a16:creationId xmlns:a16="http://schemas.microsoft.com/office/drawing/2014/main" id="{00000000-0008-0000-0400-00006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1" name="Line 882">
          <a:extLst>
            <a:ext uri="{FF2B5EF4-FFF2-40B4-BE49-F238E27FC236}">
              <a16:creationId xmlns:a16="http://schemas.microsoft.com/office/drawing/2014/main" id="{00000000-0008-0000-0400-00006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2" name="Line 883">
          <a:extLst>
            <a:ext uri="{FF2B5EF4-FFF2-40B4-BE49-F238E27FC236}">
              <a16:creationId xmlns:a16="http://schemas.microsoft.com/office/drawing/2014/main" id="{00000000-0008-0000-0400-00006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3" name="Line 884">
          <a:extLst>
            <a:ext uri="{FF2B5EF4-FFF2-40B4-BE49-F238E27FC236}">
              <a16:creationId xmlns:a16="http://schemas.microsoft.com/office/drawing/2014/main" id="{00000000-0008-0000-0400-00006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4" name="Line 885">
          <a:extLst>
            <a:ext uri="{FF2B5EF4-FFF2-40B4-BE49-F238E27FC236}">
              <a16:creationId xmlns:a16="http://schemas.microsoft.com/office/drawing/2014/main" id="{00000000-0008-0000-0400-00007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5" name="Line 886">
          <a:extLst>
            <a:ext uri="{FF2B5EF4-FFF2-40B4-BE49-F238E27FC236}">
              <a16:creationId xmlns:a16="http://schemas.microsoft.com/office/drawing/2014/main" id="{00000000-0008-0000-0400-00007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6" name="Line 887">
          <a:extLst>
            <a:ext uri="{FF2B5EF4-FFF2-40B4-BE49-F238E27FC236}">
              <a16:creationId xmlns:a16="http://schemas.microsoft.com/office/drawing/2014/main" id="{00000000-0008-0000-0400-00007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7" name="Line 888">
          <a:extLst>
            <a:ext uri="{FF2B5EF4-FFF2-40B4-BE49-F238E27FC236}">
              <a16:creationId xmlns:a16="http://schemas.microsoft.com/office/drawing/2014/main" id="{00000000-0008-0000-0400-00007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8" name="Line 889">
          <a:extLst>
            <a:ext uri="{FF2B5EF4-FFF2-40B4-BE49-F238E27FC236}">
              <a16:creationId xmlns:a16="http://schemas.microsoft.com/office/drawing/2014/main" id="{00000000-0008-0000-0400-00007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29" name="Line 890">
          <a:extLst>
            <a:ext uri="{FF2B5EF4-FFF2-40B4-BE49-F238E27FC236}">
              <a16:creationId xmlns:a16="http://schemas.microsoft.com/office/drawing/2014/main" id="{00000000-0008-0000-0400-00007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0" name="Line 891">
          <a:extLst>
            <a:ext uri="{FF2B5EF4-FFF2-40B4-BE49-F238E27FC236}">
              <a16:creationId xmlns:a16="http://schemas.microsoft.com/office/drawing/2014/main" id="{00000000-0008-0000-0400-00007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1" name="Line 892">
          <a:extLst>
            <a:ext uri="{FF2B5EF4-FFF2-40B4-BE49-F238E27FC236}">
              <a16:creationId xmlns:a16="http://schemas.microsoft.com/office/drawing/2014/main" id="{00000000-0008-0000-0400-00007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2" name="Line 893">
          <a:extLst>
            <a:ext uri="{FF2B5EF4-FFF2-40B4-BE49-F238E27FC236}">
              <a16:creationId xmlns:a16="http://schemas.microsoft.com/office/drawing/2014/main" id="{00000000-0008-0000-0400-00007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3" name="Line 894">
          <a:extLst>
            <a:ext uri="{FF2B5EF4-FFF2-40B4-BE49-F238E27FC236}">
              <a16:creationId xmlns:a16="http://schemas.microsoft.com/office/drawing/2014/main" id="{00000000-0008-0000-0400-00007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4" name="Line 895">
          <a:extLst>
            <a:ext uri="{FF2B5EF4-FFF2-40B4-BE49-F238E27FC236}">
              <a16:creationId xmlns:a16="http://schemas.microsoft.com/office/drawing/2014/main" id="{00000000-0008-0000-0400-00007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5" name="Line 896">
          <a:extLst>
            <a:ext uri="{FF2B5EF4-FFF2-40B4-BE49-F238E27FC236}">
              <a16:creationId xmlns:a16="http://schemas.microsoft.com/office/drawing/2014/main" id="{00000000-0008-0000-0400-00007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6" name="Line 897">
          <a:extLst>
            <a:ext uri="{FF2B5EF4-FFF2-40B4-BE49-F238E27FC236}">
              <a16:creationId xmlns:a16="http://schemas.microsoft.com/office/drawing/2014/main" id="{00000000-0008-0000-0400-00007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7" name="Line 898">
          <a:extLst>
            <a:ext uri="{FF2B5EF4-FFF2-40B4-BE49-F238E27FC236}">
              <a16:creationId xmlns:a16="http://schemas.microsoft.com/office/drawing/2014/main" id="{00000000-0008-0000-0400-00007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8" name="Line 899">
          <a:extLst>
            <a:ext uri="{FF2B5EF4-FFF2-40B4-BE49-F238E27FC236}">
              <a16:creationId xmlns:a16="http://schemas.microsoft.com/office/drawing/2014/main" id="{00000000-0008-0000-0400-00007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39" name="Line 900">
          <a:extLst>
            <a:ext uri="{FF2B5EF4-FFF2-40B4-BE49-F238E27FC236}">
              <a16:creationId xmlns:a16="http://schemas.microsoft.com/office/drawing/2014/main" id="{00000000-0008-0000-0400-00007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0" name="Line 901">
          <a:extLst>
            <a:ext uri="{FF2B5EF4-FFF2-40B4-BE49-F238E27FC236}">
              <a16:creationId xmlns:a16="http://schemas.microsoft.com/office/drawing/2014/main" id="{00000000-0008-0000-0400-00008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1" name="Line 902">
          <a:extLst>
            <a:ext uri="{FF2B5EF4-FFF2-40B4-BE49-F238E27FC236}">
              <a16:creationId xmlns:a16="http://schemas.microsoft.com/office/drawing/2014/main" id="{00000000-0008-0000-0400-00008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2" name="Line 903">
          <a:extLst>
            <a:ext uri="{FF2B5EF4-FFF2-40B4-BE49-F238E27FC236}">
              <a16:creationId xmlns:a16="http://schemas.microsoft.com/office/drawing/2014/main" id="{00000000-0008-0000-0400-00008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3" name="Line 904">
          <a:extLst>
            <a:ext uri="{FF2B5EF4-FFF2-40B4-BE49-F238E27FC236}">
              <a16:creationId xmlns:a16="http://schemas.microsoft.com/office/drawing/2014/main" id="{00000000-0008-0000-0400-00008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4" name="Line 905">
          <a:extLst>
            <a:ext uri="{FF2B5EF4-FFF2-40B4-BE49-F238E27FC236}">
              <a16:creationId xmlns:a16="http://schemas.microsoft.com/office/drawing/2014/main" id="{00000000-0008-0000-0400-00008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5" name="Line 906">
          <a:extLst>
            <a:ext uri="{FF2B5EF4-FFF2-40B4-BE49-F238E27FC236}">
              <a16:creationId xmlns:a16="http://schemas.microsoft.com/office/drawing/2014/main" id="{00000000-0008-0000-0400-00008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6" name="Line 907">
          <a:extLst>
            <a:ext uri="{FF2B5EF4-FFF2-40B4-BE49-F238E27FC236}">
              <a16:creationId xmlns:a16="http://schemas.microsoft.com/office/drawing/2014/main" id="{00000000-0008-0000-0400-00008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7" name="Line 908">
          <a:extLst>
            <a:ext uri="{FF2B5EF4-FFF2-40B4-BE49-F238E27FC236}">
              <a16:creationId xmlns:a16="http://schemas.microsoft.com/office/drawing/2014/main" id="{00000000-0008-0000-0400-00008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8" name="Line 909">
          <a:extLst>
            <a:ext uri="{FF2B5EF4-FFF2-40B4-BE49-F238E27FC236}">
              <a16:creationId xmlns:a16="http://schemas.microsoft.com/office/drawing/2014/main" id="{00000000-0008-0000-0400-00008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49" name="Line 910">
          <a:extLst>
            <a:ext uri="{FF2B5EF4-FFF2-40B4-BE49-F238E27FC236}">
              <a16:creationId xmlns:a16="http://schemas.microsoft.com/office/drawing/2014/main" id="{00000000-0008-0000-0400-00008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0" name="Line 911">
          <a:extLst>
            <a:ext uri="{FF2B5EF4-FFF2-40B4-BE49-F238E27FC236}">
              <a16:creationId xmlns:a16="http://schemas.microsoft.com/office/drawing/2014/main" id="{00000000-0008-0000-0400-00008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1" name="Line 912">
          <a:extLst>
            <a:ext uri="{FF2B5EF4-FFF2-40B4-BE49-F238E27FC236}">
              <a16:creationId xmlns:a16="http://schemas.microsoft.com/office/drawing/2014/main" id="{00000000-0008-0000-0400-00008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2" name="Line 913">
          <a:extLst>
            <a:ext uri="{FF2B5EF4-FFF2-40B4-BE49-F238E27FC236}">
              <a16:creationId xmlns:a16="http://schemas.microsoft.com/office/drawing/2014/main" id="{00000000-0008-0000-0400-00008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3" name="Line 914">
          <a:extLst>
            <a:ext uri="{FF2B5EF4-FFF2-40B4-BE49-F238E27FC236}">
              <a16:creationId xmlns:a16="http://schemas.microsoft.com/office/drawing/2014/main" id="{00000000-0008-0000-0400-00008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4" name="Line 915">
          <a:extLst>
            <a:ext uri="{FF2B5EF4-FFF2-40B4-BE49-F238E27FC236}">
              <a16:creationId xmlns:a16="http://schemas.microsoft.com/office/drawing/2014/main" id="{00000000-0008-0000-0400-00008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5" name="Line 916">
          <a:extLst>
            <a:ext uri="{FF2B5EF4-FFF2-40B4-BE49-F238E27FC236}">
              <a16:creationId xmlns:a16="http://schemas.microsoft.com/office/drawing/2014/main" id="{00000000-0008-0000-0400-00008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6" name="Line 917">
          <a:extLst>
            <a:ext uri="{FF2B5EF4-FFF2-40B4-BE49-F238E27FC236}">
              <a16:creationId xmlns:a16="http://schemas.microsoft.com/office/drawing/2014/main" id="{00000000-0008-0000-0400-00009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7" name="Line 918">
          <a:extLst>
            <a:ext uri="{FF2B5EF4-FFF2-40B4-BE49-F238E27FC236}">
              <a16:creationId xmlns:a16="http://schemas.microsoft.com/office/drawing/2014/main" id="{00000000-0008-0000-0400-00009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8" name="Line 919">
          <a:extLst>
            <a:ext uri="{FF2B5EF4-FFF2-40B4-BE49-F238E27FC236}">
              <a16:creationId xmlns:a16="http://schemas.microsoft.com/office/drawing/2014/main" id="{00000000-0008-0000-0400-00009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59" name="Line 920">
          <a:extLst>
            <a:ext uri="{FF2B5EF4-FFF2-40B4-BE49-F238E27FC236}">
              <a16:creationId xmlns:a16="http://schemas.microsoft.com/office/drawing/2014/main" id="{00000000-0008-0000-0400-00009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0" name="Line 921">
          <a:extLst>
            <a:ext uri="{FF2B5EF4-FFF2-40B4-BE49-F238E27FC236}">
              <a16:creationId xmlns:a16="http://schemas.microsoft.com/office/drawing/2014/main" id="{00000000-0008-0000-0400-00009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1" name="Line 922">
          <a:extLst>
            <a:ext uri="{FF2B5EF4-FFF2-40B4-BE49-F238E27FC236}">
              <a16:creationId xmlns:a16="http://schemas.microsoft.com/office/drawing/2014/main" id="{00000000-0008-0000-0400-00009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2" name="Line 923">
          <a:extLst>
            <a:ext uri="{FF2B5EF4-FFF2-40B4-BE49-F238E27FC236}">
              <a16:creationId xmlns:a16="http://schemas.microsoft.com/office/drawing/2014/main" id="{00000000-0008-0000-0400-00009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3" name="Line 924">
          <a:extLst>
            <a:ext uri="{FF2B5EF4-FFF2-40B4-BE49-F238E27FC236}">
              <a16:creationId xmlns:a16="http://schemas.microsoft.com/office/drawing/2014/main" id="{00000000-0008-0000-0400-00009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4" name="Line 925">
          <a:extLst>
            <a:ext uri="{FF2B5EF4-FFF2-40B4-BE49-F238E27FC236}">
              <a16:creationId xmlns:a16="http://schemas.microsoft.com/office/drawing/2014/main" id="{00000000-0008-0000-0400-00009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5" name="Line 926">
          <a:extLst>
            <a:ext uri="{FF2B5EF4-FFF2-40B4-BE49-F238E27FC236}">
              <a16:creationId xmlns:a16="http://schemas.microsoft.com/office/drawing/2014/main" id="{00000000-0008-0000-0400-00009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6" name="Line 927">
          <a:extLst>
            <a:ext uri="{FF2B5EF4-FFF2-40B4-BE49-F238E27FC236}">
              <a16:creationId xmlns:a16="http://schemas.microsoft.com/office/drawing/2014/main" id="{00000000-0008-0000-0400-00009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7" name="Line 928">
          <a:extLst>
            <a:ext uri="{FF2B5EF4-FFF2-40B4-BE49-F238E27FC236}">
              <a16:creationId xmlns:a16="http://schemas.microsoft.com/office/drawing/2014/main" id="{00000000-0008-0000-0400-00009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8" name="Line 929">
          <a:extLst>
            <a:ext uri="{FF2B5EF4-FFF2-40B4-BE49-F238E27FC236}">
              <a16:creationId xmlns:a16="http://schemas.microsoft.com/office/drawing/2014/main" id="{00000000-0008-0000-0400-00009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69" name="Line 930">
          <a:extLst>
            <a:ext uri="{FF2B5EF4-FFF2-40B4-BE49-F238E27FC236}">
              <a16:creationId xmlns:a16="http://schemas.microsoft.com/office/drawing/2014/main" id="{00000000-0008-0000-0400-00009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0" name="Line 931">
          <a:extLst>
            <a:ext uri="{FF2B5EF4-FFF2-40B4-BE49-F238E27FC236}">
              <a16:creationId xmlns:a16="http://schemas.microsoft.com/office/drawing/2014/main" id="{00000000-0008-0000-0400-00009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1" name="Line 932">
          <a:extLst>
            <a:ext uri="{FF2B5EF4-FFF2-40B4-BE49-F238E27FC236}">
              <a16:creationId xmlns:a16="http://schemas.microsoft.com/office/drawing/2014/main" id="{00000000-0008-0000-0400-00009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2" name="Line 933">
          <a:extLst>
            <a:ext uri="{FF2B5EF4-FFF2-40B4-BE49-F238E27FC236}">
              <a16:creationId xmlns:a16="http://schemas.microsoft.com/office/drawing/2014/main" id="{00000000-0008-0000-0400-0000A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3" name="Line 934">
          <a:extLst>
            <a:ext uri="{FF2B5EF4-FFF2-40B4-BE49-F238E27FC236}">
              <a16:creationId xmlns:a16="http://schemas.microsoft.com/office/drawing/2014/main" id="{00000000-0008-0000-0400-0000A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4" name="Line 935">
          <a:extLst>
            <a:ext uri="{FF2B5EF4-FFF2-40B4-BE49-F238E27FC236}">
              <a16:creationId xmlns:a16="http://schemas.microsoft.com/office/drawing/2014/main" id="{00000000-0008-0000-0400-0000A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5" name="Line 936">
          <a:extLst>
            <a:ext uri="{FF2B5EF4-FFF2-40B4-BE49-F238E27FC236}">
              <a16:creationId xmlns:a16="http://schemas.microsoft.com/office/drawing/2014/main" id="{00000000-0008-0000-0400-0000A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6" name="Line 937">
          <a:extLst>
            <a:ext uri="{FF2B5EF4-FFF2-40B4-BE49-F238E27FC236}">
              <a16:creationId xmlns:a16="http://schemas.microsoft.com/office/drawing/2014/main" id="{00000000-0008-0000-0400-0000A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7" name="Line 938">
          <a:extLst>
            <a:ext uri="{FF2B5EF4-FFF2-40B4-BE49-F238E27FC236}">
              <a16:creationId xmlns:a16="http://schemas.microsoft.com/office/drawing/2014/main" id="{00000000-0008-0000-0400-0000A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8" name="Line 939">
          <a:extLst>
            <a:ext uri="{FF2B5EF4-FFF2-40B4-BE49-F238E27FC236}">
              <a16:creationId xmlns:a16="http://schemas.microsoft.com/office/drawing/2014/main" id="{00000000-0008-0000-0400-0000A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79" name="Line 940">
          <a:extLst>
            <a:ext uri="{FF2B5EF4-FFF2-40B4-BE49-F238E27FC236}">
              <a16:creationId xmlns:a16="http://schemas.microsoft.com/office/drawing/2014/main" id="{00000000-0008-0000-0400-0000A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0" name="Line 941">
          <a:extLst>
            <a:ext uri="{FF2B5EF4-FFF2-40B4-BE49-F238E27FC236}">
              <a16:creationId xmlns:a16="http://schemas.microsoft.com/office/drawing/2014/main" id="{00000000-0008-0000-0400-0000A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1" name="Line 942">
          <a:extLst>
            <a:ext uri="{FF2B5EF4-FFF2-40B4-BE49-F238E27FC236}">
              <a16:creationId xmlns:a16="http://schemas.microsoft.com/office/drawing/2014/main" id="{00000000-0008-0000-0400-0000A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2" name="Line 943">
          <a:extLst>
            <a:ext uri="{FF2B5EF4-FFF2-40B4-BE49-F238E27FC236}">
              <a16:creationId xmlns:a16="http://schemas.microsoft.com/office/drawing/2014/main" id="{00000000-0008-0000-0400-0000A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3" name="Line 944">
          <a:extLst>
            <a:ext uri="{FF2B5EF4-FFF2-40B4-BE49-F238E27FC236}">
              <a16:creationId xmlns:a16="http://schemas.microsoft.com/office/drawing/2014/main" id="{00000000-0008-0000-0400-0000A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4" name="Line 945">
          <a:extLst>
            <a:ext uri="{FF2B5EF4-FFF2-40B4-BE49-F238E27FC236}">
              <a16:creationId xmlns:a16="http://schemas.microsoft.com/office/drawing/2014/main" id="{00000000-0008-0000-0400-0000A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5" name="Line 946">
          <a:extLst>
            <a:ext uri="{FF2B5EF4-FFF2-40B4-BE49-F238E27FC236}">
              <a16:creationId xmlns:a16="http://schemas.microsoft.com/office/drawing/2014/main" id="{00000000-0008-0000-0400-0000A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6" name="Line 947">
          <a:extLst>
            <a:ext uri="{FF2B5EF4-FFF2-40B4-BE49-F238E27FC236}">
              <a16:creationId xmlns:a16="http://schemas.microsoft.com/office/drawing/2014/main" id="{00000000-0008-0000-0400-0000A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7" name="Line 948">
          <a:extLst>
            <a:ext uri="{FF2B5EF4-FFF2-40B4-BE49-F238E27FC236}">
              <a16:creationId xmlns:a16="http://schemas.microsoft.com/office/drawing/2014/main" id="{00000000-0008-0000-0400-0000A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8" name="Line 949">
          <a:extLst>
            <a:ext uri="{FF2B5EF4-FFF2-40B4-BE49-F238E27FC236}">
              <a16:creationId xmlns:a16="http://schemas.microsoft.com/office/drawing/2014/main" id="{00000000-0008-0000-0400-0000B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89" name="Line 950">
          <a:extLst>
            <a:ext uri="{FF2B5EF4-FFF2-40B4-BE49-F238E27FC236}">
              <a16:creationId xmlns:a16="http://schemas.microsoft.com/office/drawing/2014/main" id="{00000000-0008-0000-0400-0000B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0" name="Line 951">
          <a:extLst>
            <a:ext uri="{FF2B5EF4-FFF2-40B4-BE49-F238E27FC236}">
              <a16:creationId xmlns:a16="http://schemas.microsoft.com/office/drawing/2014/main" id="{00000000-0008-0000-0400-0000B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1" name="Line 952">
          <a:extLst>
            <a:ext uri="{FF2B5EF4-FFF2-40B4-BE49-F238E27FC236}">
              <a16:creationId xmlns:a16="http://schemas.microsoft.com/office/drawing/2014/main" id="{00000000-0008-0000-0400-0000B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2" name="Line 953">
          <a:extLst>
            <a:ext uri="{FF2B5EF4-FFF2-40B4-BE49-F238E27FC236}">
              <a16:creationId xmlns:a16="http://schemas.microsoft.com/office/drawing/2014/main" id="{00000000-0008-0000-0400-0000B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3" name="Line 954">
          <a:extLst>
            <a:ext uri="{FF2B5EF4-FFF2-40B4-BE49-F238E27FC236}">
              <a16:creationId xmlns:a16="http://schemas.microsoft.com/office/drawing/2014/main" id="{00000000-0008-0000-0400-0000B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4" name="Line 955">
          <a:extLst>
            <a:ext uri="{FF2B5EF4-FFF2-40B4-BE49-F238E27FC236}">
              <a16:creationId xmlns:a16="http://schemas.microsoft.com/office/drawing/2014/main" id="{00000000-0008-0000-0400-0000B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5" name="Line 956">
          <a:extLst>
            <a:ext uri="{FF2B5EF4-FFF2-40B4-BE49-F238E27FC236}">
              <a16:creationId xmlns:a16="http://schemas.microsoft.com/office/drawing/2014/main" id="{00000000-0008-0000-0400-0000B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6" name="Line 957">
          <a:extLst>
            <a:ext uri="{FF2B5EF4-FFF2-40B4-BE49-F238E27FC236}">
              <a16:creationId xmlns:a16="http://schemas.microsoft.com/office/drawing/2014/main" id="{00000000-0008-0000-0400-0000B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7" name="Line 958">
          <a:extLst>
            <a:ext uri="{FF2B5EF4-FFF2-40B4-BE49-F238E27FC236}">
              <a16:creationId xmlns:a16="http://schemas.microsoft.com/office/drawing/2014/main" id="{00000000-0008-0000-0400-0000B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8" name="Line 959">
          <a:extLst>
            <a:ext uri="{FF2B5EF4-FFF2-40B4-BE49-F238E27FC236}">
              <a16:creationId xmlns:a16="http://schemas.microsoft.com/office/drawing/2014/main" id="{00000000-0008-0000-0400-0000B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699" name="Line 960">
          <a:extLst>
            <a:ext uri="{FF2B5EF4-FFF2-40B4-BE49-F238E27FC236}">
              <a16:creationId xmlns:a16="http://schemas.microsoft.com/office/drawing/2014/main" id="{00000000-0008-0000-0400-0000B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0" name="Line 961">
          <a:extLst>
            <a:ext uri="{FF2B5EF4-FFF2-40B4-BE49-F238E27FC236}">
              <a16:creationId xmlns:a16="http://schemas.microsoft.com/office/drawing/2014/main" id="{00000000-0008-0000-0400-0000B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1" name="Line 962">
          <a:extLst>
            <a:ext uri="{FF2B5EF4-FFF2-40B4-BE49-F238E27FC236}">
              <a16:creationId xmlns:a16="http://schemas.microsoft.com/office/drawing/2014/main" id="{00000000-0008-0000-0400-0000B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2" name="Line 963">
          <a:extLst>
            <a:ext uri="{FF2B5EF4-FFF2-40B4-BE49-F238E27FC236}">
              <a16:creationId xmlns:a16="http://schemas.microsoft.com/office/drawing/2014/main" id="{00000000-0008-0000-0400-0000B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3" name="Line 964">
          <a:extLst>
            <a:ext uri="{FF2B5EF4-FFF2-40B4-BE49-F238E27FC236}">
              <a16:creationId xmlns:a16="http://schemas.microsoft.com/office/drawing/2014/main" id="{00000000-0008-0000-0400-0000B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4" name="Line 965">
          <a:extLst>
            <a:ext uri="{FF2B5EF4-FFF2-40B4-BE49-F238E27FC236}">
              <a16:creationId xmlns:a16="http://schemas.microsoft.com/office/drawing/2014/main" id="{00000000-0008-0000-0400-0000C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5" name="Line 966">
          <a:extLst>
            <a:ext uri="{FF2B5EF4-FFF2-40B4-BE49-F238E27FC236}">
              <a16:creationId xmlns:a16="http://schemas.microsoft.com/office/drawing/2014/main" id="{00000000-0008-0000-0400-0000C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6" name="Line 967">
          <a:extLst>
            <a:ext uri="{FF2B5EF4-FFF2-40B4-BE49-F238E27FC236}">
              <a16:creationId xmlns:a16="http://schemas.microsoft.com/office/drawing/2014/main" id="{00000000-0008-0000-0400-0000C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7" name="Line 968">
          <a:extLst>
            <a:ext uri="{FF2B5EF4-FFF2-40B4-BE49-F238E27FC236}">
              <a16:creationId xmlns:a16="http://schemas.microsoft.com/office/drawing/2014/main" id="{00000000-0008-0000-0400-0000C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8" name="Line 969">
          <a:extLst>
            <a:ext uri="{FF2B5EF4-FFF2-40B4-BE49-F238E27FC236}">
              <a16:creationId xmlns:a16="http://schemas.microsoft.com/office/drawing/2014/main" id="{00000000-0008-0000-0400-0000C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09" name="Line 970">
          <a:extLst>
            <a:ext uri="{FF2B5EF4-FFF2-40B4-BE49-F238E27FC236}">
              <a16:creationId xmlns:a16="http://schemas.microsoft.com/office/drawing/2014/main" id="{00000000-0008-0000-0400-0000C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0" name="Line 971">
          <a:extLst>
            <a:ext uri="{FF2B5EF4-FFF2-40B4-BE49-F238E27FC236}">
              <a16:creationId xmlns:a16="http://schemas.microsoft.com/office/drawing/2014/main" id="{00000000-0008-0000-0400-0000C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1" name="Line 972">
          <a:extLst>
            <a:ext uri="{FF2B5EF4-FFF2-40B4-BE49-F238E27FC236}">
              <a16:creationId xmlns:a16="http://schemas.microsoft.com/office/drawing/2014/main" id="{00000000-0008-0000-0400-0000C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2" name="Line 973">
          <a:extLst>
            <a:ext uri="{FF2B5EF4-FFF2-40B4-BE49-F238E27FC236}">
              <a16:creationId xmlns:a16="http://schemas.microsoft.com/office/drawing/2014/main" id="{00000000-0008-0000-0400-0000C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3" name="Line 974">
          <a:extLst>
            <a:ext uri="{FF2B5EF4-FFF2-40B4-BE49-F238E27FC236}">
              <a16:creationId xmlns:a16="http://schemas.microsoft.com/office/drawing/2014/main" id="{00000000-0008-0000-0400-0000C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4" name="Line 975">
          <a:extLst>
            <a:ext uri="{FF2B5EF4-FFF2-40B4-BE49-F238E27FC236}">
              <a16:creationId xmlns:a16="http://schemas.microsoft.com/office/drawing/2014/main" id="{00000000-0008-0000-0400-0000C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5" name="Line 976">
          <a:extLst>
            <a:ext uri="{FF2B5EF4-FFF2-40B4-BE49-F238E27FC236}">
              <a16:creationId xmlns:a16="http://schemas.microsoft.com/office/drawing/2014/main" id="{00000000-0008-0000-0400-0000C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6" name="Line 977">
          <a:extLst>
            <a:ext uri="{FF2B5EF4-FFF2-40B4-BE49-F238E27FC236}">
              <a16:creationId xmlns:a16="http://schemas.microsoft.com/office/drawing/2014/main" id="{00000000-0008-0000-0400-0000C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7" name="Line 978">
          <a:extLst>
            <a:ext uri="{FF2B5EF4-FFF2-40B4-BE49-F238E27FC236}">
              <a16:creationId xmlns:a16="http://schemas.microsoft.com/office/drawing/2014/main" id="{00000000-0008-0000-0400-0000C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8" name="Line 979">
          <a:extLst>
            <a:ext uri="{FF2B5EF4-FFF2-40B4-BE49-F238E27FC236}">
              <a16:creationId xmlns:a16="http://schemas.microsoft.com/office/drawing/2014/main" id="{00000000-0008-0000-0400-0000C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19" name="Line 980">
          <a:extLst>
            <a:ext uri="{FF2B5EF4-FFF2-40B4-BE49-F238E27FC236}">
              <a16:creationId xmlns:a16="http://schemas.microsoft.com/office/drawing/2014/main" id="{00000000-0008-0000-0400-0000C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0" name="Line 981">
          <a:extLst>
            <a:ext uri="{FF2B5EF4-FFF2-40B4-BE49-F238E27FC236}">
              <a16:creationId xmlns:a16="http://schemas.microsoft.com/office/drawing/2014/main" id="{00000000-0008-0000-0400-0000D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1" name="Line 982">
          <a:extLst>
            <a:ext uri="{FF2B5EF4-FFF2-40B4-BE49-F238E27FC236}">
              <a16:creationId xmlns:a16="http://schemas.microsoft.com/office/drawing/2014/main" id="{00000000-0008-0000-0400-0000D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2" name="Line 983">
          <a:extLst>
            <a:ext uri="{FF2B5EF4-FFF2-40B4-BE49-F238E27FC236}">
              <a16:creationId xmlns:a16="http://schemas.microsoft.com/office/drawing/2014/main" id="{00000000-0008-0000-0400-0000D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3" name="Line 984">
          <a:extLst>
            <a:ext uri="{FF2B5EF4-FFF2-40B4-BE49-F238E27FC236}">
              <a16:creationId xmlns:a16="http://schemas.microsoft.com/office/drawing/2014/main" id="{00000000-0008-0000-0400-0000D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4" name="Line 985">
          <a:extLst>
            <a:ext uri="{FF2B5EF4-FFF2-40B4-BE49-F238E27FC236}">
              <a16:creationId xmlns:a16="http://schemas.microsoft.com/office/drawing/2014/main" id="{00000000-0008-0000-0400-0000D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5" name="Line 986">
          <a:extLst>
            <a:ext uri="{FF2B5EF4-FFF2-40B4-BE49-F238E27FC236}">
              <a16:creationId xmlns:a16="http://schemas.microsoft.com/office/drawing/2014/main" id="{00000000-0008-0000-0400-0000D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6" name="Line 987">
          <a:extLst>
            <a:ext uri="{FF2B5EF4-FFF2-40B4-BE49-F238E27FC236}">
              <a16:creationId xmlns:a16="http://schemas.microsoft.com/office/drawing/2014/main" id="{00000000-0008-0000-0400-0000D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7" name="Line 988">
          <a:extLst>
            <a:ext uri="{FF2B5EF4-FFF2-40B4-BE49-F238E27FC236}">
              <a16:creationId xmlns:a16="http://schemas.microsoft.com/office/drawing/2014/main" id="{00000000-0008-0000-0400-0000D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8" name="Line 989">
          <a:extLst>
            <a:ext uri="{FF2B5EF4-FFF2-40B4-BE49-F238E27FC236}">
              <a16:creationId xmlns:a16="http://schemas.microsoft.com/office/drawing/2014/main" id="{00000000-0008-0000-0400-0000D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29" name="Line 990">
          <a:extLst>
            <a:ext uri="{FF2B5EF4-FFF2-40B4-BE49-F238E27FC236}">
              <a16:creationId xmlns:a16="http://schemas.microsoft.com/office/drawing/2014/main" id="{00000000-0008-0000-0400-0000D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0" name="Line 991">
          <a:extLst>
            <a:ext uri="{FF2B5EF4-FFF2-40B4-BE49-F238E27FC236}">
              <a16:creationId xmlns:a16="http://schemas.microsoft.com/office/drawing/2014/main" id="{00000000-0008-0000-0400-0000D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1" name="Line 992">
          <a:extLst>
            <a:ext uri="{FF2B5EF4-FFF2-40B4-BE49-F238E27FC236}">
              <a16:creationId xmlns:a16="http://schemas.microsoft.com/office/drawing/2014/main" id="{00000000-0008-0000-0400-0000D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2" name="Line 993">
          <a:extLst>
            <a:ext uri="{FF2B5EF4-FFF2-40B4-BE49-F238E27FC236}">
              <a16:creationId xmlns:a16="http://schemas.microsoft.com/office/drawing/2014/main" id="{00000000-0008-0000-0400-0000D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3" name="Line 994">
          <a:extLst>
            <a:ext uri="{FF2B5EF4-FFF2-40B4-BE49-F238E27FC236}">
              <a16:creationId xmlns:a16="http://schemas.microsoft.com/office/drawing/2014/main" id="{00000000-0008-0000-0400-0000D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4" name="Line 995">
          <a:extLst>
            <a:ext uri="{FF2B5EF4-FFF2-40B4-BE49-F238E27FC236}">
              <a16:creationId xmlns:a16="http://schemas.microsoft.com/office/drawing/2014/main" id="{00000000-0008-0000-0400-0000D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5" name="Line 996">
          <a:extLst>
            <a:ext uri="{FF2B5EF4-FFF2-40B4-BE49-F238E27FC236}">
              <a16:creationId xmlns:a16="http://schemas.microsoft.com/office/drawing/2014/main" id="{00000000-0008-0000-0400-0000D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6" name="Line 997">
          <a:extLst>
            <a:ext uri="{FF2B5EF4-FFF2-40B4-BE49-F238E27FC236}">
              <a16:creationId xmlns:a16="http://schemas.microsoft.com/office/drawing/2014/main" id="{00000000-0008-0000-0400-0000E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7" name="Line 998">
          <a:extLst>
            <a:ext uri="{FF2B5EF4-FFF2-40B4-BE49-F238E27FC236}">
              <a16:creationId xmlns:a16="http://schemas.microsoft.com/office/drawing/2014/main" id="{00000000-0008-0000-0400-0000E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8" name="Line 999">
          <a:extLst>
            <a:ext uri="{FF2B5EF4-FFF2-40B4-BE49-F238E27FC236}">
              <a16:creationId xmlns:a16="http://schemas.microsoft.com/office/drawing/2014/main" id="{00000000-0008-0000-0400-0000E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39" name="Line 1000">
          <a:extLst>
            <a:ext uri="{FF2B5EF4-FFF2-40B4-BE49-F238E27FC236}">
              <a16:creationId xmlns:a16="http://schemas.microsoft.com/office/drawing/2014/main" id="{00000000-0008-0000-0400-0000E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0" name="Line 1001">
          <a:extLst>
            <a:ext uri="{FF2B5EF4-FFF2-40B4-BE49-F238E27FC236}">
              <a16:creationId xmlns:a16="http://schemas.microsoft.com/office/drawing/2014/main" id="{00000000-0008-0000-0400-0000E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1" name="Line 1002">
          <a:extLst>
            <a:ext uri="{FF2B5EF4-FFF2-40B4-BE49-F238E27FC236}">
              <a16:creationId xmlns:a16="http://schemas.microsoft.com/office/drawing/2014/main" id="{00000000-0008-0000-0400-0000E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2" name="Line 1003">
          <a:extLst>
            <a:ext uri="{FF2B5EF4-FFF2-40B4-BE49-F238E27FC236}">
              <a16:creationId xmlns:a16="http://schemas.microsoft.com/office/drawing/2014/main" id="{00000000-0008-0000-0400-0000E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3" name="Line 1004">
          <a:extLst>
            <a:ext uri="{FF2B5EF4-FFF2-40B4-BE49-F238E27FC236}">
              <a16:creationId xmlns:a16="http://schemas.microsoft.com/office/drawing/2014/main" id="{00000000-0008-0000-0400-0000E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4" name="Line 1005">
          <a:extLst>
            <a:ext uri="{FF2B5EF4-FFF2-40B4-BE49-F238E27FC236}">
              <a16:creationId xmlns:a16="http://schemas.microsoft.com/office/drawing/2014/main" id="{00000000-0008-0000-0400-0000E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5" name="Line 1006">
          <a:extLst>
            <a:ext uri="{FF2B5EF4-FFF2-40B4-BE49-F238E27FC236}">
              <a16:creationId xmlns:a16="http://schemas.microsoft.com/office/drawing/2014/main" id="{00000000-0008-0000-0400-0000E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6" name="Line 1007">
          <a:extLst>
            <a:ext uri="{FF2B5EF4-FFF2-40B4-BE49-F238E27FC236}">
              <a16:creationId xmlns:a16="http://schemas.microsoft.com/office/drawing/2014/main" id="{00000000-0008-0000-0400-0000E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7" name="Line 1008">
          <a:extLst>
            <a:ext uri="{FF2B5EF4-FFF2-40B4-BE49-F238E27FC236}">
              <a16:creationId xmlns:a16="http://schemas.microsoft.com/office/drawing/2014/main" id="{00000000-0008-0000-0400-0000E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8" name="Line 1009">
          <a:extLst>
            <a:ext uri="{FF2B5EF4-FFF2-40B4-BE49-F238E27FC236}">
              <a16:creationId xmlns:a16="http://schemas.microsoft.com/office/drawing/2014/main" id="{00000000-0008-0000-0400-0000E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49" name="Line 1010">
          <a:extLst>
            <a:ext uri="{FF2B5EF4-FFF2-40B4-BE49-F238E27FC236}">
              <a16:creationId xmlns:a16="http://schemas.microsoft.com/office/drawing/2014/main" id="{00000000-0008-0000-0400-0000E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0" name="Line 1011">
          <a:extLst>
            <a:ext uri="{FF2B5EF4-FFF2-40B4-BE49-F238E27FC236}">
              <a16:creationId xmlns:a16="http://schemas.microsoft.com/office/drawing/2014/main" id="{00000000-0008-0000-0400-0000E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1" name="Line 1012">
          <a:extLst>
            <a:ext uri="{FF2B5EF4-FFF2-40B4-BE49-F238E27FC236}">
              <a16:creationId xmlns:a16="http://schemas.microsoft.com/office/drawing/2014/main" id="{00000000-0008-0000-0400-0000E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2" name="Line 1013">
          <a:extLst>
            <a:ext uri="{FF2B5EF4-FFF2-40B4-BE49-F238E27FC236}">
              <a16:creationId xmlns:a16="http://schemas.microsoft.com/office/drawing/2014/main" id="{00000000-0008-0000-0400-0000F0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3" name="Line 1014">
          <a:extLst>
            <a:ext uri="{FF2B5EF4-FFF2-40B4-BE49-F238E27FC236}">
              <a16:creationId xmlns:a16="http://schemas.microsoft.com/office/drawing/2014/main" id="{00000000-0008-0000-0400-0000F1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4" name="Line 1015">
          <a:extLst>
            <a:ext uri="{FF2B5EF4-FFF2-40B4-BE49-F238E27FC236}">
              <a16:creationId xmlns:a16="http://schemas.microsoft.com/office/drawing/2014/main" id="{00000000-0008-0000-0400-0000F2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5" name="Line 1016">
          <a:extLst>
            <a:ext uri="{FF2B5EF4-FFF2-40B4-BE49-F238E27FC236}">
              <a16:creationId xmlns:a16="http://schemas.microsoft.com/office/drawing/2014/main" id="{00000000-0008-0000-0400-0000F3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6" name="Line 1017">
          <a:extLst>
            <a:ext uri="{FF2B5EF4-FFF2-40B4-BE49-F238E27FC236}">
              <a16:creationId xmlns:a16="http://schemas.microsoft.com/office/drawing/2014/main" id="{00000000-0008-0000-0400-0000F4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7" name="Line 1018">
          <a:extLst>
            <a:ext uri="{FF2B5EF4-FFF2-40B4-BE49-F238E27FC236}">
              <a16:creationId xmlns:a16="http://schemas.microsoft.com/office/drawing/2014/main" id="{00000000-0008-0000-0400-0000F5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8" name="Line 1019">
          <a:extLst>
            <a:ext uri="{FF2B5EF4-FFF2-40B4-BE49-F238E27FC236}">
              <a16:creationId xmlns:a16="http://schemas.microsoft.com/office/drawing/2014/main" id="{00000000-0008-0000-0400-0000F6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59" name="Line 1020">
          <a:extLst>
            <a:ext uri="{FF2B5EF4-FFF2-40B4-BE49-F238E27FC236}">
              <a16:creationId xmlns:a16="http://schemas.microsoft.com/office/drawing/2014/main" id="{00000000-0008-0000-0400-0000F7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0" name="Line 1021">
          <a:extLst>
            <a:ext uri="{FF2B5EF4-FFF2-40B4-BE49-F238E27FC236}">
              <a16:creationId xmlns:a16="http://schemas.microsoft.com/office/drawing/2014/main" id="{00000000-0008-0000-0400-0000F8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1" name="Line 1022">
          <a:extLst>
            <a:ext uri="{FF2B5EF4-FFF2-40B4-BE49-F238E27FC236}">
              <a16:creationId xmlns:a16="http://schemas.microsoft.com/office/drawing/2014/main" id="{00000000-0008-0000-0400-0000F9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2" name="Line 1023">
          <a:extLst>
            <a:ext uri="{FF2B5EF4-FFF2-40B4-BE49-F238E27FC236}">
              <a16:creationId xmlns:a16="http://schemas.microsoft.com/office/drawing/2014/main" id="{00000000-0008-0000-0400-0000FA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3" name="Line 1024">
          <a:extLst>
            <a:ext uri="{FF2B5EF4-FFF2-40B4-BE49-F238E27FC236}">
              <a16:creationId xmlns:a16="http://schemas.microsoft.com/office/drawing/2014/main" id="{00000000-0008-0000-0400-0000FB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4" name="Line 1025">
          <a:extLst>
            <a:ext uri="{FF2B5EF4-FFF2-40B4-BE49-F238E27FC236}">
              <a16:creationId xmlns:a16="http://schemas.microsoft.com/office/drawing/2014/main" id="{00000000-0008-0000-0400-0000FC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5" name="Line 1026">
          <a:extLst>
            <a:ext uri="{FF2B5EF4-FFF2-40B4-BE49-F238E27FC236}">
              <a16:creationId xmlns:a16="http://schemas.microsoft.com/office/drawing/2014/main" id="{00000000-0008-0000-0400-0000FD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6" name="Line 1027">
          <a:extLst>
            <a:ext uri="{FF2B5EF4-FFF2-40B4-BE49-F238E27FC236}">
              <a16:creationId xmlns:a16="http://schemas.microsoft.com/office/drawing/2014/main" id="{00000000-0008-0000-0400-0000FE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7" name="Line 1028">
          <a:extLst>
            <a:ext uri="{FF2B5EF4-FFF2-40B4-BE49-F238E27FC236}">
              <a16:creationId xmlns:a16="http://schemas.microsoft.com/office/drawing/2014/main" id="{00000000-0008-0000-0400-0000FF02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8" name="Line 1029">
          <a:extLst>
            <a:ext uri="{FF2B5EF4-FFF2-40B4-BE49-F238E27FC236}">
              <a16:creationId xmlns:a16="http://schemas.microsoft.com/office/drawing/2014/main" id="{00000000-0008-0000-0400-00000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69" name="Line 1030">
          <a:extLst>
            <a:ext uri="{FF2B5EF4-FFF2-40B4-BE49-F238E27FC236}">
              <a16:creationId xmlns:a16="http://schemas.microsoft.com/office/drawing/2014/main" id="{00000000-0008-0000-0400-00000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0" name="Line 1031">
          <a:extLst>
            <a:ext uri="{FF2B5EF4-FFF2-40B4-BE49-F238E27FC236}">
              <a16:creationId xmlns:a16="http://schemas.microsoft.com/office/drawing/2014/main" id="{00000000-0008-0000-0400-00000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1" name="Line 1032">
          <a:extLst>
            <a:ext uri="{FF2B5EF4-FFF2-40B4-BE49-F238E27FC236}">
              <a16:creationId xmlns:a16="http://schemas.microsoft.com/office/drawing/2014/main" id="{00000000-0008-0000-0400-00000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2" name="Line 1033">
          <a:extLst>
            <a:ext uri="{FF2B5EF4-FFF2-40B4-BE49-F238E27FC236}">
              <a16:creationId xmlns:a16="http://schemas.microsoft.com/office/drawing/2014/main" id="{00000000-0008-0000-0400-00000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3" name="Line 1034">
          <a:extLst>
            <a:ext uri="{FF2B5EF4-FFF2-40B4-BE49-F238E27FC236}">
              <a16:creationId xmlns:a16="http://schemas.microsoft.com/office/drawing/2014/main" id="{00000000-0008-0000-0400-00000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4" name="Line 1035">
          <a:extLst>
            <a:ext uri="{FF2B5EF4-FFF2-40B4-BE49-F238E27FC236}">
              <a16:creationId xmlns:a16="http://schemas.microsoft.com/office/drawing/2014/main" id="{00000000-0008-0000-0400-00000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5" name="Line 1036">
          <a:extLst>
            <a:ext uri="{FF2B5EF4-FFF2-40B4-BE49-F238E27FC236}">
              <a16:creationId xmlns:a16="http://schemas.microsoft.com/office/drawing/2014/main" id="{00000000-0008-0000-0400-00000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6" name="Line 1037">
          <a:extLst>
            <a:ext uri="{FF2B5EF4-FFF2-40B4-BE49-F238E27FC236}">
              <a16:creationId xmlns:a16="http://schemas.microsoft.com/office/drawing/2014/main" id="{00000000-0008-0000-0400-00000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7" name="Line 1038">
          <a:extLst>
            <a:ext uri="{FF2B5EF4-FFF2-40B4-BE49-F238E27FC236}">
              <a16:creationId xmlns:a16="http://schemas.microsoft.com/office/drawing/2014/main" id="{00000000-0008-0000-0400-00000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8" name="Line 1039">
          <a:extLst>
            <a:ext uri="{FF2B5EF4-FFF2-40B4-BE49-F238E27FC236}">
              <a16:creationId xmlns:a16="http://schemas.microsoft.com/office/drawing/2014/main" id="{00000000-0008-0000-0400-00000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79" name="Line 1040">
          <a:extLst>
            <a:ext uri="{FF2B5EF4-FFF2-40B4-BE49-F238E27FC236}">
              <a16:creationId xmlns:a16="http://schemas.microsoft.com/office/drawing/2014/main" id="{00000000-0008-0000-0400-00000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0" name="Line 1041">
          <a:extLst>
            <a:ext uri="{FF2B5EF4-FFF2-40B4-BE49-F238E27FC236}">
              <a16:creationId xmlns:a16="http://schemas.microsoft.com/office/drawing/2014/main" id="{00000000-0008-0000-0400-00000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1" name="Line 1042">
          <a:extLst>
            <a:ext uri="{FF2B5EF4-FFF2-40B4-BE49-F238E27FC236}">
              <a16:creationId xmlns:a16="http://schemas.microsoft.com/office/drawing/2014/main" id="{00000000-0008-0000-0400-00000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2" name="Line 1043">
          <a:extLst>
            <a:ext uri="{FF2B5EF4-FFF2-40B4-BE49-F238E27FC236}">
              <a16:creationId xmlns:a16="http://schemas.microsoft.com/office/drawing/2014/main" id="{00000000-0008-0000-0400-00000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3" name="Line 1044">
          <a:extLst>
            <a:ext uri="{FF2B5EF4-FFF2-40B4-BE49-F238E27FC236}">
              <a16:creationId xmlns:a16="http://schemas.microsoft.com/office/drawing/2014/main" id="{00000000-0008-0000-0400-00000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4" name="Line 1045">
          <a:extLst>
            <a:ext uri="{FF2B5EF4-FFF2-40B4-BE49-F238E27FC236}">
              <a16:creationId xmlns:a16="http://schemas.microsoft.com/office/drawing/2014/main" id="{00000000-0008-0000-0400-00001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5" name="Line 1046">
          <a:extLst>
            <a:ext uri="{FF2B5EF4-FFF2-40B4-BE49-F238E27FC236}">
              <a16:creationId xmlns:a16="http://schemas.microsoft.com/office/drawing/2014/main" id="{00000000-0008-0000-0400-00001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6" name="Line 1047">
          <a:extLst>
            <a:ext uri="{FF2B5EF4-FFF2-40B4-BE49-F238E27FC236}">
              <a16:creationId xmlns:a16="http://schemas.microsoft.com/office/drawing/2014/main" id="{00000000-0008-0000-0400-00001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7" name="Line 1048">
          <a:extLst>
            <a:ext uri="{FF2B5EF4-FFF2-40B4-BE49-F238E27FC236}">
              <a16:creationId xmlns:a16="http://schemas.microsoft.com/office/drawing/2014/main" id="{00000000-0008-0000-0400-00001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8" name="Line 1049">
          <a:extLst>
            <a:ext uri="{FF2B5EF4-FFF2-40B4-BE49-F238E27FC236}">
              <a16:creationId xmlns:a16="http://schemas.microsoft.com/office/drawing/2014/main" id="{00000000-0008-0000-0400-00001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89" name="Line 1050">
          <a:extLst>
            <a:ext uri="{FF2B5EF4-FFF2-40B4-BE49-F238E27FC236}">
              <a16:creationId xmlns:a16="http://schemas.microsoft.com/office/drawing/2014/main" id="{00000000-0008-0000-0400-00001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0" name="Line 1051">
          <a:extLst>
            <a:ext uri="{FF2B5EF4-FFF2-40B4-BE49-F238E27FC236}">
              <a16:creationId xmlns:a16="http://schemas.microsoft.com/office/drawing/2014/main" id="{00000000-0008-0000-0400-00001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1" name="Line 1052">
          <a:extLst>
            <a:ext uri="{FF2B5EF4-FFF2-40B4-BE49-F238E27FC236}">
              <a16:creationId xmlns:a16="http://schemas.microsoft.com/office/drawing/2014/main" id="{00000000-0008-0000-0400-00001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2" name="Line 1053">
          <a:extLst>
            <a:ext uri="{FF2B5EF4-FFF2-40B4-BE49-F238E27FC236}">
              <a16:creationId xmlns:a16="http://schemas.microsoft.com/office/drawing/2014/main" id="{00000000-0008-0000-0400-00001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3" name="Line 1054">
          <a:extLst>
            <a:ext uri="{FF2B5EF4-FFF2-40B4-BE49-F238E27FC236}">
              <a16:creationId xmlns:a16="http://schemas.microsoft.com/office/drawing/2014/main" id="{00000000-0008-0000-0400-00001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4" name="Line 1055">
          <a:extLst>
            <a:ext uri="{FF2B5EF4-FFF2-40B4-BE49-F238E27FC236}">
              <a16:creationId xmlns:a16="http://schemas.microsoft.com/office/drawing/2014/main" id="{00000000-0008-0000-0400-00001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5" name="Line 1056">
          <a:extLst>
            <a:ext uri="{FF2B5EF4-FFF2-40B4-BE49-F238E27FC236}">
              <a16:creationId xmlns:a16="http://schemas.microsoft.com/office/drawing/2014/main" id="{00000000-0008-0000-0400-00001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6" name="Line 1057">
          <a:extLst>
            <a:ext uri="{FF2B5EF4-FFF2-40B4-BE49-F238E27FC236}">
              <a16:creationId xmlns:a16="http://schemas.microsoft.com/office/drawing/2014/main" id="{00000000-0008-0000-0400-00001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7" name="Line 1058">
          <a:extLst>
            <a:ext uri="{FF2B5EF4-FFF2-40B4-BE49-F238E27FC236}">
              <a16:creationId xmlns:a16="http://schemas.microsoft.com/office/drawing/2014/main" id="{00000000-0008-0000-0400-00001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8" name="Line 1059">
          <a:extLst>
            <a:ext uri="{FF2B5EF4-FFF2-40B4-BE49-F238E27FC236}">
              <a16:creationId xmlns:a16="http://schemas.microsoft.com/office/drawing/2014/main" id="{00000000-0008-0000-0400-00001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799" name="Line 1060">
          <a:extLst>
            <a:ext uri="{FF2B5EF4-FFF2-40B4-BE49-F238E27FC236}">
              <a16:creationId xmlns:a16="http://schemas.microsoft.com/office/drawing/2014/main" id="{00000000-0008-0000-0400-00001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0" name="Line 1061">
          <a:extLst>
            <a:ext uri="{FF2B5EF4-FFF2-40B4-BE49-F238E27FC236}">
              <a16:creationId xmlns:a16="http://schemas.microsoft.com/office/drawing/2014/main" id="{00000000-0008-0000-0400-00002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1" name="Line 1062">
          <a:extLst>
            <a:ext uri="{FF2B5EF4-FFF2-40B4-BE49-F238E27FC236}">
              <a16:creationId xmlns:a16="http://schemas.microsoft.com/office/drawing/2014/main" id="{00000000-0008-0000-0400-00002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2" name="Line 1063">
          <a:extLst>
            <a:ext uri="{FF2B5EF4-FFF2-40B4-BE49-F238E27FC236}">
              <a16:creationId xmlns:a16="http://schemas.microsoft.com/office/drawing/2014/main" id="{00000000-0008-0000-0400-00002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3" name="Line 1064">
          <a:extLst>
            <a:ext uri="{FF2B5EF4-FFF2-40B4-BE49-F238E27FC236}">
              <a16:creationId xmlns:a16="http://schemas.microsoft.com/office/drawing/2014/main" id="{00000000-0008-0000-0400-00002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4" name="Line 1065">
          <a:extLst>
            <a:ext uri="{FF2B5EF4-FFF2-40B4-BE49-F238E27FC236}">
              <a16:creationId xmlns:a16="http://schemas.microsoft.com/office/drawing/2014/main" id="{00000000-0008-0000-0400-00002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5" name="Line 1066">
          <a:extLst>
            <a:ext uri="{FF2B5EF4-FFF2-40B4-BE49-F238E27FC236}">
              <a16:creationId xmlns:a16="http://schemas.microsoft.com/office/drawing/2014/main" id="{00000000-0008-0000-0400-00002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6" name="Line 1067">
          <a:extLst>
            <a:ext uri="{FF2B5EF4-FFF2-40B4-BE49-F238E27FC236}">
              <a16:creationId xmlns:a16="http://schemas.microsoft.com/office/drawing/2014/main" id="{00000000-0008-0000-0400-00002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7" name="Line 1068">
          <a:extLst>
            <a:ext uri="{FF2B5EF4-FFF2-40B4-BE49-F238E27FC236}">
              <a16:creationId xmlns:a16="http://schemas.microsoft.com/office/drawing/2014/main" id="{00000000-0008-0000-0400-00002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8" name="Line 1069">
          <a:extLst>
            <a:ext uri="{FF2B5EF4-FFF2-40B4-BE49-F238E27FC236}">
              <a16:creationId xmlns:a16="http://schemas.microsoft.com/office/drawing/2014/main" id="{00000000-0008-0000-0400-00002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09" name="Line 1070">
          <a:extLst>
            <a:ext uri="{FF2B5EF4-FFF2-40B4-BE49-F238E27FC236}">
              <a16:creationId xmlns:a16="http://schemas.microsoft.com/office/drawing/2014/main" id="{00000000-0008-0000-0400-00002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0" name="Line 1071">
          <a:extLst>
            <a:ext uri="{FF2B5EF4-FFF2-40B4-BE49-F238E27FC236}">
              <a16:creationId xmlns:a16="http://schemas.microsoft.com/office/drawing/2014/main" id="{00000000-0008-0000-0400-00002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1" name="Line 1072">
          <a:extLst>
            <a:ext uri="{FF2B5EF4-FFF2-40B4-BE49-F238E27FC236}">
              <a16:creationId xmlns:a16="http://schemas.microsoft.com/office/drawing/2014/main" id="{00000000-0008-0000-0400-00002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2" name="Line 1073">
          <a:extLst>
            <a:ext uri="{FF2B5EF4-FFF2-40B4-BE49-F238E27FC236}">
              <a16:creationId xmlns:a16="http://schemas.microsoft.com/office/drawing/2014/main" id="{00000000-0008-0000-0400-00002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3" name="Line 1074">
          <a:extLst>
            <a:ext uri="{FF2B5EF4-FFF2-40B4-BE49-F238E27FC236}">
              <a16:creationId xmlns:a16="http://schemas.microsoft.com/office/drawing/2014/main" id="{00000000-0008-0000-0400-00002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4" name="Line 1075">
          <a:extLst>
            <a:ext uri="{FF2B5EF4-FFF2-40B4-BE49-F238E27FC236}">
              <a16:creationId xmlns:a16="http://schemas.microsoft.com/office/drawing/2014/main" id="{00000000-0008-0000-0400-00002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5" name="Line 1076">
          <a:extLst>
            <a:ext uri="{FF2B5EF4-FFF2-40B4-BE49-F238E27FC236}">
              <a16:creationId xmlns:a16="http://schemas.microsoft.com/office/drawing/2014/main" id="{00000000-0008-0000-0400-00002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6" name="Line 1077">
          <a:extLst>
            <a:ext uri="{FF2B5EF4-FFF2-40B4-BE49-F238E27FC236}">
              <a16:creationId xmlns:a16="http://schemas.microsoft.com/office/drawing/2014/main" id="{00000000-0008-0000-0400-00003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7" name="Line 1078">
          <a:extLst>
            <a:ext uri="{FF2B5EF4-FFF2-40B4-BE49-F238E27FC236}">
              <a16:creationId xmlns:a16="http://schemas.microsoft.com/office/drawing/2014/main" id="{00000000-0008-0000-0400-00003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8" name="Line 1079">
          <a:extLst>
            <a:ext uri="{FF2B5EF4-FFF2-40B4-BE49-F238E27FC236}">
              <a16:creationId xmlns:a16="http://schemas.microsoft.com/office/drawing/2014/main" id="{00000000-0008-0000-0400-00003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19" name="Line 1080">
          <a:extLst>
            <a:ext uri="{FF2B5EF4-FFF2-40B4-BE49-F238E27FC236}">
              <a16:creationId xmlns:a16="http://schemas.microsoft.com/office/drawing/2014/main" id="{00000000-0008-0000-0400-00003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0" name="Line 1081">
          <a:extLst>
            <a:ext uri="{FF2B5EF4-FFF2-40B4-BE49-F238E27FC236}">
              <a16:creationId xmlns:a16="http://schemas.microsoft.com/office/drawing/2014/main" id="{00000000-0008-0000-0400-00003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1" name="Line 1082">
          <a:extLst>
            <a:ext uri="{FF2B5EF4-FFF2-40B4-BE49-F238E27FC236}">
              <a16:creationId xmlns:a16="http://schemas.microsoft.com/office/drawing/2014/main" id="{00000000-0008-0000-0400-00003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2" name="Line 1083">
          <a:extLst>
            <a:ext uri="{FF2B5EF4-FFF2-40B4-BE49-F238E27FC236}">
              <a16:creationId xmlns:a16="http://schemas.microsoft.com/office/drawing/2014/main" id="{00000000-0008-0000-0400-00003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3" name="Line 1084">
          <a:extLst>
            <a:ext uri="{FF2B5EF4-FFF2-40B4-BE49-F238E27FC236}">
              <a16:creationId xmlns:a16="http://schemas.microsoft.com/office/drawing/2014/main" id="{00000000-0008-0000-0400-00003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4" name="Line 1085">
          <a:extLst>
            <a:ext uri="{FF2B5EF4-FFF2-40B4-BE49-F238E27FC236}">
              <a16:creationId xmlns:a16="http://schemas.microsoft.com/office/drawing/2014/main" id="{00000000-0008-0000-0400-00003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5" name="Line 1086">
          <a:extLst>
            <a:ext uri="{FF2B5EF4-FFF2-40B4-BE49-F238E27FC236}">
              <a16:creationId xmlns:a16="http://schemas.microsoft.com/office/drawing/2014/main" id="{00000000-0008-0000-0400-00003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6" name="Line 1087">
          <a:extLst>
            <a:ext uri="{FF2B5EF4-FFF2-40B4-BE49-F238E27FC236}">
              <a16:creationId xmlns:a16="http://schemas.microsoft.com/office/drawing/2014/main" id="{00000000-0008-0000-0400-00003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7" name="Line 1088">
          <a:extLst>
            <a:ext uri="{FF2B5EF4-FFF2-40B4-BE49-F238E27FC236}">
              <a16:creationId xmlns:a16="http://schemas.microsoft.com/office/drawing/2014/main" id="{00000000-0008-0000-0400-00003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8" name="Line 1089">
          <a:extLst>
            <a:ext uri="{FF2B5EF4-FFF2-40B4-BE49-F238E27FC236}">
              <a16:creationId xmlns:a16="http://schemas.microsoft.com/office/drawing/2014/main" id="{00000000-0008-0000-0400-00003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29" name="Line 1090">
          <a:extLst>
            <a:ext uri="{FF2B5EF4-FFF2-40B4-BE49-F238E27FC236}">
              <a16:creationId xmlns:a16="http://schemas.microsoft.com/office/drawing/2014/main" id="{00000000-0008-0000-0400-00003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0" name="Line 1091">
          <a:extLst>
            <a:ext uri="{FF2B5EF4-FFF2-40B4-BE49-F238E27FC236}">
              <a16:creationId xmlns:a16="http://schemas.microsoft.com/office/drawing/2014/main" id="{00000000-0008-0000-0400-00003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1" name="Line 1092">
          <a:extLst>
            <a:ext uri="{FF2B5EF4-FFF2-40B4-BE49-F238E27FC236}">
              <a16:creationId xmlns:a16="http://schemas.microsoft.com/office/drawing/2014/main" id="{00000000-0008-0000-0400-00003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2" name="Line 1093">
          <a:extLst>
            <a:ext uri="{FF2B5EF4-FFF2-40B4-BE49-F238E27FC236}">
              <a16:creationId xmlns:a16="http://schemas.microsoft.com/office/drawing/2014/main" id="{00000000-0008-0000-0400-00004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3" name="Line 1094">
          <a:extLst>
            <a:ext uri="{FF2B5EF4-FFF2-40B4-BE49-F238E27FC236}">
              <a16:creationId xmlns:a16="http://schemas.microsoft.com/office/drawing/2014/main" id="{00000000-0008-0000-0400-00004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4" name="Line 1095">
          <a:extLst>
            <a:ext uri="{FF2B5EF4-FFF2-40B4-BE49-F238E27FC236}">
              <a16:creationId xmlns:a16="http://schemas.microsoft.com/office/drawing/2014/main" id="{00000000-0008-0000-0400-00004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5" name="Line 1096">
          <a:extLst>
            <a:ext uri="{FF2B5EF4-FFF2-40B4-BE49-F238E27FC236}">
              <a16:creationId xmlns:a16="http://schemas.microsoft.com/office/drawing/2014/main" id="{00000000-0008-0000-0400-00004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6" name="Line 1097">
          <a:extLst>
            <a:ext uri="{FF2B5EF4-FFF2-40B4-BE49-F238E27FC236}">
              <a16:creationId xmlns:a16="http://schemas.microsoft.com/office/drawing/2014/main" id="{00000000-0008-0000-0400-00004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7" name="Line 1098">
          <a:extLst>
            <a:ext uri="{FF2B5EF4-FFF2-40B4-BE49-F238E27FC236}">
              <a16:creationId xmlns:a16="http://schemas.microsoft.com/office/drawing/2014/main" id="{00000000-0008-0000-0400-00004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8" name="Line 1099">
          <a:extLst>
            <a:ext uri="{FF2B5EF4-FFF2-40B4-BE49-F238E27FC236}">
              <a16:creationId xmlns:a16="http://schemas.microsoft.com/office/drawing/2014/main" id="{00000000-0008-0000-0400-00004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39" name="Line 1100">
          <a:extLst>
            <a:ext uri="{FF2B5EF4-FFF2-40B4-BE49-F238E27FC236}">
              <a16:creationId xmlns:a16="http://schemas.microsoft.com/office/drawing/2014/main" id="{00000000-0008-0000-0400-00004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0" name="Line 1101">
          <a:extLst>
            <a:ext uri="{FF2B5EF4-FFF2-40B4-BE49-F238E27FC236}">
              <a16:creationId xmlns:a16="http://schemas.microsoft.com/office/drawing/2014/main" id="{00000000-0008-0000-0400-00004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1" name="Line 1102">
          <a:extLst>
            <a:ext uri="{FF2B5EF4-FFF2-40B4-BE49-F238E27FC236}">
              <a16:creationId xmlns:a16="http://schemas.microsoft.com/office/drawing/2014/main" id="{00000000-0008-0000-0400-00004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2" name="Line 1103">
          <a:extLst>
            <a:ext uri="{FF2B5EF4-FFF2-40B4-BE49-F238E27FC236}">
              <a16:creationId xmlns:a16="http://schemas.microsoft.com/office/drawing/2014/main" id="{00000000-0008-0000-0400-00004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3" name="Line 1104">
          <a:extLst>
            <a:ext uri="{FF2B5EF4-FFF2-40B4-BE49-F238E27FC236}">
              <a16:creationId xmlns:a16="http://schemas.microsoft.com/office/drawing/2014/main" id="{00000000-0008-0000-0400-00004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4" name="Line 1105">
          <a:extLst>
            <a:ext uri="{FF2B5EF4-FFF2-40B4-BE49-F238E27FC236}">
              <a16:creationId xmlns:a16="http://schemas.microsoft.com/office/drawing/2014/main" id="{00000000-0008-0000-0400-00004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5" name="Line 1106">
          <a:extLst>
            <a:ext uri="{FF2B5EF4-FFF2-40B4-BE49-F238E27FC236}">
              <a16:creationId xmlns:a16="http://schemas.microsoft.com/office/drawing/2014/main" id="{00000000-0008-0000-0400-00004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6" name="Line 1107">
          <a:extLst>
            <a:ext uri="{FF2B5EF4-FFF2-40B4-BE49-F238E27FC236}">
              <a16:creationId xmlns:a16="http://schemas.microsoft.com/office/drawing/2014/main" id="{00000000-0008-0000-0400-00004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7" name="Line 1108">
          <a:extLst>
            <a:ext uri="{FF2B5EF4-FFF2-40B4-BE49-F238E27FC236}">
              <a16:creationId xmlns:a16="http://schemas.microsoft.com/office/drawing/2014/main" id="{00000000-0008-0000-0400-00004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8" name="Line 1109">
          <a:extLst>
            <a:ext uri="{FF2B5EF4-FFF2-40B4-BE49-F238E27FC236}">
              <a16:creationId xmlns:a16="http://schemas.microsoft.com/office/drawing/2014/main" id="{00000000-0008-0000-0400-00005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49" name="Line 1110">
          <a:extLst>
            <a:ext uri="{FF2B5EF4-FFF2-40B4-BE49-F238E27FC236}">
              <a16:creationId xmlns:a16="http://schemas.microsoft.com/office/drawing/2014/main" id="{00000000-0008-0000-0400-00005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0" name="Line 1111">
          <a:extLst>
            <a:ext uri="{FF2B5EF4-FFF2-40B4-BE49-F238E27FC236}">
              <a16:creationId xmlns:a16="http://schemas.microsoft.com/office/drawing/2014/main" id="{00000000-0008-0000-0400-00005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1" name="Line 1112">
          <a:extLst>
            <a:ext uri="{FF2B5EF4-FFF2-40B4-BE49-F238E27FC236}">
              <a16:creationId xmlns:a16="http://schemas.microsoft.com/office/drawing/2014/main" id="{00000000-0008-0000-0400-00005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2" name="Line 1113">
          <a:extLst>
            <a:ext uri="{FF2B5EF4-FFF2-40B4-BE49-F238E27FC236}">
              <a16:creationId xmlns:a16="http://schemas.microsoft.com/office/drawing/2014/main" id="{00000000-0008-0000-0400-00005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3" name="Line 1114">
          <a:extLst>
            <a:ext uri="{FF2B5EF4-FFF2-40B4-BE49-F238E27FC236}">
              <a16:creationId xmlns:a16="http://schemas.microsoft.com/office/drawing/2014/main" id="{00000000-0008-0000-0400-00005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4" name="Line 1115">
          <a:extLst>
            <a:ext uri="{FF2B5EF4-FFF2-40B4-BE49-F238E27FC236}">
              <a16:creationId xmlns:a16="http://schemas.microsoft.com/office/drawing/2014/main" id="{00000000-0008-0000-0400-00005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5" name="Line 1116">
          <a:extLst>
            <a:ext uri="{FF2B5EF4-FFF2-40B4-BE49-F238E27FC236}">
              <a16:creationId xmlns:a16="http://schemas.microsoft.com/office/drawing/2014/main" id="{00000000-0008-0000-0400-00005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6" name="Line 1117">
          <a:extLst>
            <a:ext uri="{FF2B5EF4-FFF2-40B4-BE49-F238E27FC236}">
              <a16:creationId xmlns:a16="http://schemas.microsoft.com/office/drawing/2014/main" id="{00000000-0008-0000-0400-00005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7" name="Line 1118">
          <a:extLst>
            <a:ext uri="{FF2B5EF4-FFF2-40B4-BE49-F238E27FC236}">
              <a16:creationId xmlns:a16="http://schemas.microsoft.com/office/drawing/2014/main" id="{00000000-0008-0000-0400-00005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8" name="Line 1119">
          <a:extLst>
            <a:ext uri="{FF2B5EF4-FFF2-40B4-BE49-F238E27FC236}">
              <a16:creationId xmlns:a16="http://schemas.microsoft.com/office/drawing/2014/main" id="{00000000-0008-0000-0400-00005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59" name="Line 1120">
          <a:extLst>
            <a:ext uri="{FF2B5EF4-FFF2-40B4-BE49-F238E27FC236}">
              <a16:creationId xmlns:a16="http://schemas.microsoft.com/office/drawing/2014/main" id="{00000000-0008-0000-0400-00005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0" name="Line 1121">
          <a:extLst>
            <a:ext uri="{FF2B5EF4-FFF2-40B4-BE49-F238E27FC236}">
              <a16:creationId xmlns:a16="http://schemas.microsoft.com/office/drawing/2014/main" id="{00000000-0008-0000-0400-00005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1" name="Line 1122">
          <a:extLst>
            <a:ext uri="{FF2B5EF4-FFF2-40B4-BE49-F238E27FC236}">
              <a16:creationId xmlns:a16="http://schemas.microsoft.com/office/drawing/2014/main" id="{00000000-0008-0000-0400-00005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2" name="Line 1123">
          <a:extLst>
            <a:ext uri="{FF2B5EF4-FFF2-40B4-BE49-F238E27FC236}">
              <a16:creationId xmlns:a16="http://schemas.microsoft.com/office/drawing/2014/main" id="{00000000-0008-0000-0400-00005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3" name="Line 1124">
          <a:extLst>
            <a:ext uri="{FF2B5EF4-FFF2-40B4-BE49-F238E27FC236}">
              <a16:creationId xmlns:a16="http://schemas.microsoft.com/office/drawing/2014/main" id="{00000000-0008-0000-0400-00005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4" name="Line 1125">
          <a:extLst>
            <a:ext uri="{FF2B5EF4-FFF2-40B4-BE49-F238E27FC236}">
              <a16:creationId xmlns:a16="http://schemas.microsoft.com/office/drawing/2014/main" id="{00000000-0008-0000-0400-00006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5" name="Line 1126">
          <a:extLst>
            <a:ext uri="{FF2B5EF4-FFF2-40B4-BE49-F238E27FC236}">
              <a16:creationId xmlns:a16="http://schemas.microsoft.com/office/drawing/2014/main" id="{00000000-0008-0000-0400-00006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6" name="Line 1127">
          <a:extLst>
            <a:ext uri="{FF2B5EF4-FFF2-40B4-BE49-F238E27FC236}">
              <a16:creationId xmlns:a16="http://schemas.microsoft.com/office/drawing/2014/main" id="{00000000-0008-0000-0400-00006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7" name="Line 1128">
          <a:extLst>
            <a:ext uri="{FF2B5EF4-FFF2-40B4-BE49-F238E27FC236}">
              <a16:creationId xmlns:a16="http://schemas.microsoft.com/office/drawing/2014/main" id="{00000000-0008-0000-0400-00006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8" name="Line 1129">
          <a:extLst>
            <a:ext uri="{FF2B5EF4-FFF2-40B4-BE49-F238E27FC236}">
              <a16:creationId xmlns:a16="http://schemas.microsoft.com/office/drawing/2014/main" id="{00000000-0008-0000-0400-00006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69" name="Line 1130">
          <a:extLst>
            <a:ext uri="{FF2B5EF4-FFF2-40B4-BE49-F238E27FC236}">
              <a16:creationId xmlns:a16="http://schemas.microsoft.com/office/drawing/2014/main" id="{00000000-0008-0000-0400-00006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0" name="Line 1131">
          <a:extLst>
            <a:ext uri="{FF2B5EF4-FFF2-40B4-BE49-F238E27FC236}">
              <a16:creationId xmlns:a16="http://schemas.microsoft.com/office/drawing/2014/main" id="{00000000-0008-0000-0400-00006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1" name="Line 1132">
          <a:extLst>
            <a:ext uri="{FF2B5EF4-FFF2-40B4-BE49-F238E27FC236}">
              <a16:creationId xmlns:a16="http://schemas.microsoft.com/office/drawing/2014/main" id="{00000000-0008-0000-0400-00006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2" name="Line 1133">
          <a:extLst>
            <a:ext uri="{FF2B5EF4-FFF2-40B4-BE49-F238E27FC236}">
              <a16:creationId xmlns:a16="http://schemas.microsoft.com/office/drawing/2014/main" id="{00000000-0008-0000-0400-00006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3" name="Line 1134">
          <a:extLst>
            <a:ext uri="{FF2B5EF4-FFF2-40B4-BE49-F238E27FC236}">
              <a16:creationId xmlns:a16="http://schemas.microsoft.com/office/drawing/2014/main" id="{00000000-0008-0000-0400-00006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4" name="Line 1135">
          <a:extLst>
            <a:ext uri="{FF2B5EF4-FFF2-40B4-BE49-F238E27FC236}">
              <a16:creationId xmlns:a16="http://schemas.microsoft.com/office/drawing/2014/main" id="{00000000-0008-0000-0400-00006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5" name="Line 1136">
          <a:extLst>
            <a:ext uri="{FF2B5EF4-FFF2-40B4-BE49-F238E27FC236}">
              <a16:creationId xmlns:a16="http://schemas.microsoft.com/office/drawing/2014/main" id="{00000000-0008-0000-0400-00006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6" name="Line 1137">
          <a:extLst>
            <a:ext uri="{FF2B5EF4-FFF2-40B4-BE49-F238E27FC236}">
              <a16:creationId xmlns:a16="http://schemas.microsoft.com/office/drawing/2014/main" id="{00000000-0008-0000-0400-00006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7" name="Line 1138">
          <a:extLst>
            <a:ext uri="{FF2B5EF4-FFF2-40B4-BE49-F238E27FC236}">
              <a16:creationId xmlns:a16="http://schemas.microsoft.com/office/drawing/2014/main" id="{00000000-0008-0000-0400-00006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8" name="Line 1139">
          <a:extLst>
            <a:ext uri="{FF2B5EF4-FFF2-40B4-BE49-F238E27FC236}">
              <a16:creationId xmlns:a16="http://schemas.microsoft.com/office/drawing/2014/main" id="{00000000-0008-0000-0400-00006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79" name="Line 1140">
          <a:extLst>
            <a:ext uri="{FF2B5EF4-FFF2-40B4-BE49-F238E27FC236}">
              <a16:creationId xmlns:a16="http://schemas.microsoft.com/office/drawing/2014/main" id="{00000000-0008-0000-0400-00006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0" name="Line 1141">
          <a:extLst>
            <a:ext uri="{FF2B5EF4-FFF2-40B4-BE49-F238E27FC236}">
              <a16:creationId xmlns:a16="http://schemas.microsoft.com/office/drawing/2014/main" id="{00000000-0008-0000-0400-00007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1" name="Line 1142">
          <a:extLst>
            <a:ext uri="{FF2B5EF4-FFF2-40B4-BE49-F238E27FC236}">
              <a16:creationId xmlns:a16="http://schemas.microsoft.com/office/drawing/2014/main" id="{00000000-0008-0000-0400-00007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2" name="Line 1143">
          <a:extLst>
            <a:ext uri="{FF2B5EF4-FFF2-40B4-BE49-F238E27FC236}">
              <a16:creationId xmlns:a16="http://schemas.microsoft.com/office/drawing/2014/main" id="{00000000-0008-0000-0400-00007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3" name="Line 1144">
          <a:extLst>
            <a:ext uri="{FF2B5EF4-FFF2-40B4-BE49-F238E27FC236}">
              <a16:creationId xmlns:a16="http://schemas.microsoft.com/office/drawing/2014/main" id="{00000000-0008-0000-0400-00007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4" name="Line 1145">
          <a:extLst>
            <a:ext uri="{FF2B5EF4-FFF2-40B4-BE49-F238E27FC236}">
              <a16:creationId xmlns:a16="http://schemas.microsoft.com/office/drawing/2014/main" id="{00000000-0008-0000-0400-00007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5" name="Line 1146">
          <a:extLst>
            <a:ext uri="{FF2B5EF4-FFF2-40B4-BE49-F238E27FC236}">
              <a16:creationId xmlns:a16="http://schemas.microsoft.com/office/drawing/2014/main" id="{00000000-0008-0000-0400-00007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6" name="Line 1147">
          <a:extLst>
            <a:ext uri="{FF2B5EF4-FFF2-40B4-BE49-F238E27FC236}">
              <a16:creationId xmlns:a16="http://schemas.microsoft.com/office/drawing/2014/main" id="{00000000-0008-0000-0400-00007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7" name="Line 1148">
          <a:extLst>
            <a:ext uri="{FF2B5EF4-FFF2-40B4-BE49-F238E27FC236}">
              <a16:creationId xmlns:a16="http://schemas.microsoft.com/office/drawing/2014/main" id="{00000000-0008-0000-0400-00007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8" name="Line 1149">
          <a:extLst>
            <a:ext uri="{FF2B5EF4-FFF2-40B4-BE49-F238E27FC236}">
              <a16:creationId xmlns:a16="http://schemas.microsoft.com/office/drawing/2014/main" id="{00000000-0008-0000-0400-00007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89" name="Line 1150">
          <a:extLst>
            <a:ext uri="{FF2B5EF4-FFF2-40B4-BE49-F238E27FC236}">
              <a16:creationId xmlns:a16="http://schemas.microsoft.com/office/drawing/2014/main" id="{00000000-0008-0000-0400-00007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0" name="Line 1151">
          <a:extLst>
            <a:ext uri="{FF2B5EF4-FFF2-40B4-BE49-F238E27FC236}">
              <a16:creationId xmlns:a16="http://schemas.microsoft.com/office/drawing/2014/main" id="{00000000-0008-0000-0400-00007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1" name="Line 1152">
          <a:extLst>
            <a:ext uri="{FF2B5EF4-FFF2-40B4-BE49-F238E27FC236}">
              <a16:creationId xmlns:a16="http://schemas.microsoft.com/office/drawing/2014/main" id="{00000000-0008-0000-0400-00007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2" name="Line 1153">
          <a:extLst>
            <a:ext uri="{FF2B5EF4-FFF2-40B4-BE49-F238E27FC236}">
              <a16:creationId xmlns:a16="http://schemas.microsoft.com/office/drawing/2014/main" id="{00000000-0008-0000-0400-00007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3" name="Line 1154">
          <a:extLst>
            <a:ext uri="{FF2B5EF4-FFF2-40B4-BE49-F238E27FC236}">
              <a16:creationId xmlns:a16="http://schemas.microsoft.com/office/drawing/2014/main" id="{00000000-0008-0000-0400-00007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4" name="Line 1155">
          <a:extLst>
            <a:ext uri="{FF2B5EF4-FFF2-40B4-BE49-F238E27FC236}">
              <a16:creationId xmlns:a16="http://schemas.microsoft.com/office/drawing/2014/main" id="{00000000-0008-0000-0400-00007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5" name="Line 1156">
          <a:extLst>
            <a:ext uri="{FF2B5EF4-FFF2-40B4-BE49-F238E27FC236}">
              <a16:creationId xmlns:a16="http://schemas.microsoft.com/office/drawing/2014/main" id="{00000000-0008-0000-0400-00007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6" name="Line 1157">
          <a:extLst>
            <a:ext uri="{FF2B5EF4-FFF2-40B4-BE49-F238E27FC236}">
              <a16:creationId xmlns:a16="http://schemas.microsoft.com/office/drawing/2014/main" id="{00000000-0008-0000-0400-00008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7" name="Line 1158">
          <a:extLst>
            <a:ext uri="{FF2B5EF4-FFF2-40B4-BE49-F238E27FC236}">
              <a16:creationId xmlns:a16="http://schemas.microsoft.com/office/drawing/2014/main" id="{00000000-0008-0000-0400-00008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8" name="Line 1159">
          <a:extLst>
            <a:ext uri="{FF2B5EF4-FFF2-40B4-BE49-F238E27FC236}">
              <a16:creationId xmlns:a16="http://schemas.microsoft.com/office/drawing/2014/main" id="{00000000-0008-0000-0400-00008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899" name="Line 1160">
          <a:extLst>
            <a:ext uri="{FF2B5EF4-FFF2-40B4-BE49-F238E27FC236}">
              <a16:creationId xmlns:a16="http://schemas.microsoft.com/office/drawing/2014/main" id="{00000000-0008-0000-0400-00008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0" name="Line 1161">
          <a:extLst>
            <a:ext uri="{FF2B5EF4-FFF2-40B4-BE49-F238E27FC236}">
              <a16:creationId xmlns:a16="http://schemas.microsoft.com/office/drawing/2014/main" id="{00000000-0008-0000-0400-00008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1" name="Line 1162">
          <a:extLst>
            <a:ext uri="{FF2B5EF4-FFF2-40B4-BE49-F238E27FC236}">
              <a16:creationId xmlns:a16="http://schemas.microsoft.com/office/drawing/2014/main" id="{00000000-0008-0000-0400-00008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2" name="Line 1163">
          <a:extLst>
            <a:ext uri="{FF2B5EF4-FFF2-40B4-BE49-F238E27FC236}">
              <a16:creationId xmlns:a16="http://schemas.microsoft.com/office/drawing/2014/main" id="{00000000-0008-0000-0400-00008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3" name="Line 1164">
          <a:extLst>
            <a:ext uri="{FF2B5EF4-FFF2-40B4-BE49-F238E27FC236}">
              <a16:creationId xmlns:a16="http://schemas.microsoft.com/office/drawing/2014/main" id="{00000000-0008-0000-0400-00008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4" name="Line 1165">
          <a:extLst>
            <a:ext uri="{FF2B5EF4-FFF2-40B4-BE49-F238E27FC236}">
              <a16:creationId xmlns:a16="http://schemas.microsoft.com/office/drawing/2014/main" id="{00000000-0008-0000-0400-00008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5" name="Line 1166">
          <a:extLst>
            <a:ext uri="{FF2B5EF4-FFF2-40B4-BE49-F238E27FC236}">
              <a16:creationId xmlns:a16="http://schemas.microsoft.com/office/drawing/2014/main" id="{00000000-0008-0000-0400-00008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6" name="Line 1167">
          <a:extLst>
            <a:ext uri="{FF2B5EF4-FFF2-40B4-BE49-F238E27FC236}">
              <a16:creationId xmlns:a16="http://schemas.microsoft.com/office/drawing/2014/main" id="{00000000-0008-0000-0400-00008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7" name="Line 1168">
          <a:extLst>
            <a:ext uri="{FF2B5EF4-FFF2-40B4-BE49-F238E27FC236}">
              <a16:creationId xmlns:a16="http://schemas.microsoft.com/office/drawing/2014/main" id="{00000000-0008-0000-0400-00008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8" name="Line 1169">
          <a:extLst>
            <a:ext uri="{FF2B5EF4-FFF2-40B4-BE49-F238E27FC236}">
              <a16:creationId xmlns:a16="http://schemas.microsoft.com/office/drawing/2014/main" id="{00000000-0008-0000-0400-00008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09" name="Line 1170">
          <a:extLst>
            <a:ext uri="{FF2B5EF4-FFF2-40B4-BE49-F238E27FC236}">
              <a16:creationId xmlns:a16="http://schemas.microsoft.com/office/drawing/2014/main" id="{00000000-0008-0000-0400-00008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0" name="Line 1171">
          <a:extLst>
            <a:ext uri="{FF2B5EF4-FFF2-40B4-BE49-F238E27FC236}">
              <a16:creationId xmlns:a16="http://schemas.microsoft.com/office/drawing/2014/main" id="{00000000-0008-0000-0400-00008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1" name="Line 1172">
          <a:extLst>
            <a:ext uri="{FF2B5EF4-FFF2-40B4-BE49-F238E27FC236}">
              <a16:creationId xmlns:a16="http://schemas.microsoft.com/office/drawing/2014/main" id="{00000000-0008-0000-0400-00008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2" name="Line 1173">
          <a:extLst>
            <a:ext uri="{FF2B5EF4-FFF2-40B4-BE49-F238E27FC236}">
              <a16:creationId xmlns:a16="http://schemas.microsoft.com/office/drawing/2014/main" id="{00000000-0008-0000-0400-00009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3" name="Line 1174">
          <a:extLst>
            <a:ext uri="{FF2B5EF4-FFF2-40B4-BE49-F238E27FC236}">
              <a16:creationId xmlns:a16="http://schemas.microsoft.com/office/drawing/2014/main" id="{00000000-0008-0000-0400-00009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4" name="Line 1175">
          <a:extLst>
            <a:ext uri="{FF2B5EF4-FFF2-40B4-BE49-F238E27FC236}">
              <a16:creationId xmlns:a16="http://schemas.microsoft.com/office/drawing/2014/main" id="{00000000-0008-0000-0400-00009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5" name="Line 1176">
          <a:extLst>
            <a:ext uri="{FF2B5EF4-FFF2-40B4-BE49-F238E27FC236}">
              <a16:creationId xmlns:a16="http://schemas.microsoft.com/office/drawing/2014/main" id="{00000000-0008-0000-0400-00009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6" name="Line 1177">
          <a:extLst>
            <a:ext uri="{FF2B5EF4-FFF2-40B4-BE49-F238E27FC236}">
              <a16:creationId xmlns:a16="http://schemas.microsoft.com/office/drawing/2014/main" id="{00000000-0008-0000-0400-00009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7" name="Line 1178">
          <a:extLst>
            <a:ext uri="{FF2B5EF4-FFF2-40B4-BE49-F238E27FC236}">
              <a16:creationId xmlns:a16="http://schemas.microsoft.com/office/drawing/2014/main" id="{00000000-0008-0000-0400-00009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8" name="Line 1179">
          <a:extLst>
            <a:ext uri="{FF2B5EF4-FFF2-40B4-BE49-F238E27FC236}">
              <a16:creationId xmlns:a16="http://schemas.microsoft.com/office/drawing/2014/main" id="{00000000-0008-0000-0400-00009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19" name="Line 1180">
          <a:extLst>
            <a:ext uri="{FF2B5EF4-FFF2-40B4-BE49-F238E27FC236}">
              <a16:creationId xmlns:a16="http://schemas.microsoft.com/office/drawing/2014/main" id="{00000000-0008-0000-0400-00009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0" name="Line 1181">
          <a:extLst>
            <a:ext uri="{FF2B5EF4-FFF2-40B4-BE49-F238E27FC236}">
              <a16:creationId xmlns:a16="http://schemas.microsoft.com/office/drawing/2014/main" id="{00000000-0008-0000-0400-00009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1" name="Line 1182">
          <a:extLst>
            <a:ext uri="{FF2B5EF4-FFF2-40B4-BE49-F238E27FC236}">
              <a16:creationId xmlns:a16="http://schemas.microsoft.com/office/drawing/2014/main" id="{00000000-0008-0000-0400-00009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2" name="Line 1183">
          <a:extLst>
            <a:ext uri="{FF2B5EF4-FFF2-40B4-BE49-F238E27FC236}">
              <a16:creationId xmlns:a16="http://schemas.microsoft.com/office/drawing/2014/main" id="{00000000-0008-0000-0400-00009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3" name="Line 1184">
          <a:extLst>
            <a:ext uri="{FF2B5EF4-FFF2-40B4-BE49-F238E27FC236}">
              <a16:creationId xmlns:a16="http://schemas.microsoft.com/office/drawing/2014/main" id="{00000000-0008-0000-0400-00009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4" name="Line 1185">
          <a:extLst>
            <a:ext uri="{FF2B5EF4-FFF2-40B4-BE49-F238E27FC236}">
              <a16:creationId xmlns:a16="http://schemas.microsoft.com/office/drawing/2014/main" id="{00000000-0008-0000-0400-00009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5" name="Line 1186">
          <a:extLst>
            <a:ext uri="{FF2B5EF4-FFF2-40B4-BE49-F238E27FC236}">
              <a16:creationId xmlns:a16="http://schemas.microsoft.com/office/drawing/2014/main" id="{00000000-0008-0000-0400-00009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6" name="Line 1187">
          <a:extLst>
            <a:ext uri="{FF2B5EF4-FFF2-40B4-BE49-F238E27FC236}">
              <a16:creationId xmlns:a16="http://schemas.microsoft.com/office/drawing/2014/main" id="{00000000-0008-0000-0400-00009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7" name="Line 1188">
          <a:extLst>
            <a:ext uri="{FF2B5EF4-FFF2-40B4-BE49-F238E27FC236}">
              <a16:creationId xmlns:a16="http://schemas.microsoft.com/office/drawing/2014/main" id="{00000000-0008-0000-0400-00009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8" name="Line 1189">
          <a:extLst>
            <a:ext uri="{FF2B5EF4-FFF2-40B4-BE49-F238E27FC236}">
              <a16:creationId xmlns:a16="http://schemas.microsoft.com/office/drawing/2014/main" id="{00000000-0008-0000-0400-0000A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29" name="Line 1190">
          <a:extLst>
            <a:ext uri="{FF2B5EF4-FFF2-40B4-BE49-F238E27FC236}">
              <a16:creationId xmlns:a16="http://schemas.microsoft.com/office/drawing/2014/main" id="{00000000-0008-0000-0400-0000A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0" name="Line 1191">
          <a:extLst>
            <a:ext uri="{FF2B5EF4-FFF2-40B4-BE49-F238E27FC236}">
              <a16:creationId xmlns:a16="http://schemas.microsoft.com/office/drawing/2014/main" id="{00000000-0008-0000-0400-0000A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1" name="Line 1192">
          <a:extLst>
            <a:ext uri="{FF2B5EF4-FFF2-40B4-BE49-F238E27FC236}">
              <a16:creationId xmlns:a16="http://schemas.microsoft.com/office/drawing/2014/main" id="{00000000-0008-0000-0400-0000A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2" name="Line 1193">
          <a:extLst>
            <a:ext uri="{FF2B5EF4-FFF2-40B4-BE49-F238E27FC236}">
              <a16:creationId xmlns:a16="http://schemas.microsoft.com/office/drawing/2014/main" id="{00000000-0008-0000-0400-0000A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3" name="Line 1194">
          <a:extLst>
            <a:ext uri="{FF2B5EF4-FFF2-40B4-BE49-F238E27FC236}">
              <a16:creationId xmlns:a16="http://schemas.microsoft.com/office/drawing/2014/main" id="{00000000-0008-0000-0400-0000A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4" name="Line 1195">
          <a:extLst>
            <a:ext uri="{FF2B5EF4-FFF2-40B4-BE49-F238E27FC236}">
              <a16:creationId xmlns:a16="http://schemas.microsoft.com/office/drawing/2014/main" id="{00000000-0008-0000-0400-0000A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5" name="Line 1196">
          <a:extLst>
            <a:ext uri="{FF2B5EF4-FFF2-40B4-BE49-F238E27FC236}">
              <a16:creationId xmlns:a16="http://schemas.microsoft.com/office/drawing/2014/main" id="{00000000-0008-0000-0400-0000A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6" name="Line 1197">
          <a:extLst>
            <a:ext uri="{FF2B5EF4-FFF2-40B4-BE49-F238E27FC236}">
              <a16:creationId xmlns:a16="http://schemas.microsoft.com/office/drawing/2014/main" id="{00000000-0008-0000-0400-0000A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7" name="Line 1198">
          <a:extLst>
            <a:ext uri="{FF2B5EF4-FFF2-40B4-BE49-F238E27FC236}">
              <a16:creationId xmlns:a16="http://schemas.microsoft.com/office/drawing/2014/main" id="{00000000-0008-0000-0400-0000A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8" name="Line 1199">
          <a:extLst>
            <a:ext uri="{FF2B5EF4-FFF2-40B4-BE49-F238E27FC236}">
              <a16:creationId xmlns:a16="http://schemas.microsoft.com/office/drawing/2014/main" id="{00000000-0008-0000-0400-0000A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39" name="Line 1200">
          <a:extLst>
            <a:ext uri="{FF2B5EF4-FFF2-40B4-BE49-F238E27FC236}">
              <a16:creationId xmlns:a16="http://schemas.microsoft.com/office/drawing/2014/main" id="{00000000-0008-0000-0400-0000A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0" name="Line 1201">
          <a:extLst>
            <a:ext uri="{FF2B5EF4-FFF2-40B4-BE49-F238E27FC236}">
              <a16:creationId xmlns:a16="http://schemas.microsoft.com/office/drawing/2014/main" id="{00000000-0008-0000-0400-0000A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1" name="Line 1202">
          <a:extLst>
            <a:ext uri="{FF2B5EF4-FFF2-40B4-BE49-F238E27FC236}">
              <a16:creationId xmlns:a16="http://schemas.microsoft.com/office/drawing/2014/main" id="{00000000-0008-0000-0400-0000A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2" name="Line 1203">
          <a:extLst>
            <a:ext uri="{FF2B5EF4-FFF2-40B4-BE49-F238E27FC236}">
              <a16:creationId xmlns:a16="http://schemas.microsoft.com/office/drawing/2014/main" id="{00000000-0008-0000-0400-0000A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3" name="Line 1204">
          <a:extLst>
            <a:ext uri="{FF2B5EF4-FFF2-40B4-BE49-F238E27FC236}">
              <a16:creationId xmlns:a16="http://schemas.microsoft.com/office/drawing/2014/main" id="{00000000-0008-0000-0400-0000A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4" name="Line 1205">
          <a:extLst>
            <a:ext uri="{FF2B5EF4-FFF2-40B4-BE49-F238E27FC236}">
              <a16:creationId xmlns:a16="http://schemas.microsoft.com/office/drawing/2014/main" id="{00000000-0008-0000-0400-0000B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5" name="Line 1206">
          <a:extLst>
            <a:ext uri="{FF2B5EF4-FFF2-40B4-BE49-F238E27FC236}">
              <a16:creationId xmlns:a16="http://schemas.microsoft.com/office/drawing/2014/main" id="{00000000-0008-0000-0400-0000B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6" name="Line 1207">
          <a:extLst>
            <a:ext uri="{FF2B5EF4-FFF2-40B4-BE49-F238E27FC236}">
              <a16:creationId xmlns:a16="http://schemas.microsoft.com/office/drawing/2014/main" id="{00000000-0008-0000-0400-0000B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7" name="Line 1208">
          <a:extLst>
            <a:ext uri="{FF2B5EF4-FFF2-40B4-BE49-F238E27FC236}">
              <a16:creationId xmlns:a16="http://schemas.microsoft.com/office/drawing/2014/main" id="{00000000-0008-0000-0400-0000B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8" name="Line 1209">
          <a:extLst>
            <a:ext uri="{FF2B5EF4-FFF2-40B4-BE49-F238E27FC236}">
              <a16:creationId xmlns:a16="http://schemas.microsoft.com/office/drawing/2014/main" id="{00000000-0008-0000-0400-0000B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49" name="Line 1210">
          <a:extLst>
            <a:ext uri="{FF2B5EF4-FFF2-40B4-BE49-F238E27FC236}">
              <a16:creationId xmlns:a16="http://schemas.microsoft.com/office/drawing/2014/main" id="{00000000-0008-0000-0400-0000B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0" name="Line 1211">
          <a:extLst>
            <a:ext uri="{FF2B5EF4-FFF2-40B4-BE49-F238E27FC236}">
              <a16:creationId xmlns:a16="http://schemas.microsoft.com/office/drawing/2014/main" id="{00000000-0008-0000-0400-0000B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1" name="Line 1212">
          <a:extLst>
            <a:ext uri="{FF2B5EF4-FFF2-40B4-BE49-F238E27FC236}">
              <a16:creationId xmlns:a16="http://schemas.microsoft.com/office/drawing/2014/main" id="{00000000-0008-0000-0400-0000B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2" name="Line 1213">
          <a:extLst>
            <a:ext uri="{FF2B5EF4-FFF2-40B4-BE49-F238E27FC236}">
              <a16:creationId xmlns:a16="http://schemas.microsoft.com/office/drawing/2014/main" id="{00000000-0008-0000-0400-0000B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3" name="Line 1214">
          <a:extLst>
            <a:ext uri="{FF2B5EF4-FFF2-40B4-BE49-F238E27FC236}">
              <a16:creationId xmlns:a16="http://schemas.microsoft.com/office/drawing/2014/main" id="{00000000-0008-0000-0400-0000B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4" name="Line 1215">
          <a:extLst>
            <a:ext uri="{FF2B5EF4-FFF2-40B4-BE49-F238E27FC236}">
              <a16:creationId xmlns:a16="http://schemas.microsoft.com/office/drawing/2014/main" id="{00000000-0008-0000-0400-0000B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5" name="Line 1216">
          <a:extLst>
            <a:ext uri="{FF2B5EF4-FFF2-40B4-BE49-F238E27FC236}">
              <a16:creationId xmlns:a16="http://schemas.microsoft.com/office/drawing/2014/main" id="{00000000-0008-0000-0400-0000B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6" name="Line 1217">
          <a:extLst>
            <a:ext uri="{FF2B5EF4-FFF2-40B4-BE49-F238E27FC236}">
              <a16:creationId xmlns:a16="http://schemas.microsoft.com/office/drawing/2014/main" id="{00000000-0008-0000-0400-0000B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7" name="Line 1218">
          <a:extLst>
            <a:ext uri="{FF2B5EF4-FFF2-40B4-BE49-F238E27FC236}">
              <a16:creationId xmlns:a16="http://schemas.microsoft.com/office/drawing/2014/main" id="{00000000-0008-0000-0400-0000B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8" name="Line 1219">
          <a:extLst>
            <a:ext uri="{FF2B5EF4-FFF2-40B4-BE49-F238E27FC236}">
              <a16:creationId xmlns:a16="http://schemas.microsoft.com/office/drawing/2014/main" id="{00000000-0008-0000-0400-0000B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59" name="Line 1220">
          <a:extLst>
            <a:ext uri="{FF2B5EF4-FFF2-40B4-BE49-F238E27FC236}">
              <a16:creationId xmlns:a16="http://schemas.microsoft.com/office/drawing/2014/main" id="{00000000-0008-0000-0400-0000B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0" name="Line 1221">
          <a:extLst>
            <a:ext uri="{FF2B5EF4-FFF2-40B4-BE49-F238E27FC236}">
              <a16:creationId xmlns:a16="http://schemas.microsoft.com/office/drawing/2014/main" id="{00000000-0008-0000-0400-0000C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1" name="Line 1222">
          <a:extLst>
            <a:ext uri="{FF2B5EF4-FFF2-40B4-BE49-F238E27FC236}">
              <a16:creationId xmlns:a16="http://schemas.microsoft.com/office/drawing/2014/main" id="{00000000-0008-0000-0400-0000C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2" name="Line 1223">
          <a:extLst>
            <a:ext uri="{FF2B5EF4-FFF2-40B4-BE49-F238E27FC236}">
              <a16:creationId xmlns:a16="http://schemas.microsoft.com/office/drawing/2014/main" id="{00000000-0008-0000-0400-0000C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3" name="Line 1224">
          <a:extLst>
            <a:ext uri="{FF2B5EF4-FFF2-40B4-BE49-F238E27FC236}">
              <a16:creationId xmlns:a16="http://schemas.microsoft.com/office/drawing/2014/main" id="{00000000-0008-0000-0400-0000C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4" name="Line 1225">
          <a:extLst>
            <a:ext uri="{FF2B5EF4-FFF2-40B4-BE49-F238E27FC236}">
              <a16:creationId xmlns:a16="http://schemas.microsoft.com/office/drawing/2014/main" id="{00000000-0008-0000-0400-0000C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5" name="Line 1226">
          <a:extLst>
            <a:ext uri="{FF2B5EF4-FFF2-40B4-BE49-F238E27FC236}">
              <a16:creationId xmlns:a16="http://schemas.microsoft.com/office/drawing/2014/main" id="{00000000-0008-0000-0400-0000C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6" name="Line 1227">
          <a:extLst>
            <a:ext uri="{FF2B5EF4-FFF2-40B4-BE49-F238E27FC236}">
              <a16:creationId xmlns:a16="http://schemas.microsoft.com/office/drawing/2014/main" id="{00000000-0008-0000-0400-0000C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7" name="Line 1228">
          <a:extLst>
            <a:ext uri="{FF2B5EF4-FFF2-40B4-BE49-F238E27FC236}">
              <a16:creationId xmlns:a16="http://schemas.microsoft.com/office/drawing/2014/main" id="{00000000-0008-0000-0400-0000C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8" name="Line 1229">
          <a:extLst>
            <a:ext uri="{FF2B5EF4-FFF2-40B4-BE49-F238E27FC236}">
              <a16:creationId xmlns:a16="http://schemas.microsoft.com/office/drawing/2014/main" id="{00000000-0008-0000-0400-0000C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69" name="Line 1230">
          <a:extLst>
            <a:ext uri="{FF2B5EF4-FFF2-40B4-BE49-F238E27FC236}">
              <a16:creationId xmlns:a16="http://schemas.microsoft.com/office/drawing/2014/main" id="{00000000-0008-0000-0400-0000C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0" name="Line 1231">
          <a:extLst>
            <a:ext uri="{FF2B5EF4-FFF2-40B4-BE49-F238E27FC236}">
              <a16:creationId xmlns:a16="http://schemas.microsoft.com/office/drawing/2014/main" id="{00000000-0008-0000-0400-0000C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1" name="Line 1232">
          <a:extLst>
            <a:ext uri="{FF2B5EF4-FFF2-40B4-BE49-F238E27FC236}">
              <a16:creationId xmlns:a16="http://schemas.microsoft.com/office/drawing/2014/main" id="{00000000-0008-0000-0400-0000C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2" name="Line 1233">
          <a:extLst>
            <a:ext uri="{FF2B5EF4-FFF2-40B4-BE49-F238E27FC236}">
              <a16:creationId xmlns:a16="http://schemas.microsoft.com/office/drawing/2014/main" id="{00000000-0008-0000-0400-0000C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3" name="Line 1234">
          <a:extLst>
            <a:ext uri="{FF2B5EF4-FFF2-40B4-BE49-F238E27FC236}">
              <a16:creationId xmlns:a16="http://schemas.microsoft.com/office/drawing/2014/main" id="{00000000-0008-0000-0400-0000C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4" name="Line 1235">
          <a:extLst>
            <a:ext uri="{FF2B5EF4-FFF2-40B4-BE49-F238E27FC236}">
              <a16:creationId xmlns:a16="http://schemas.microsoft.com/office/drawing/2014/main" id="{00000000-0008-0000-0400-0000C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5" name="Line 1236">
          <a:extLst>
            <a:ext uri="{FF2B5EF4-FFF2-40B4-BE49-F238E27FC236}">
              <a16:creationId xmlns:a16="http://schemas.microsoft.com/office/drawing/2014/main" id="{00000000-0008-0000-0400-0000C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6" name="Line 1237">
          <a:extLst>
            <a:ext uri="{FF2B5EF4-FFF2-40B4-BE49-F238E27FC236}">
              <a16:creationId xmlns:a16="http://schemas.microsoft.com/office/drawing/2014/main" id="{00000000-0008-0000-0400-0000D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7" name="Line 1238">
          <a:extLst>
            <a:ext uri="{FF2B5EF4-FFF2-40B4-BE49-F238E27FC236}">
              <a16:creationId xmlns:a16="http://schemas.microsoft.com/office/drawing/2014/main" id="{00000000-0008-0000-0400-0000D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8" name="Line 1239">
          <a:extLst>
            <a:ext uri="{FF2B5EF4-FFF2-40B4-BE49-F238E27FC236}">
              <a16:creationId xmlns:a16="http://schemas.microsoft.com/office/drawing/2014/main" id="{00000000-0008-0000-0400-0000D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79" name="Line 1240">
          <a:extLst>
            <a:ext uri="{FF2B5EF4-FFF2-40B4-BE49-F238E27FC236}">
              <a16:creationId xmlns:a16="http://schemas.microsoft.com/office/drawing/2014/main" id="{00000000-0008-0000-0400-0000D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0" name="Line 1241">
          <a:extLst>
            <a:ext uri="{FF2B5EF4-FFF2-40B4-BE49-F238E27FC236}">
              <a16:creationId xmlns:a16="http://schemas.microsoft.com/office/drawing/2014/main" id="{00000000-0008-0000-0400-0000D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1" name="Line 1242">
          <a:extLst>
            <a:ext uri="{FF2B5EF4-FFF2-40B4-BE49-F238E27FC236}">
              <a16:creationId xmlns:a16="http://schemas.microsoft.com/office/drawing/2014/main" id="{00000000-0008-0000-0400-0000D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2" name="Line 1243">
          <a:extLst>
            <a:ext uri="{FF2B5EF4-FFF2-40B4-BE49-F238E27FC236}">
              <a16:creationId xmlns:a16="http://schemas.microsoft.com/office/drawing/2014/main" id="{00000000-0008-0000-0400-0000D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3" name="Line 1244">
          <a:extLst>
            <a:ext uri="{FF2B5EF4-FFF2-40B4-BE49-F238E27FC236}">
              <a16:creationId xmlns:a16="http://schemas.microsoft.com/office/drawing/2014/main" id="{00000000-0008-0000-0400-0000D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4" name="Line 1245">
          <a:extLst>
            <a:ext uri="{FF2B5EF4-FFF2-40B4-BE49-F238E27FC236}">
              <a16:creationId xmlns:a16="http://schemas.microsoft.com/office/drawing/2014/main" id="{00000000-0008-0000-0400-0000D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5" name="Line 1246">
          <a:extLst>
            <a:ext uri="{FF2B5EF4-FFF2-40B4-BE49-F238E27FC236}">
              <a16:creationId xmlns:a16="http://schemas.microsoft.com/office/drawing/2014/main" id="{00000000-0008-0000-0400-0000D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6" name="Line 1247">
          <a:extLst>
            <a:ext uri="{FF2B5EF4-FFF2-40B4-BE49-F238E27FC236}">
              <a16:creationId xmlns:a16="http://schemas.microsoft.com/office/drawing/2014/main" id="{00000000-0008-0000-0400-0000D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7" name="Line 1248">
          <a:extLst>
            <a:ext uri="{FF2B5EF4-FFF2-40B4-BE49-F238E27FC236}">
              <a16:creationId xmlns:a16="http://schemas.microsoft.com/office/drawing/2014/main" id="{00000000-0008-0000-0400-0000D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8" name="Line 1249">
          <a:extLst>
            <a:ext uri="{FF2B5EF4-FFF2-40B4-BE49-F238E27FC236}">
              <a16:creationId xmlns:a16="http://schemas.microsoft.com/office/drawing/2014/main" id="{00000000-0008-0000-0400-0000D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89" name="Line 1250">
          <a:extLst>
            <a:ext uri="{FF2B5EF4-FFF2-40B4-BE49-F238E27FC236}">
              <a16:creationId xmlns:a16="http://schemas.microsoft.com/office/drawing/2014/main" id="{00000000-0008-0000-0400-0000D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0" name="Line 1251">
          <a:extLst>
            <a:ext uri="{FF2B5EF4-FFF2-40B4-BE49-F238E27FC236}">
              <a16:creationId xmlns:a16="http://schemas.microsoft.com/office/drawing/2014/main" id="{00000000-0008-0000-0400-0000D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1" name="Line 1252">
          <a:extLst>
            <a:ext uri="{FF2B5EF4-FFF2-40B4-BE49-F238E27FC236}">
              <a16:creationId xmlns:a16="http://schemas.microsoft.com/office/drawing/2014/main" id="{00000000-0008-0000-0400-0000D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2" name="Line 1253">
          <a:extLst>
            <a:ext uri="{FF2B5EF4-FFF2-40B4-BE49-F238E27FC236}">
              <a16:creationId xmlns:a16="http://schemas.microsoft.com/office/drawing/2014/main" id="{00000000-0008-0000-0400-0000E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3" name="Line 1254">
          <a:extLst>
            <a:ext uri="{FF2B5EF4-FFF2-40B4-BE49-F238E27FC236}">
              <a16:creationId xmlns:a16="http://schemas.microsoft.com/office/drawing/2014/main" id="{00000000-0008-0000-0400-0000E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4" name="Line 1255">
          <a:extLst>
            <a:ext uri="{FF2B5EF4-FFF2-40B4-BE49-F238E27FC236}">
              <a16:creationId xmlns:a16="http://schemas.microsoft.com/office/drawing/2014/main" id="{00000000-0008-0000-0400-0000E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5" name="Line 1256">
          <a:extLst>
            <a:ext uri="{FF2B5EF4-FFF2-40B4-BE49-F238E27FC236}">
              <a16:creationId xmlns:a16="http://schemas.microsoft.com/office/drawing/2014/main" id="{00000000-0008-0000-0400-0000E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6" name="Line 1257">
          <a:extLst>
            <a:ext uri="{FF2B5EF4-FFF2-40B4-BE49-F238E27FC236}">
              <a16:creationId xmlns:a16="http://schemas.microsoft.com/office/drawing/2014/main" id="{00000000-0008-0000-0400-0000E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7" name="Line 1258">
          <a:extLst>
            <a:ext uri="{FF2B5EF4-FFF2-40B4-BE49-F238E27FC236}">
              <a16:creationId xmlns:a16="http://schemas.microsoft.com/office/drawing/2014/main" id="{00000000-0008-0000-0400-0000E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8" name="Line 1259">
          <a:extLst>
            <a:ext uri="{FF2B5EF4-FFF2-40B4-BE49-F238E27FC236}">
              <a16:creationId xmlns:a16="http://schemas.microsoft.com/office/drawing/2014/main" id="{00000000-0008-0000-0400-0000E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999" name="Line 1260">
          <a:extLst>
            <a:ext uri="{FF2B5EF4-FFF2-40B4-BE49-F238E27FC236}">
              <a16:creationId xmlns:a16="http://schemas.microsoft.com/office/drawing/2014/main" id="{00000000-0008-0000-0400-0000E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0" name="Line 1261">
          <a:extLst>
            <a:ext uri="{FF2B5EF4-FFF2-40B4-BE49-F238E27FC236}">
              <a16:creationId xmlns:a16="http://schemas.microsoft.com/office/drawing/2014/main" id="{00000000-0008-0000-0400-0000E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1" name="Line 1262">
          <a:extLst>
            <a:ext uri="{FF2B5EF4-FFF2-40B4-BE49-F238E27FC236}">
              <a16:creationId xmlns:a16="http://schemas.microsoft.com/office/drawing/2014/main" id="{00000000-0008-0000-0400-0000E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2" name="Line 1263">
          <a:extLst>
            <a:ext uri="{FF2B5EF4-FFF2-40B4-BE49-F238E27FC236}">
              <a16:creationId xmlns:a16="http://schemas.microsoft.com/office/drawing/2014/main" id="{00000000-0008-0000-0400-0000E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3" name="Line 1264">
          <a:extLst>
            <a:ext uri="{FF2B5EF4-FFF2-40B4-BE49-F238E27FC236}">
              <a16:creationId xmlns:a16="http://schemas.microsoft.com/office/drawing/2014/main" id="{00000000-0008-0000-0400-0000E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4" name="Line 1265">
          <a:extLst>
            <a:ext uri="{FF2B5EF4-FFF2-40B4-BE49-F238E27FC236}">
              <a16:creationId xmlns:a16="http://schemas.microsoft.com/office/drawing/2014/main" id="{00000000-0008-0000-0400-0000E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5" name="Line 1266">
          <a:extLst>
            <a:ext uri="{FF2B5EF4-FFF2-40B4-BE49-F238E27FC236}">
              <a16:creationId xmlns:a16="http://schemas.microsoft.com/office/drawing/2014/main" id="{00000000-0008-0000-0400-0000E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6" name="Line 1267">
          <a:extLst>
            <a:ext uri="{FF2B5EF4-FFF2-40B4-BE49-F238E27FC236}">
              <a16:creationId xmlns:a16="http://schemas.microsoft.com/office/drawing/2014/main" id="{00000000-0008-0000-0400-0000E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7" name="Line 1268">
          <a:extLst>
            <a:ext uri="{FF2B5EF4-FFF2-40B4-BE49-F238E27FC236}">
              <a16:creationId xmlns:a16="http://schemas.microsoft.com/office/drawing/2014/main" id="{00000000-0008-0000-0400-0000E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8" name="Line 1269">
          <a:extLst>
            <a:ext uri="{FF2B5EF4-FFF2-40B4-BE49-F238E27FC236}">
              <a16:creationId xmlns:a16="http://schemas.microsoft.com/office/drawing/2014/main" id="{00000000-0008-0000-0400-0000F0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09" name="Line 1270">
          <a:extLst>
            <a:ext uri="{FF2B5EF4-FFF2-40B4-BE49-F238E27FC236}">
              <a16:creationId xmlns:a16="http://schemas.microsoft.com/office/drawing/2014/main" id="{00000000-0008-0000-0400-0000F1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0" name="Line 1271">
          <a:extLst>
            <a:ext uri="{FF2B5EF4-FFF2-40B4-BE49-F238E27FC236}">
              <a16:creationId xmlns:a16="http://schemas.microsoft.com/office/drawing/2014/main" id="{00000000-0008-0000-0400-0000F2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1" name="Line 1272">
          <a:extLst>
            <a:ext uri="{FF2B5EF4-FFF2-40B4-BE49-F238E27FC236}">
              <a16:creationId xmlns:a16="http://schemas.microsoft.com/office/drawing/2014/main" id="{00000000-0008-0000-0400-0000F3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2" name="Line 1273">
          <a:extLst>
            <a:ext uri="{FF2B5EF4-FFF2-40B4-BE49-F238E27FC236}">
              <a16:creationId xmlns:a16="http://schemas.microsoft.com/office/drawing/2014/main" id="{00000000-0008-0000-0400-0000F4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3" name="Line 1274">
          <a:extLst>
            <a:ext uri="{FF2B5EF4-FFF2-40B4-BE49-F238E27FC236}">
              <a16:creationId xmlns:a16="http://schemas.microsoft.com/office/drawing/2014/main" id="{00000000-0008-0000-0400-0000F5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4" name="Line 1275">
          <a:extLst>
            <a:ext uri="{FF2B5EF4-FFF2-40B4-BE49-F238E27FC236}">
              <a16:creationId xmlns:a16="http://schemas.microsoft.com/office/drawing/2014/main" id="{00000000-0008-0000-0400-0000F6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5" name="Line 1276">
          <a:extLst>
            <a:ext uri="{FF2B5EF4-FFF2-40B4-BE49-F238E27FC236}">
              <a16:creationId xmlns:a16="http://schemas.microsoft.com/office/drawing/2014/main" id="{00000000-0008-0000-0400-0000F7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6" name="Line 1277">
          <a:extLst>
            <a:ext uri="{FF2B5EF4-FFF2-40B4-BE49-F238E27FC236}">
              <a16:creationId xmlns:a16="http://schemas.microsoft.com/office/drawing/2014/main" id="{00000000-0008-0000-0400-0000F8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7" name="Line 1278">
          <a:extLst>
            <a:ext uri="{FF2B5EF4-FFF2-40B4-BE49-F238E27FC236}">
              <a16:creationId xmlns:a16="http://schemas.microsoft.com/office/drawing/2014/main" id="{00000000-0008-0000-0400-0000F9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8" name="Line 1279">
          <a:extLst>
            <a:ext uri="{FF2B5EF4-FFF2-40B4-BE49-F238E27FC236}">
              <a16:creationId xmlns:a16="http://schemas.microsoft.com/office/drawing/2014/main" id="{00000000-0008-0000-0400-0000FA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19" name="Line 1280">
          <a:extLst>
            <a:ext uri="{FF2B5EF4-FFF2-40B4-BE49-F238E27FC236}">
              <a16:creationId xmlns:a16="http://schemas.microsoft.com/office/drawing/2014/main" id="{00000000-0008-0000-0400-0000FB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0" name="Line 1281">
          <a:extLst>
            <a:ext uri="{FF2B5EF4-FFF2-40B4-BE49-F238E27FC236}">
              <a16:creationId xmlns:a16="http://schemas.microsoft.com/office/drawing/2014/main" id="{00000000-0008-0000-0400-0000FC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1" name="Line 1282">
          <a:extLst>
            <a:ext uri="{FF2B5EF4-FFF2-40B4-BE49-F238E27FC236}">
              <a16:creationId xmlns:a16="http://schemas.microsoft.com/office/drawing/2014/main" id="{00000000-0008-0000-0400-0000FD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2" name="Line 1283">
          <a:extLst>
            <a:ext uri="{FF2B5EF4-FFF2-40B4-BE49-F238E27FC236}">
              <a16:creationId xmlns:a16="http://schemas.microsoft.com/office/drawing/2014/main" id="{00000000-0008-0000-0400-0000FE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3" name="Line 1284">
          <a:extLst>
            <a:ext uri="{FF2B5EF4-FFF2-40B4-BE49-F238E27FC236}">
              <a16:creationId xmlns:a16="http://schemas.microsoft.com/office/drawing/2014/main" id="{00000000-0008-0000-0400-0000FF03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4" name="Line 1285">
          <a:extLst>
            <a:ext uri="{FF2B5EF4-FFF2-40B4-BE49-F238E27FC236}">
              <a16:creationId xmlns:a16="http://schemas.microsoft.com/office/drawing/2014/main" id="{00000000-0008-0000-0400-00000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5" name="Line 1286">
          <a:extLst>
            <a:ext uri="{FF2B5EF4-FFF2-40B4-BE49-F238E27FC236}">
              <a16:creationId xmlns:a16="http://schemas.microsoft.com/office/drawing/2014/main" id="{00000000-0008-0000-0400-00000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6" name="Line 1287">
          <a:extLst>
            <a:ext uri="{FF2B5EF4-FFF2-40B4-BE49-F238E27FC236}">
              <a16:creationId xmlns:a16="http://schemas.microsoft.com/office/drawing/2014/main" id="{00000000-0008-0000-0400-00000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7" name="Line 1288">
          <a:extLst>
            <a:ext uri="{FF2B5EF4-FFF2-40B4-BE49-F238E27FC236}">
              <a16:creationId xmlns:a16="http://schemas.microsoft.com/office/drawing/2014/main" id="{00000000-0008-0000-0400-00000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8" name="Line 1289">
          <a:extLst>
            <a:ext uri="{FF2B5EF4-FFF2-40B4-BE49-F238E27FC236}">
              <a16:creationId xmlns:a16="http://schemas.microsoft.com/office/drawing/2014/main" id="{00000000-0008-0000-0400-00000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29" name="Line 1290">
          <a:extLst>
            <a:ext uri="{FF2B5EF4-FFF2-40B4-BE49-F238E27FC236}">
              <a16:creationId xmlns:a16="http://schemas.microsoft.com/office/drawing/2014/main" id="{00000000-0008-0000-0400-00000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0" name="Line 1291">
          <a:extLst>
            <a:ext uri="{FF2B5EF4-FFF2-40B4-BE49-F238E27FC236}">
              <a16:creationId xmlns:a16="http://schemas.microsoft.com/office/drawing/2014/main" id="{00000000-0008-0000-0400-00000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1" name="Line 1292">
          <a:extLst>
            <a:ext uri="{FF2B5EF4-FFF2-40B4-BE49-F238E27FC236}">
              <a16:creationId xmlns:a16="http://schemas.microsoft.com/office/drawing/2014/main" id="{00000000-0008-0000-0400-00000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2" name="Line 1293">
          <a:extLst>
            <a:ext uri="{FF2B5EF4-FFF2-40B4-BE49-F238E27FC236}">
              <a16:creationId xmlns:a16="http://schemas.microsoft.com/office/drawing/2014/main" id="{00000000-0008-0000-0400-00000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3" name="Line 1294">
          <a:extLst>
            <a:ext uri="{FF2B5EF4-FFF2-40B4-BE49-F238E27FC236}">
              <a16:creationId xmlns:a16="http://schemas.microsoft.com/office/drawing/2014/main" id="{00000000-0008-0000-0400-00000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4" name="Line 1295">
          <a:extLst>
            <a:ext uri="{FF2B5EF4-FFF2-40B4-BE49-F238E27FC236}">
              <a16:creationId xmlns:a16="http://schemas.microsoft.com/office/drawing/2014/main" id="{00000000-0008-0000-0400-00000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5" name="Line 1296">
          <a:extLst>
            <a:ext uri="{FF2B5EF4-FFF2-40B4-BE49-F238E27FC236}">
              <a16:creationId xmlns:a16="http://schemas.microsoft.com/office/drawing/2014/main" id="{00000000-0008-0000-0400-00000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6" name="Line 1297">
          <a:extLst>
            <a:ext uri="{FF2B5EF4-FFF2-40B4-BE49-F238E27FC236}">
              <a16:creationId xmlns:a16="http://schemas.microsoft.com/office/drawing/2014/main" id="{00000000-0008-0000-0400-00000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7" name="Line 1298">
          <a:extLst>
            <a:ext uri="{FF2B5EF4-FFF2-40B4-BE49-F238E27FC236}">
              <a16:creationId xmlns:a16="http://schemas.microsoft.com/office/drawing/2014/main" id="{00000000-0008-0000-0400-00000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8" name="Line 1299">
          <a:extLst>
            <a:ext uri="{FF2B5EF4-FFF2-40B4-BE49-F238E27FC236}">
              <a16:creationId xmlns:a16="http://schemas.microsoft.com/office/drawing/2014/main" id="{00000000-0008-0000-0400-00000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39" name="Line 1300">
          <a:extLst>
            <a:ext uri="{FF2B5EF4-FFF2-40B4-BE49-F238E27FC236}">
              <a16:creationId xmlns:a16="http://schemas.microsoft.com/office/drawing/2014/main" id="{00000000-0008-0000-0400-00000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0" name="Line 1301">
          <a:extLst>
            <a:ext uri="{FF2B5EF4-FFF2-40B4-BE49-F238E27FC236}">
              <a16:creationId xmlns:a16="http://schemas.microsoft.com/office/drawing/2014/main" id="{00000000-0008-0000-0400-00001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1" name="Line 1302">
          <a:extLst>
            <a:ext uri="{FF2B5EF4-FFF2-40B4-BE49-F238E27FC236}">
              <a16:creationId xmlns:a16="http://schemas.microsoft.com/office/drawing/2014/main" id="{00000000-0008-0000-0400-00001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2" name="Line 1303">
          <a:extLst>
            <a:ext uri="{FF2B5EF4-FFF2-40B4-BE49-F238E27FC236}">
              <a16:creationId xmlns:a16="http://schemas.microsoft.com/office/drawing/2014/main" id="{00000000-0008-0000-0400-00001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3" name="Line 1304">
          <a:extLst>
            <a:ext uri="{FF2B5EF4-FFF2-40B4-BE49-F238E27FC236}">
              <a16:creationId xmlns:a16="http://schemas.microsoft.com/office/drawing/2014/main" id="{00000000-0008-0000-0400-00001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4" name="Line 1305">
          <a:extLst>
            <a:ext uri="{FF2B5EF4-FFF2-40B4-BE49-F238E27FC236}">
              <a16:creationId xmlns:a16="http://schemas.microsoft.com/office/drawing/2014/main" id="{00000000-0008-0000-0400-00001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5" name="Line 1306">
          <a:extLst>
            <a:ext uri="{FF2B5EF4-FFF2-40B4-BE49-F238E27FC236}">
              <a16:creationId xmlns:a16="http://schemas.microsoft.com/office/drawing/2014/main" id="{00000000-0008-0000-0400-00001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6" name="Line 1307">
          <a:extLst>
            <a:ext uri="{FF2B5EF4-FFF2-40B4-BE49-F238E27FC236}">
              <a16:creationId xmlns:a16="http://schemas.microsoft.com/office/drawing/2014/main" id="{00000000-0008-0000-0400-00001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7" name="Line 1308">
          <a:extLst>
            <a:ext uri="{FF2B5EF4-FFF2-40B4-BE49-F238E27FC236}">
              <a16:creationId xmlns:a16="http://schemas.microsoft.com/office/drawing/2014/main" id="{00000000-0008-0000-0400-00001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8" name="Line 1309">
          <a:extLst>
            <a:ext uri="{FF2B5EF4-FFF2-40B4-BE49-F238E27FC236}">
              <a16:creationId xmlns:a16="http://schemas.microsoft.com/office/drawing/2014/main" id="{00000000-0008-0000-0400-00001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49" name="Line 1310">
          <a:extLst>
            <a:ext uri="{FF2B5EF4-FFF2-40B4-BE49-F238E27FC236}">
              <a16:creationId xmlns:a16="http://schemas.microsoft.com/office/drawing/2014/main" id="{00000000-0008-0000-0400-00001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0" name="Line 1311">
          <a:extLst>
            <a:ext uri="{FF2B5EF4-FFF2-40B4-BE49-F238E27FC236}">
              <a16:creationId xmlns:a16="http://schemas.microsoft.com/office/drawing/2014/main" id="{00000000-0008-0000-0400-00001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1" name="Line 1312">
          <a:extLst>
            <a:ext uri="{FF2B5EF4-FFF2-40B4-BE49-F238E27FC236}">
              <a16:creationId xmlns:a16="http://schemas.microsoft.com/office/drawing/2014/main" id="{00000000-0008-0000-0400-00001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2" name="Line 1313">
          <a:extLst>
            <a:ext uri="{FF2B5EF4-FFF2-40B4-BE49-F238E27FC236}">
              <a16:creationId xmlns:a16="http://schemas.microsoft.com/office/drawing/2014/main" id="{00000000-0008-0000-0400-00001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3" name="Line 1314">
          <a:extLst>
            <a:ext uri="{FF2B5EF4-FFF2-40B4-BE49-F238E27FC236}">
              <a16:creationId xmlns:a16="http://schemas.microsoft.com/office/drawing/2014/main" id="{00000000-0008-0000-0400-00001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4" name="Line 1315">
          <a:extLst>
            <a:ext uri="{FF2B5EF4-FFF2-40B4-BE49-F238E27FC236}">
              <a16:creationId xmlns:a16="http://schemas.microsoft.com/office/drawing/2014/main" id="{00000000-0008-0000-0400-00001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5" name="Line 1316">
          <a:extLst>
            <a:ext uri="{FF2B5EF4-FFF2-40B4-BE49-F238E27FC236}">
              <a16:creationId xmlns:a16="http://schemas.microsoft.com/office/drawing/2014/main" id="{00000000-0008-0000-0400-00001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6" name="Line 1317">
          <a:extLst>
            <a:ext uri="{FF2B5EF4-FFF2-40B4-BE49-F238E27FC236}">
              <a16:creationId xmlns:a16="http://schemas.microsoft.com/office/drawing/2014/main" id="{00000000-0008-0000-0400-00002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7" name="Line 1318">
          <a:extLst>
            <a:ext uri="{FF2B5EF4-FFF2-40B4-BE49-F238E27FC236}">
              <a16:creationId xmlns:a16="http://schemas.microsoft.com/office/drawing/2014/main" id="{00000000-0008-0000-0400-00002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8" name="Line 1319">
          <a:extLst>
            <a:ext uri="{FF2B5EF4-FFF2-40B4-BE49-F238E27FC236}">
              <a16:creationId xmlns:a16="http://schemas.microsoft.com/office/drawing/2014/main" id="{00000000-0008-0000-0400-00002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59" name="Line 1320">
          <a:extLst>
            <a:ext uri="{FF2B5EF4-FFF2-40B4-BE49-F238E27FC236}">
              <a16:creationId xmlns:a16="http://schemas.microsoft.com/office/drawing/2014/main" id="{00000000-0008-0000-0400-00002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0" name="Line 1321">
          <a:extLst>
            <a:ext uri="{FF2B5EF4-FFF2-40B4-BE49-F238E27FC236}">
              <a16:creationId xmlns:a16="http://schemas.microsoft.com/office/drawing/2014/main" id="{00000000-0008-0000-0400-00002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1" name="Line 1322">
          <a:extLst>
            <a:ext uri="{FF2B5EF4-FFF2-40B4-BE49-F238E27FC236}">
              <a16:creationId xmlns:a16="http://schemas.microsoft.com/office/drawing/2014/main" id="{00000000-0008-0000-0400-00002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2" name="Line 1323">
          <a:extLst>
            <a:ext uri="{FF2B5EF4-FFF2-40B4-BE49-F238E27FC236}">
              <a16:creationId xmlns:a16="http://schemas.microsoft.com/office/drawing/2014/main" id="{00000000-0008-0000-0400-00002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3" name="Line 1324">
          <a:extLst>
            <a:ext uri="{FF2B5EF4-FFF2-40B4-BE49-F238E27FC236}">
              <a16:creationId xmlns:a16="http://schemas.microsoft.com/office/drawing/2014/main" id="{00000000-0008-0000-0400-00002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4" name="Line 1325">
          <a:extLst>
            <a:ext uri="{FF2B5EF4-FFF2-40B4-BE49-F238E27FC236}">
              <a16:creationId xmlns:a16="http://schemas.microsoft.com/office/drawing/2014/main" id="{00000000-0008-0000-0400-00002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5" name="Line 1326">
          <a:extLst>
            <a:ext uri="{FF2B5EF4-FFF2-40B4-BE49-F238E27FC236}">
              <a16:creationId xmlns:a16="http://schemas.microsoft.com/office/drawing/2014/main" id="{00000000-0008-0000-0400-00002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6" name="Line 1327">
          <a:extLst>
            <a:ext uri="{FF2B5EF4-FFF2-40B4-BE49-F238E27FC236}">
              <a16:creationId xmlns:a16="http://schemas.microsoft.com/office/drawing/2014/main" id="{00000000-0008-0000-0400-00002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7" name="Line 1328">
          <a:extLst>
            <a:ext uri="{FF2B5EF4-FFF2-40B4-BE49-F238E27FC236}">
              <a16:creationId xmlns:a16="http://schemas.microsoft.com/office/drawing/2014/main" id="{00000000-0008-0000-0400-00002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8" name="Line 1329">
          <a:extLst>
            <a:ext uri="{FF2B5EF4-FFF2-40B4-BE49-F238E27FC236}">
              <a16:creationId xmlns:a16="http://schemas.microsoft.com/office/drawing/2014/main" id="{00000000-0008-0000-0400-00002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69" name="Line 1330">
          <a:extLst>
            <a:ext uri="{FF2B5EF4-FFF2-40B4-BE49-F238E27FC236}">
              <a16:creationId xmlns:a16="http://schemas.microsoft.com/office/drawing/2014/main" id="{00000000-0008-0000-0400-00002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0" name="Line 1331">
          <a:extLst>
            <a:ext uri="{FF2B5EF4-FFF2-40B4-BE49-F238E27FC236}">
              <a16:creationId xmlns:a16="http://schemas.microsoft.com/office/drawing/2014/main" id="{00000000-0008-0000-0400-00002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1" name="Line 1332">
          <a:extLst>
            <a:ext uri="{FF2B5EF4-FFF2-40B4-BE49-F238E27FC236}">
              <a16:creationId xmlns:a16="http://schemas.microsoft.com/office/drawing/2014/main" id="{00000000-0008-0000-0400-00002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2" name="Line 1333">
          <a:extLst>
            <a:ext uri="{FF2B5EF4-FFF2-40B4-BE49-F238E27FC236}">
              <a16:creationId xmlns:a16="http://schemas.microsoft.com/office/drawing/2014/main" id="{00000000-0008-0000-0400-00003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3" name="Line 1334">
          <a:extLst>
            <a:ext uri="{FF2B5EF4-FFF2-40B4-BE49-F238E27FC236}">
              <a16:creationId xmlns:a16="http://schemas.microsoft.com/office/drawing/2014/main" id="{00000000-0008-0000-0400-00003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4" name="Line 1335">
          <a:extLst>
            <a:ext uri="{FF2B5EF4-FFF2-40B4-BE49-F238E27FC236}">
              <a16:creationId xmlns:a16="http://schemas.microsoft.com/office/drawing/2014/main" id="{00000000-0008-0000-0400-00003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5" name="Line 1336">
          <a:extLst>
            <a:ext uri="{FF2B5EF4-FFF2-40B4-BE49-F238E27FC236}">
              <a16:creationId xmlns:a16="http://schemas.microsoft.com/office/drawing/2014/main" id="{00000000-0008-0000-0400-00003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6" name="Line 1337">
          <a:extLst>
            <a:ext uri="{FF2B5EF4-FFF2-40B4-BE49-F238E27FC236}">
              <a16:creationId xmlns:a16="http://schemas.microsoft.com/office/drawing/2014/main" id="{00000000-0008-0000-0400-00003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7" name="Line 1338">
          <a:extLst>
            <a:ext uri="{FF2B5EF4-FFF2-40B4-BE49-F238E27FC236}">
              <a16:creationId xmlns:a16="http://schemas.microsoft.com/office/drawing/2014/main" id="{00000000-0008-0000-0400-00003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8" name="Line 1339">
          <a:extLst>
            <a:ext uri="{FF2B5EF4-FFF2-40B4-BE49-F238E27FC236}">
              <a16:creationId xmlns:a16="http://schemas.microsoft.com/office/drawing/2014/main" id="{00000000-0008-0000-0400-00003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79" name="Line 1340">
          <a:extLst>
            <a:ext uri="{FF2B5EF4-FFF2-40B4-BE49-F238E27FC236}">
              <a16:creationId xmlns:a16="http://schemas.microsoft.com/office/drawing/2014/main" id="{00000000-0008-0000-0400-00003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0" name="Line 1341">
          <a:extLst>
            <a:ext uri="{FF2B5EF4-FFF2-40B4-BE49-F238E27FC236}">
              <a16:creationId xmlns:a16="http://schemas.microsoft.com/office/drawing/2014/main" id="{00000000-0008-0000-0400-00003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1" name="Line 1342">
          <a:extLst>
            <a:ext uri="{FF2B5EF4-FFF2-40B4-BE49-F238E27FC236}">
              <a16:creationId xmlns:a16="http://schemas.microsoft.com/office/drawing/2014/main" id="{00000000-0008-0000-0400-00003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2" name="Line 1343">
          <a:extLst>
            <a:ext uri="{FF2B5EF4-FFF2-40B4-BE49-F238E27FC236}">
              <a16:creationId xmlns:a16="http://schemas.microsoft.com/office/drawing/2014/main" id="{00000000-0008-0000-0400-00003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3" name="Line 1344">
          <a:extLst>
            <a:ext uri="{FF2B5EF4-FFF2-40B4-BE49-F238E27FC236}">
              <a16:creationId xmlns:a16="http://schemas.microsoft.com/office/drawing/2014/main" id="{00000000-0008-0000-0400-00003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4" name="Line 1345">
          <a:extLst>
            <a:ext uri="{FF2B5EF4-FFF2-40B4-BE49-F238E27FC236}">
              <a16:creationId xmlns:a16="http://schemas.microsoft.com/office/drawing/2014/main" id="{00000000-0008-0000-0400-00003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5" name="Line 1346">
          <a:extLst>
            <a:ext uri="{FF2B5EF4-FFF2-40B4-BE49-F238E27FC236}">
              <a16:creationId xmlns:a16="http://schemas.microsoft.com/office/drawing/2014/main" id="{00000000-0008-0000-0400-00003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6" name="Line 1347">
          <a:extLst>
            <a:ext uri="{FF2B5EF4-FFF2-40B4-BE49-F238E27FC236}">
              <a16:creationId xmlns:a16="http://schemas.microsoft.com/office/drawing/2014/main" id="{00000000-0008-0000-0400-00003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7" name="Line 1348">
          <a:extLst>
            <a:ext uri="{FF2B5EF4-FFF2-40B4-BE49-F238E27FC236}">
              <a16:creationId xmlns:a16="http://schemas.microsoft.com/office/drawing/2014/main" id="{00000000-0008-0000-0400-00003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8" name="Line 1349">
          <a:extLst>
            <a:ext uri="{FF2B5EF4-FFF2-40B4-BE49-F238E27FC236}">
              <a16:creationId xmlns:a16="http://schemas.microsoft.com/office/drawing/2014/main" id="{00000000-0008-0000-0400-00004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89" name="Line 1350">
          <a:extLst>
            <a:ext uri="{FF2B5EF4-FFF2-40B4-BE49-F238E27FC236}">
              <a16:creationId xmlns:a16="http://schemas.microsoft.com/office/drawing/2014/main" id="{00000000-0008-0000-0400-00004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0" name="Line 1351">
          <a:extLst>
            <a:ext uri="{FF2B5EF4-FFF2-40B4-BE49-F238E27FC236}">
              <a16:creationId xmlns:a16="http://schemas.microsoft.com/office/drawing/2014/main" id="{00000000-0008-0000-0400-000042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1" name="Line 1352">
          <a:extLst>
            <a:ext uri="{FF2B5EF4-FFF2-40B4-BE49-F238E27FC236}">
              <a16:creationId xmlns:a16="http://schemas.microsoft.com/office/drawing/2014/main" id="{00000000-0008-0000-0400-000043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2" name="Line 1353">
          <a:extLst>
            <a:ext uri="{FF2B5EF4-FFF2-40B4-BE49-F238E27FC236}">
              <a16:creationId xmlns:a16="http://schemas.microsoft.com/office/drawing/2014/main" id="{00000000-0008-0000-0400-000044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3" name="Line 1354">
          <a:extLst>
            <a:ext uri="{FF2B5EF4-FFF2-40B4-BE49-F238E27FC236}">
              <a16:creationId xmlns:a16="http://schemas.microsoft.com/office/drawing/2014/main" id="{00000000-0008-0000-0400-000045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4" name="Line 1355">
          <a:extLst>
            <a:ext uri="{FF2B5EF4-FFF2-40B4-BE49-F238E27FC236}">
              <a16:creationId xmlns:a16="http://schemas.microsoft.com/office/drawing/2014/main" id="{00000000-0008-0000-0400-000046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5" name="Line 1356">
          <a:extLst>
            <a:ext uri="{FF2B5EF4-FFF2-40B4-BE49-F238E27FC236}">
              <a16:creationId xmlns:a16="http://schemas.microsoft.com/office/drawing/2014/main" id="{00000000-0008-0000-0400-000047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6" name="Line 1357">
          <a:extLst>
            <a:ext uri="{FF2B5EF4-FFF2-40B4-BE49-F238E27FC236}">
              <a16:creationId xmlns:a16="http://schemas.microsoft.com/office/drawing/2014/main" id="{00000000-0008-0000-0400-000048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7" name="Line 1358">
          <a:extLst>
            <a:ext uri="{FF2B5EF4-FFF2-40B4-BE49-F238E27FC236}">
              <a16:creationId xmlns:a16="http://schemas.microsoft.com/office/drawing/2014/main" id="{00000000-0008-0000-0400-000049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8" name="Line 1359">
          <a:extLst>
            <a:ext uri="{FF2B5EF4-FFF2-40B4-BE49-F238E27FC236}">
              <a16:creationId xmlns:a16="http://schemas.microsoft.com/office/drawing/2014/main" id="{00000000-0008-0000-0400-00004A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099" name="Line 1360">
          <a:extLst>
            <a:ext uri="{FF2B5EF4-FFF2-40B4-BE49-F238E27FC236}">
              <a16:creationId xmlns:a16="http://schemas.microsoft.com/office/drawing/2014/main" id="{00000000-0008-0000-0400-00004B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0" name="Line 1361">
          <a:extLst>
            <a:ext uri="{FF2B5EF4-FFF2-40B4-BE49-F238E27FC236}">
              <a16:creationId xmlns:a16="http://schemas.microsoft.com/office/drawing/2014/main" id="{00000000-0008-0000-0400-00004C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1" name="Line 1362">
          <a:extLst>
            <a:ext uri="{FF2B5EF4-FFF2-40B4-BE49-F238E27FC236}">
              <a16:creationId xmlns:a16="http://schemas.microsoft.com/office/drawing/2014/main" id="{00000000-0008-0000-0400-00004D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2" name="Line 1363">
          <a:extLst>
            <a:ext uri="{FF2B5EF4-FFF2-40B4-BE49-F238E27FC236}">
              <a16:creationId xmlns:a16="http://schemas.microsoft.com/office/drawing/2014/main" id="{00000000-0008-0000-0400-00004E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3" name="Line 1364">
          <a:extLst>
            <a:ext uri="{FF2B5EF4-FFF2-40B4-BE49-F238E27FC236}">
              <a16:creationId xmlns:a16="http://schemas.microsoft.com/office/drawing/2014/main" id="{00000000-0008-0000-0400-00004F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4" name="Line 1365">
          <a:extLst>
            <a:ext uri="{FF2B5EF4-FFF2-40B4-BE49-F238E27FC236}">
              <a16:creationId xmlns:a16="http://schemas.microsoft.com/office/drawing/2014/main" id="{00000000-0008-0000-0400-000050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1105" name="Line 1366">
          <a:extLst>
            <a:ext uri="{FF2B5EF4-FFF2-40B4-BE49-F238E27FC236}">
              <a16:creationId xmlns:a16="http://schemas.microsoft.com/office/drawing/2014/main" id="{00000000-0008-0000-0400-0000510400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622300</xdr:colOff>
      <xdr:row>27</xdr:row>
      <xdr:rowOff>171450</xdr:rowOff>
    </xdr:from>
    <xdr:to>
      <xdr:col>3</xdr:col>
      <xdr:colOff>1388745</xdr:colOff>
      <xdr:row>27</xdr:row>
      <xdr:rowOff>854075</xdr:rowOff>
    </xdr:to>
    <xdr:pic>
      <xdr:nvPicPr>
        <xdr:cNvPr id="1107" name="Picture 1140">
          <a:extLst>
            <a:ext uri="{FF2B5EF4-FFF2-40B4-BE49-F238E27FC236}">
              <a16:creationId xmlns:a16="http://schemas.microsoft.com/office/drawing/2014/main" id="{00000000-0008-0000-0400-00005304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219700" y="15024100"/>
          <a:ext cx="781050"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1530350</xdr:colOff>
      <xdr:row>27</xdr:row>
      <xdr:rowOff>133350</xdr:rowOff>
    </xdr:from>
    <xdr:to>
      <xdr:col>3</xdr:col>
      <xdr:colOff>2303145</xdr:colOff>
      <xdr:row>27</xdr:row>
      <xdr:rowOff>854075</xdr:rowOff>
    </xdr:to>
    <xdr:pic>
      <xdr:nvPicPr>
        <xdr:cNvPr id="1108" name="Picture 1141">
          <a:extLst>
            <a:ext uri="{FF2B5EF4-FFF2-40B4-BE49-F238E27FC236}">
              <a16:creationId xmlns:a16="http://schemas.microsoft.com/office/drawing/2014/main" id="{00000000-0008-0000-0400-00005404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127750" y="14986000"/>
          <a:ext cx="781050"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844550</xdr:colOff>
      <xdr:row>181</xdr:row>
      <xdr:rowOff>57150</xdr:rowOff>
    </xdr:from>
    <xdr:to>
      <xdr:col>3</xdr:col>
      <xdr:colOff>2036445</xdr:colOff>
      <xdr:row>182</xdr:row>
      <xdr:rowOff>589917</xdr:rowOff>
    </xdr:to>
    <xdr:pic>
      <xdr:nvPicPr>
        <xdr:cNvPr id="1111" name="Picture 1153">
          <a:extLst>
            <a:ext uri="{FF2B5EF4-FFF2-40B4-BE49-F238E27FC236}">
              <a16:creationId xmlns:a16="http://schemas.microsoft.com/office/drawing/2014/main" id="{00000000-0008-0000-0400-0000570400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441950" y="27432000"/>
          <a:ext cx="120015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965200</xdr:colOff>
      <xdr:row>183</xdr:row>
      <xdr:rowOff>127000</xdr:rowOff>
    </xdr:from>
    <xdr:to>
      <xdr:col>3</xdr:col>
      <xdr:colOff>2031365</xdr:colOff>
      <xdr:row>184</xdr:row>
      <xdr:rowOff>744222</xdr:rowOff>
    </xdr:to>
    <xdr:pic>
      <xdr:nvPicPr>
        <xdr:cNvPr id="1112" name="Picture 1154">
          <a:extLst>
            <a:ext uri="{FF2B5EF4-FFF2-40B4-BE49-F238E27FC236}">
              <a16:creationId xmlns:a16="http://schemas.microsoft.com/office/drawing/2014/main" id="{00000000-0008-0000-0400-0000580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a:ext>
          </a:extLst>
        </a:blip>
        <a:srcRect/>
        <a:stretch>
          <a:fillRect/>
        </a:stretch>
      </xdr:blipFill>
      <xdr:spPr bwMode="auto">
        <a:xfrm>
          <a:off x="5562600" y="28994100"/>
          <a:ext cx="10604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412750</xdr:colOff>
      <xdr:row>185</xdr:row>
      <xdr:rowOff>895350</xdr:rowOff>
    </xdr:from>
    <xdr:to>
      <xdr:col>3</xdr:col>
      <xdr:colOff>1330325</xdr:colOff>
      <xdr:row>186</xdr:row>
      <xdr:rowOff>1353185</xdr:rowOff>
    </xdr:to>
    <xdr:pic>
      <xdr:nvPicPr>
        <xdr:cNvPr id="1113" name="Picture 1155">
          <a:extLst>
            <a:ext uri="{FF2B5EF4-FFF2-40B4-BE49-F238E27FC236}">
              <a16:creationId xmlns:a16="http://schemas.microsoft.com/office/drawing/2014/main" id="{00000000-0008-0000-0400-00005904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5010150" y="31553150"/>
          <a:ext cx="920750" cy="2349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1524000</xdr:colOff>
      <xdr:row>185</xdr:row>
      <xdr:rowOff>838200</xdr:rowOff>
    </xdr:from>
    <xdr:to>
      <xdr:col>3</xdr:col>
      <xdr:colOff>2379980</xdr:colOff>
      <xdr:row>186</xdr:row>
      <xdr:rowOff>1345565</xdr:rowOff>
    </xdr:to>
    <xdr:pic>
      <xdr:nvPicPr>
        <xdr:cNvPr id="1114" name="Picture 1156">
          <a:extLst>
            <a:ext uri="{FF2B5EF4-FFF2-40B4-BE49-F238E27FC236}">
              <a16:creationId xmlns:a16="http://schemas.microsoft.com/office/drawing/2014/main" id="{00000000-0008-0000-0400-00005A04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6121400" y="31496000"/>
          <a:ext cx="863600"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122892</xdr:colOff>
      <xdr:row>195</xdr:row>
      <xdr:rowOff>593538</xdr:rowOff>
    </xdr:from>
    <xdr:to>
      <xdr:col>3</xdr:col>
      <xdr:colOff>2618442</xdr:colOff>
      <xdr:row>196</xdr:row>
      <xdr:rowOff>316044</xdr:rowOff>
    </xdr:to>
    <xdr:pic>
      <xdr:nvPicPr>
        <xdr:cNvPr id="1115" name="Picture 1164">
          <a:extLst>
            <a:ext uri="{FF2B5EF4-FFF2-40B4-BE49-F238E27FC236}">
              <a16:creationId xmlns:a16="http://schemas.microsoft.com/office/drawing/2014/main" id="{00000000-0008-0000-0400-00005B04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a:ext>
          </a:extLst>
        </a:blip>
        <a:srcRect/>
        <a:stretch>
          <a:fillRect/>
        </a:stretch>
      </xdr:blipFill>
      <xdr:spPr bwMode="auto">
        <a:xfrm>
          <a:off x="4709833" y="227729303"/>
          <a:ext cx="2498725" cy="98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821391</xdr:colOff>
      <xdr:row>211</xdr:row>
      <xdr:rowOff>772459</xdr:rowOff>
    </xdr:from>
    <xdr:to>
      <xdr:col>3</xdr:col>
      <xdr:colOff>1838661</xdr:colOff>
      <xdr:row>211</xdr:row>
      <xdr:rowOff>1302684</xdr:rowOff>
    </xdr:to>
    <xdr:pic>
      <xdr:nvPicPr>
        <xdr:cNvPr id="1116" name="Picture 1166">
          <a:extLst>
            <a:ext uri="{FF2B5EF4-FFF2-40B4-BE49-F238E27FC236}">
              <a16:creationId xmlns:a16="http://schemas.microsoft.com/office/drawing/2014/main" id="{00000000-0008-0000-0400-00005C04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5408332" y="251321047"/>
          <a:ext cx="101409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660400</xdr:colOff>
      <xdr:row>209</xdr:row>
      <xdr:rowOff>31750</xdr:rowOff>
    </xdr:from>
    <xdr:to>
      <xdr:col>3</xdr:col>
      <xdr:colOff>2149475</xdr:colOff>
      <xdr:row>210</xdr:row>
      <xdr:rowOff>1464</xdr:rowOff>
    </xdr:to>
    <xdr:pic>
      <xdr:nvPicPr>
        <xdr:cNvPr id="1117" name="Picture 1167">
          <a:extLst>
            <a:ext uri="{FF2B5EF4-FFF2-40B4-BE49-F238E27FC236}">
              <a16:creationId xmlns:a16="http://schemas.microsoft.com/office/drawing/2014/main" id="{00000000-0008-0000-0400-00005D04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5257800" y="71253350"/>
          <a:ext cx="149225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787400</xdr:colOff>
      <xdr:row>210</xdr:row>
      <xdr:rowOff>95250</xdr:rowOff>
    </xdr:from>
    <xdr:to>
      <xdr:col>3</xdr:col>
      <xdr:colOff>2107565</xdr:colOff>
      <xdr:row>210</xdr:row>
      <xdr:rowOff>990600</xdr:rowOff>
    </xdr:to>
    <xdr:pic>
      <xdr:nvPicPr>
        <xdr:cNvPr id="1118" name="Picture 1168" descr="fv">
          <a:extLst>
            <a:ext uri="{FF2B5EF4-FFF2-40B4-BE49-F238E27FC236}">
              <a16:creationId xmlns:a16="http://schemas.microsoft.com/office/drawing/2014/main" id="{00000000-0008-0000-0400-00005E040000}"/>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384800" y="72409050"/>
          <a:ext cx="13081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152400</xdr:colOff>
      <xdr:row>217</xdr:row>
      <xdr:rowOff>146050</xdr:rowOff>
    </xdr:from>
    <xdr:to>
      <xdr:col>3</xdr:col>
      <xdr:colOff>2362200</xdr:colOff>
      <xdr:row>217</xdr:row>
      <xdr:rowOff>2260600</xdr:rowOff>
    </xdr:to>
    <xdr:pic>
      <xdr:nvPicPr>
        <xdr:cNvPr id="1120" name="Picture 1170">
          <a:extLst>
            <a:ext uri="{FF2B5EF4-FFF2-40B4-BE49-F238E27FC236}">
              <a16:creationId xmlns:a16="http://schemas.microsoft.com/office/drawing/2014/main" id="{00000000-0008-0000-0400-00006004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4749800" y="60877450"/>
          <a:ext cx="22098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196850</xdr:colOff>
          <xdr:row>82</xdr:row>
          <xdr:rowOff>196850</xdr:rowOff>
        </xdr:from>
        <xdr:to>
          <xdr:col>3</xdr:col>
          <xdr:colOff>2654300</xdr:colOff>
          <xdr:row>82</xdr:row>
          <xdr:rowOff>1365250</xdr:rowOff>
        </xdr:to>
        <xdr:sp macro="" textlink="">
          <xdr:nvSpPr>
            <xdr:cNvPr id="2059265" name="Object 1" hidden="1">
              <a:extLst>
                <a:ext uri="{63B3BB69-23CF-44E3-9099-C40C66FF867C}">
                  <a14:compatExt spid="_x0000_s2059265"/>
                </a:ext>
                <a:ext uri="{FF2B5EF4-FFF2-40B4-BE49-F238E27FC236}">
                  <a16:creationId xmlns:a16="http://schemas.microsoft.com/office/drawing/2014/main" id="{00000000-0008-0000-0400-0000016C1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781050</xdr:colOff>
      <xdr:row>97</xdr:row>
      <xdr:rowOff>69850</xdr:rowOff>
    </xdr:from>
    <xdr:to>
      <xdr:col>3</xdr:col>
      <xdr:colOff>1943100</xdr:colOff>
      <xdr:row>98</xdr:row>
      <xdr:rowOff>1867</xdr:rowOff>
    </xdr:to>
    <xdr:pic>
      <xdr:nvPicPr>
        <xdr:cNvPr id="1126" name="Picture 1205">
          <a:extLst>
            <a:ext uri="{FF2B5EF4-FFF2-40B4-BE49-F238E27FC236}">
              <a16:creationId xmlns:a16="http://schemas.microsoft.com/office/drawing/2014/main" id="{00000000-0008-0000-0400-00006604000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378450" y="117062250"/>
          <a:ext cx="1162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98</xdr:row>
      <xdr:rowOff>171450</xdr:rowOff>
    </xdr:from>
    <xdr:to>
      <xdr:col>3</xdr:col>
      <xdr:colOff>1177925</xdr:colOff>
      <xdr:row>98</xdr:row>
      <xdr:rowOff>1390650</xdr:rowOff>
    </xdr:to>
    <xdr:pic>
      <xdr:nvPicPr>
        <xdr:cNvPr id="1128" name="Picture 1207">
          <a:extLst>
            <a:ext uri="{FF2B5EF4-FFF2-40B4-BE49-F238E27FC236}">
              <a16:creationId xmlns:a16="http://schemas.microsoft.com/office/drawing/2014/main" id="{00000000-0008-0000-0400-00006804000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l="7611" t="7501" r="13892" b="6615"/>
        <a:stretch>
          <a:fillRect/>
        </a:stretch>
      </xdr:blipFill>
      <xdr:spPr bwMode="auto">
        <a:xfrm>
          <a:off x="4889500" y="120402350"/>
          <a:ext cx="882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101</xdr:row>
      <xdr:rowOff>57150</xdr:rowOff>
    </xdr:from>
    <xdr:to>
      <xdr:col>3</xdr:col>
      <xdr:colOff>2000250</xdr:colOff>
      <xdr:row>101</xdr:row>
      <xdr:rowOff>1577975</xdr:rowOff>
    </xdr:to>
    <xdr:pic>
      <xdr:nvPicPr>
        <xdr:cNvPr id="1129" name="Picture 1210">
          <a:extLst>
            <a:ext uri="{FF2B5EF4-FFF2-40B4-BE49-F238E27FC236}">
              <a16:creationId xmlns:a16="http://schemas.microsoft.com/office/drawing/2014/main" id="{00000000-0008-0000-0400-00006904000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5073650" y="125145800"/>
          <a:ext cx="1524000" cy="151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102</xdr:row>
      <xdr:rowOff>152400</xdr:rowOff>
    </xdr:from>
    <xdr:to>
      <xdr:col>3</xdr:col>
      <xdr:colOff>2625725</xdr:colOff>
      <xdr:row>102</xdr:row>
      <xdr:rowOff>1352550</xdr:rowOff>
    </xdr:to>
    <xdr:pic>
      <xdr:nvPicPr>
        <xdr:cNvPr id="1130" name="Picture 1211">
          <a:extLst>
            <a:ext uri="{FF2B5EF4-FFF2-40B4-BE49-F238E27FC236}">
              <a16:creationId xmlns:a16="http://schemas.microsoft.com/office/drawing/2014/main" id="{00000000-0008-0000-0400-00006A040000}"/>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4832350" y="126860300"/>
          <a:ext cx="23876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104</xdr:row>
      <xdr:rowOff>95250</xdr:rowOff>
    </xdr:from>
    <xdr:to>
      <xdr:col>3</xdr:col>
      <xdr:colOff>1235075</xdr:colOff>
      <xdr:row>104</xdr:row>
      <xdr:rowOff>1463675</xdr:rowOff>
    </xdr:to>
    <xdr:pic>
      <xdr:nvPicPr>
        <xdr:cNvPr id="1131" name="Picture 1212">
          <a:extLst>
            <a:ext uri="{FF2B5EF4-FFF2-40B4-BE49-F238E27FC236}">
              <a16:creationId xmlns:a16="http://schemas.microsoft.com/office/drawing/2014/main" id="{00000000-0008-0000-0400-00006B040000}"/>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4654550" y="130041650"/>
          <a:ext cx="1168400" cy="135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292100</xdr:colOff>
      <xdr:row>105</xdr:row>
      <xdr:rowOff>247650</xdr:rowOff>
    </xdr:from>
    <xdr:to>
      <xdr:col>3</xdr:col>
      <xdr:colOff>1444625</xdr:colOff>
      <xdr:row>105</xdr:row>
      <xdr:rowOff>1562100</xdr:rowOff>
    </xdr:to>
    <xdr:pic>
      <xdr:nvPicPr>
        <xdr:cNvPr id="1132" name="Picture 1213">
          <a:extLst>
            <a:ext uri="{FF2B5EF4-FFF2-40B4-BE49-F238E27FC236}">
              <a16:creationId xmlns:a16="http://schemas.microsoft.com/office/drawing/2014/main" id="{00000000-0008-0000-0400-00006C040000}"/>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t="1987" r="-862"/>
        <a:stretch>
          <a:fillRect/>
        </a:stretch>
      </xdr:blipFill>
      <xdr:spPr bwMode="auto">
        <a:xfrm>
          <a:off x="4889500" y="133432550"/>
          <a:ext cx="11493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641350</xdr:colOff>
      <xdr:row>84</xdr:row>
      <xdr:rowOff>158750</xdr:rowOff>
    </xdr:from>
    <xdr:to>
      <xdr:col>3</xdr:col>
      <xdr:colOff>2112645</xdr:colOff>
      <xdr:row>84</xdr:row>
      <xdr:rowOff>1198245</xdr:rowOff>
    </xdr:to>
    <xdr:pic>
      <xdr:nvPicPr>
        <xdr:cNvPr id="1141" name="Picture 1291">
          <a:extLst>
            <a:ext uri="{FF2B5EF4-FFF2-40B4-BE49-F238E27FC236}">
              <a16:creationId xmlns:a16="http://schemas.microsoft.com/office/drawing/2014/main" id="{00000000-0008-0000-0400-000075040000}"/>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b="2655"/>
        <a:stretch>
          <a:fillRect/>
        </a:stretch>
      </xdr:blipFill>
      <xdr:spPr bwMode="auto">
        <a:xfrm>
          <a:off x="5238750" y="93878400"/>
          <a:ext cx="14859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234950</xdr:colOff>
      <xdr:row>100</xdr:row>
      <xdr:rowOff>127000</xdr:rowOff>
    </xdr:from>
    <xdr:to>
      <xdr:col>3</xdr:col>
      <xdr:colOff>2531745</xdr:colOff>
      <xdr:row>100</xdr:row>
      <xdr:rowOff>1350645</xdr:rowOff>
    </xdr:to>
    <xdr:pic>
      <xdr:nvPicPr>
        <xdr:cNvPr id="1143" name="Imagem 1243">
          <a:extLst>
            <a:ext uri="{FF2B5EF4-FFF2-40B4-BE49-F238E27FC236}">
              <a16:creationId xmlns:a16="http://schemas.microsoft.com/office/drawing/2014/main" id="{00000000-0008-0000-0400-00007704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a:ext>
          </a:extLst>
        </a:blip>
        <a:srcRect/>
        <a:stretch>
          <a:fillRect/>
        </a:stretch>
      </xdr:blipFill>
      <xdr:spPr bwMode="auto">
        <a:xfrm>
          <a:off x="4832350" y="123596400"/>
          <a:ext cx="229870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99</xdr:row>
      <xdr:rowOff>342900</xdr:rowOff>
    </xdr:from>
    <xdr:to>
      <xdr:col>3</xdr:col>
      <xdr:colOff>2684780</xdr:colOff>
      <xdr:row>99</xdr:row>
      <xdr:rowOff>1044575</xdr:rowOff>
    </xdr:to>
    <xdr:pic>
      <xdr:nvPicPr>
        <xdr:cNvPr id="1144" name="Imagem 1244">
          <a:extLst>
            <a:ext uri="{FF2B5EF4-FFF2-40B4-BE49-F238E27FC236}">
              <a16:creationId xmlns:a16="http://schemas.microsoft.com/office/drawing/2014/main" id="{00000000-0008-0000-0400-00007804000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4711700" y="122193050"/>
          <a:ext cx="258445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96</xdr:row>
      <xdr:rowOff>184150</xdr:rowOff>
    </xdr:from>
    <xdr:to>
      <xdr:col>3</xdr:col>
      <xdr:colOff>1905000</xdr:colOff>
      <xdr:row>96</xdr:row>
      <xdr:rowOff>1506855</xdr:rowOff>
    </xdr:to>
    <xdr:pic>
      <xdr:nvPicPr>
        <xdr:cNvPr id="1145" name="Imagem 1245">
          <a:extLst>
            <a:ext uri="{FF2B5EF4-FFF2-40B4-BE49-F238E27FC236}">
              <a16:creationId xmlns:a16="http://schemas.microsoft.com/office/drawing/2014/main" id="{00000000-0008-0000-0400-000079040000}"/>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5473700" y="109080300"/>
          <a:ext cx="1028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1009650</xdr:colOff>
      <xdr:row>106</xdr:row>
      <xdr:rowOff>228600</xdr:rowOff>
    </xdr:from>
    <xdr:to>
      <xdr:col>3</xdr:col>
      <xdr:colOff>1958975</xdr:colOff>
      <xdr:row>106</xdr:row>
      <xdr:rowOff>1463675</xdr:rowOff>
    </xdr:to>
    <xdr:pic>
      <xdr:nvPicPr>
        <xdr:cNvPr id="1150" name="Imagem 1253">
          <a:extLst>
            <a:ext uri="{FF2B5EF4-FFF2-40B4-BE49-F238E27FC236}">
              <a16:creationId xmlns:a16="http://schemas.microsoft.com/office/drawing/2014/main" id="{00000000-0008-0000-0400-00007E04000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5607050" y="135032750"/>
          <a:ext cx="946150" cy="122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190500</xdr:colOff>
      <xdr:row>80</xdr:row>
      <xdr:rowOff>133350</xdr:rowOff>
    </xdr:from>
    <xdr:to>
      <xdr:col>3</xdr:col>
      <xdr:colOff>1044575</xdr:colOff>
      <xdr:row>80</xdr:row>
      <xdr:rowOff>930275</xdr:rowOff>
    </xdr:to>
    <xdr:pic>
      <xdr:nvPicPr>
        <xdr:cNvPr id="2059264" name="Picture 1187">
          <a:extLst>
            <a:ext uri="{FF2B5EF4-FFF2-40B4-BE49-F238E27FC236}">
              <a16:creationId xmlns:a16="http://schemas.microsoft.com/office/drawing/2014/main" id="{00000000-0008-0000-0400-0000006C1F00}"/>
            </a:ext>
          </a:extLst>
        </xdr:cNvPr>
        <xdr:cNvPicPr>
          <a:picLocks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4787900" y="89668350"/>
          <a:ext cx="844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1917700</xdr:colOff>
      <xdr:row>80</xdr:row>
      <xdr:rowOff>82550</xdr:rowOff>
    </xdr:from>
    <xdr:to>
      <xdr:col>3</xdr:col>
      <xdr:colOff>2679065</xdr:colOff>
      <xdr:row>80</xdr:row>
      <xdr:rowOff>892175</xdr:rowOff>
    </xdr:to>
    <xdr:pic>
      <xdr:nvPicPr>
        <xdr:cNvPr id="2059269" name="Picture 1200">
          <a:extLst>
            <a:ext uri="{FF2B5EF4-FFF2-40B4-BE49-F238E27FC236}">
              <a16:creationId xmlns:a16="http://schemas.microsoft.com/office/drawing/2014/main" id="{00000000-0008-0000-0400-0000056C1F00}"/>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6515100" y="89617550"/>
          <a:ext cx="75565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723900</xdr:colOff>
      <xdr:row>178</xdr:row>
      <xdr:rowOff>0</xdr:rowOff>
    </xdr:from>
    <xdr:to>
      <xdr:col>2</xdr:col>
      <xdr:colOff>857250</xdr:colOff>
      <xdr:row>178</xdr:row>
      <xdr:rowOff>0</xdr:rowOff>
    </xdr:to>
    <xdr:sp macro="" textlink="">
      <xdr:nvSpPr>
        <xdr:cNvPr id="2059273" name="Line 263">
          <a:extLst>
            <a:ext uri="{FF2B5EF4-FFF2-40B4-BE49-F238E27FC236}">
              <a16:creationId xmlns:a16="http://schemas.microsoft.com/office/drawing/2014/main" id="{00000000-0008-0000-0400-00000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4" name="Line 264">
          <a:extLst>
            <a:ext uri="{FF2B5EF4-FFF2-40B4-BE49-F238E27FC236}">
              <a16:creationId xmlns:a16="http://schemas.microsoft.com/office/drawing/2014/main" id="{00000000-0008-0000-0400-00000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5" name="Line 265">
          <a:extLst>
            <a:ext uri="{FF2B5EF4-FFF2-40B4-BE49-F238E27FC236}">
              <a16:creationId xmlns:a16="http://schemas.microsoft.com/office/drawing/2014/main" id="{00000000-0008-0000-0400-00000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6" name="Line 266">
          <a:extLst>
            <a:ext uri="{FF2B5EF4-FFF2-40B4-BE49-F238E27FC236}">
              <a16:creationId xmlns:a16="http://schemas.microsoft.com/office/drawing/2014/main" id="{00000000-0008-0000-0400-00000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7" name="Line 267">
          <a:extLst>
            <a:ext uri="{FF2B5EF4-FFF2-40B4-BE49-F238E27FC236}">
              <a16:creationId xmlns:a16="http://schemas.microsoft.com/office/drawing/2014/main" id="{00000000-0008-0000-0400-00000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8" name="Line 268">
          <a:extLst>
            <a:ext uri="{FF2B5EF4-FFF2-40B4-BE49-F238E27FC236}">
              <a16:creationId xmlns:a16="http://schemas.microsoft.com/office/drawing/2014/main" id="{00000000-0008-0000-0400-00000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79" name="Line 269">
          <a:extLst>
            <a:ext uri="{FF2B5EF4-FFF2-40B4-BE49-F238E27FC236}">
              <a16:creationId xmlns:a16="http://schemas.microsoft.com/office/drawing/2014/main" id="{00000000-0008-0000-0400-00000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0" name="Line 270">
          <a:extLst>
            <a:ext uri="{FF2B5EF4-FFF2-40B4-BE49-F238E27FC236}">
              <a16:creationId xmlns:a16="http://schemas.microsoft.com/office/drawing/2014/main" id="{00000000-0008-0000-0400-00001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1" name="Line 271">
          <a:extLst>
            <a:ext uri="{FF2B5EF4-FFF2-40B4-BE49-F238E27FC236}">
              <a16:creationId xmlns:a16="http://schemas.microsoft.com/office/drawing/2014/main" id="{00000000-0008-0000-0400-00001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2" name="Line 272">
          <a:extLst>
            <a:ext uri="{FF2B5EF4-FFF2-40B4-BE49-F238E27FC236}">
              <a16:creationId xmlns:a16="http://schemas.microsoft.com/office/drawing/2014/main" id="{00000000-0008-0000-0400-00001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3" name="Line 273">
          <a:extLst>
            <a:ext uri="{FF2B5EF4-FFF2-40B4-BE49-F238E27FC236}">
              <a16:creationId xmlns:a16="http://schemas.microsoft.com/office/drawing/2014/main" id="{00000000-0008-0000-0400-00001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4" name="Line 274">
          <a:extLst>
            <a:ext uri="{FF2B5EF4-FFF2-40B4-BE49-F238E27FC236}">
              <a16:creationId xmlns:a16="http://schemas.microsoft.com/office/drawing/2014/main" id="{00000000-0008-0000-0400-00001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5" name="Line 275">
          <a:extLst>
            <a:ext uri="{FF2B5EF4-FFF2-40B4-BE49-F238E27FC236}">
              <a16:creationId xmlns:a16="http://schemas.microsoft.com/office/drawing/2014/main" id="{00000000-0008-0000-0400-00001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6" name="Line 276">
          <a:extLst>
            <a:ext uri="{FF2B5EF4-FFF2-40B4-BE49-F238E27FC236}">
              <a16:creationId xmlns:a16="http://schemas.microsoft.com/office/drawing/2014/main" id="{00000000-0008-0000-0400-00001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7" name="Line 277">
          <a:extLst>
            <a:ext uri="{FF2B5EF4-FFF2-40B4-BE49-F238E27FC236}">
              <a16:creationId xmlns:a16="http://schemas.microsoft.com/office/drawing/2014/main" id="{00000000-0008-0000-0400-00001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8" name="Line 278">
          <a:extLst>
            <a:ext uri="{FF2B5EF4-FFF2-40B4-BE49-F238E27FC236}">
              <a16:creationId xmlns:a16="http://schemas.microsoft.com/office/drawing/2014/main" id="{00000000-0008-0000-0400-00001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89" name="Line 279">
          <a:extLst>
            <a:ext uri="{FF2B5EF4-FFF2-40B4-BE49-F238E27FC236}">
              <a16:creationId xmlns:a16="http://schemas.microsoft.com/office/drawing/2014/main" id="{00000000-0008-0000-0400-00001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0" name="Line 280">
          <a:extLst>
            <a:ext uri="{FF2B5EF4-FFF2-40B4-BE49-F238E27FC236}">
              <a16:creationId xmlns:a16="http://schemas.microsoft.com/office/drawing/2014/main" id="{00000000-0008-0000-0400-00001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1" name="Line 281">
          <a:extLst>
            <a:ext uri="{FF2B5EF4-FFF2-40B4-BE49-F238E27FC236}">
              <a16:creationId xmlns:a16="http://schemas.microsoft.com/office/drawing/2014/main" id="{00000000-0008-0000-0400-00001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2" name="Line 282">
          <a:extLst>
            <a:ext uri="{FF2B5EF4-FFF2-40B4-BE49-F238E27FC236}">
              <a16:creationId xmlns:a16="http://schemas.microsoft.com/office/drawing/2014/main" id="{00000000-0008-0000-0400-00001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3" name="Line 283">
          <a:extLst>
            <a:ext uri="{FF2B5EF4-FFF2-40B4-BE49-F238E27FC236}">
              <a16:creationId xmlns:a16="http://schemas.microsoft.com/office/drawing/2014/main" id="{00000000-0008-0000-0400-00001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4" name="Line 284">
          <a:extLst>
            <a:ext uri="{FF2B5EF4-FFF2-40B4-BE49-F238E27FC236}">
              <a16:creationId xmlns:a16="http://schemas.microsoft.com/office/drawing/2014/main" id="{00000000-0008-0000-0400-00001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5" name="Line 285">
          <a:extLst>
            <a:ext uri="{FF2B5EF4-FFF2-40B4-BE49-F238E27FC236}">
              <a16:creationId xmlns:a16="http://schemas.microsoft.com/office/drawing/2014/main" id="{00000000-0008-0000-0400-00001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6" name="Line 286">
          <a:extLst>
            <a:ext uri="{FF2B5EF4-FFF2-40B4-BE49-F238E27FC236}">
              <a16:creationId xmlns:a16="http://schemas.microsoft.com/office/drawing/2014/main" id="{00000000-0008-0000-0400-00002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7" name="Line 287">
          <a:extLst>
            <a:ext uri="{FF2B5EF4-FFF2-40B4-BE49-F238E27FC236}">
              <a16:creationId xmlns:a16="http://schemas.microsoft.com/office/drawing/2014/main" id="{00000000-0008-0000-0400-00002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8" name="Line 288">
          <a:extLst>
            <a:ext uri="{FF2B5EF4-FFF2-40B4-BE49-F238E27FC236}">
              <a16:creationId xmlns:a16="http://schemas.microsoft.com/office/drawing/2014/main" id="{00000000-0008-0000-0400-00002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299" name="Line 289">
          <a:extLst>
            <a:ext uri="{FF2B5EF4-FFF2-40B4-BE49-F238E27FC236}">
              <a16:creationId xmlns:a16="http://schemas.microsoft.com/office/drawing/2014/main" id="{00000000-0008-0000-0400-00002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0" name="Line 290">
          <a:extLst>
            <a:ext uri="{FF2B5EF4-FFF2-40B4-BE49-F238E27FC236}">
              <a16:creationId xmlns:a16="http://schemas.microsoft.com/office/drawing/2014/main" id="{00000000-0008-0000-0400-00002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1" name="Line 291">
          <a:extLst>
            <a:ext uri="{FF2B5EF4-FFF2-40B4-BE49-F238E27FC236}">
              <a16:creationId xmlns:a16="http://schemas.microsoft.com/office/drawing/2014/main" id="{00000000-0008-0000-0400-00002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2" name="Line 292">
          <a:extLst>
            <a:ext uri="{FF2B5EF4-FFF2-40B4-BE49-F238E27FC236}">
              <a16:creationId xmlns:a16="http://schemas.microsoft.com/office/drawing/2014/main" id="{00000000-0008-0000-0400-00002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3" name="Line 293">
          <a:extLst>
            <a:ext uri="{FF2B5EF4-FFF2-40B4-BE49-F238E27FC236}">
              <a16:creationId xmlns:a16="http://schemas.microsoft.com/office/drawing/2014/main" id="{00000000-0008-0000-0400-00002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4" name="Line 294">
          <a:extLst>
            <a:ext uri="{FF2B5EF4-FFF2-40B4-BE49-F238E27FC236}">
              <a16:creationId xmlns:a16="http://schemas.microsoft.com/office/drawing/2014/main" id="{00000000-0008-0000-0400-00002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5" name="Line 295">
          <a:extLst>
            <a:ext uri="{FF2B5EF4-FFF2-40B4-BE49-F238E27FC236}">
              <a16:creationId xmlns:a16="http://schemas.microsoft.com/office/drawing/2014/main" id="{00000000-0008-0000-0400-00002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6" name="Line 296">
          <a:extLst>
            <a:ext uri="{FF2B5EF4-FFF2-40B4-BE49-F238E27FC236}">
              <a16:creationId xmlns:a16="http://schemas.microsoft.com/office/drawing/2014/main" id="{00000000-0008-0000-0400-00002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7" name="Line 297">
          <a:extLst>
            <a:ext uri="{FF2B5EF4-FFF2-40B4-BE49-F238E27FC236}">
              <a16:creationId xmlns:a16="http://schemas.microsoft.com/office/drawing/2014/main" id="{00000000-0008-0000-0400-00002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8" name="Line 298">
          <a:extLst>
            <a:ext uri="{FF2B5EF4-FFF2-40B4-BE49-F238E27FC236}">
              <a16:creationId xmlns:a16="http://schemas.microsoft.com/office/drawing/2014/main" id="{00000000-0008-0000-0400-00002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09" name="Line 299">
          <a:extLst>
            <a:ext uri="{FF2B5EF4-FFF2-40B4-BE49-F238E27FC236}">
              <a16:creationId xmlns:a16="http://schemas.microsoft.com/office/drawing/2014/main" id="{00000000-0008-0000-0400-00002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0" name="Line 300">
          <a:extLst>
            <a:ext uri="{FF2B5EF4-FFF2-40B4-BE49-F238E27FC236}">
              <a16:creationId xmlns:a16="http://schemas.microsoft.com/office/drawing/2014/main" id="{00000000-0008-0000-0400-00002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1" name="Line 301">
          <a:extLst>
            <a:ext uri="{FF2B5EF4-FFF2-40B4-BE49-F238E27FC236}">
              <a16:creationId xmlns:a16="http://schemas.microsoft.com/office/drawing/2014/main" id="{00000000-0008-0000-0400-00002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2" name="Line 302">
          <a:extLst>
            <a:ext uri="{FF2B5EF4-FFF2-40B4-BE49-F238E27FC236}">
              <a16:creationId xmlns:a16="http://schemas.microsoft.com/office/drawing/2014/main" id="{00000000-0008-0000-0400-00003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3" name="Line 303">
          <a:extLst>
            <a:ext uri="{FF2B5EF4-FFF2-40B4-BE49-F238E27FC236}">
              <a16:creationId xmlns:a16="http://schemas.microsoft.com/office/drawing/2014/main" id="{00000000-0008-0000-0400-00003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4" name="Line 304">
          <a:extLst>
            <a:ext uri="{FF2B5EF4-FFF2-40B4-BE49-F238E27FC236}">
              <a16:creationId xmlns:a16="http://schemas.microsoft.com/office/drawing/2014/main" id="{00000000-0008-0000-0400-00003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5" name="Line 305">
          <a:extLst>
            <a:ext uri="{FF2B5EF4-FFF2-40B4-BE49-F238E27FC236}">
              <a16:creationId xmlns:a16="http://schemas.microsoft.com/office/drawing/2014/main" id="{00000000-0008-0000-0400-00003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6" name="Line 306">
          <a:extLst>
            <a:ext uri="{FF2B5EF4-FFF2-40B4-BE49-F238E27FC236}">
              <a16:creationId xmlns:a16="http://schemas.microsoft.com/office/drawing/2014/main" id="{00000000-0008-0000-0400-00003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7" name="Line 307">
          <a:extLst>
            <a:ext uri="{FF2B5EF4-FFF2-40B4-BE49-F238E27FC236}">
              <a16:creationId xmlns:a16="http://schemas.microsoft.com/office/drawing/2014/main" id="{00000000-0008-0000-0400-00003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8" name="Line 308">
          <a:extLst>
            <a:ext uri="{FF2B5EF4-FFF2-40B4-BE49-F238E27FC236}">
              <a16:creationId xmlns:a16="http://schemas.microsoft.com/office/drawing/2014/main" id="{00000000-0008-0000-0400-00003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19" name="Line 309">
          <a:extLst>
            <a:ext uri="{FF2B5EF4-FFF2-40B4-BE49-F238E27FC236}">
              <a16:creationId xmlns:a16="http://schemas.microsoft.com/office/drawing/2014/main" id="{00000000-0008-0000-0400-00003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0" name="Line 310">
          <a:extLst>
            <a:ext uri="{FF2B5EF4-FFF2-40B4-BE49-F238E27FC236}">
              <a16:creationId xmlns:a16="http://schemas.microsoft.com/office/drawing/2014/main" id="{00000000-0008-0000-0400-00003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1" name="Line 311">
          <a:extLst>
            <a:ext uri="{FF2B5EF4-FFF2-40B4-BE49-F238E27FC236}">
              <a16:creationId xmlns:a16="http://schemas.microsoft.com/office/drawing/2014/main" id="{00000000-0008-0000-0400-00003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2" name="Line 312">
          <a:extLst>
            <a:ext uri="{FF2B5EF4-FFF2-40B4-BE49-F238E27FC236}">
              <a16:creationId xmlns:a16="http://schemas.microsoft.com/office/drawing/2014/main" id="{00000000-0008-0000-0400-00003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3" name="Line 313">
          <a:extLst>
            <a:ext uri="{FF2B5EF4-FFF2-40B4-BE49-F238E27FC236}">
              <a16:creationId xmlns:a16="http://schemas.microsoft.com/office/drawing/2014/main" id="{00000000-0008-0000-0400-00003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4" name="Line 314">
          <a:extLst>
            <a:ext uri="{FF2B5EF4-FFF2-40B4-BE49-F238E27FC236}">
              <a16:creationId xmlns:a16="http://schemas.microsoft.com/office/drawing/2014/main" id="{00000000-0008-0000-0400-00003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5" name="Line 315">
          <a:extLst>
            <a:ext uri="{FF2B5EF4-FFF2-40B4-BE49-F238E27FC236}">
              <a16:creationId xmlns:a16="http://schemas.microsoft.com/office/drawing/2014/main" id="{00000000-0008-0000-0400-00003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6" name="Line 316">
          <a:extLst>
            <a:ext uri="{FF2B5EF4-FFF2-40B4-BE49-F238E27FC236}">
              <a16:creationId xmlns:a16="http://schemas.microsoft.com/office/drawing/2014/main" id="{00000000-0008-0000-0400-00003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7" name="Line 317">
          <a:extLst>
            <a:ext uri="{FF2B5EF4-FFF2-40B4-BE49-F238E27FC236}">
              <a16:creationId xmlns:a16="http://schemas.microsoft.com/office/drawing/2014/main" id="{00000000-0008-0000-0400-00003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8" name="Line 318">
          <a:extLst>
            <a:ext uri="{FF2B5EF4-FFF2-40B4-BE49-F238E27FC236}">
              <a16:creationId xmlns:a16="http://schemas.microsoft.com/office/drawing/2014/main" id="{00000000-0008-0000-0400-00004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29" name="Line 319">
          <a:extLst>
            <a:ext uri="{FF2B5EF4-FFF2-40B4-BE49-F238E27FC236}">
              <a16:creationId xmlns:a16="http://schemas.microsoft.com/office/drawing/2014/main" id="{00000000-0008-0000-0400-00004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0" name="Line 320">
          <a:extLst>
            <a:ext uri="{FF2B5EF4-FFF2-40B4-BE49-F238E27FC236}">
              <a16:creationId xmlns:a16="http://schemas.microsoft.com/office/drawing/2014/main" id="{00000000-0008-0000-0400-00004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1" name="Line 321">
          <a:extLst>
            <a:ext uri="{FF2B5EF4-FFF2-40B4-BE49-F238E27FC236}">
              <a16:creationId xmlns:a16="http://schemas.microsoft.com/office/drawing/2014/main" id="{00000000-0008-0000-0400-00004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2" name="Line 322">
          <a:extLst>
            <a:ext uri="{FF2B5EF4-FFF2-40B4-BE49-F238E27FC236}">
              <a16:creationId xmlns:a16="http://schemas.microsoft.com/office/drawing/2014/main" id="{00000000-0008-0000-0400-00004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3" name="Line 323">
          <a:extLst>
            <a:ext uri="{FF2B5EF4-FFF2-40B4-BE49-F238E27FC236}">
              <a16:creationId xmlns:a16="http://schemas.microsoft.com/office/drawing/2014/main" id="{00000000-0008-0000-0400-00004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4" name="Line 324">
          <a:extLst>
            <a:ext uri="{FF2B5EF4-FFF2-40B4-BE49-F238E27FC236}">
              <a16:creationId xmlns:a16="http://schemas.microsoft.com/office/drawing/2014/main" id="{00000000-0008-0000-0400-00004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5" name="Line 325">
          <a:extLst>
            <a:ext uri="{FF2B5EF4-FFF2-40B4-BE49-F238E27FC236}">
              <a16:creationId xmlns:a16="http://schemas.microsoft.com/office/drawing/2014/main" id="{00000000-0008-0000-0400-00004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6" name="Line 326">
          <a:extLst>
            <a:ext uri="{FF2B5EF4-FFF2-40B4-BE49-F238E27FC236}">
              <a16:creationId xmlns:a16="http://schemas.microsoft.com/office/drawing/2014/main" id="{00000000-0008-0000-0400-00004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7" name="Line 327">
          <a:extLst>
            <a:ext uri="{FF2B5EF4-FFF2-40B4-BE49-F238E27FC236}">
              <a16:creationId xmlns:a16="http://schemas.microsoft.com/office/drawing/2014/main" id="{00000000-0008-0000-0400-00004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8" name="Line 328">
          <a:extLst>
            <a:ext uri="{FF2B5EF4-FFF2-40B4-BE49-F238E27FC236}">
              <a16:creationId xmlns:a16="http://schemas.microsoft.com/office/drawing/2014/main" id="{00000000-0008-0000-0400-00004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39" name="Line 329">
          <a:extLst>
            <a:ext uri="{FF2B5EF4-FFF2-40B4-BE49-F238E27FC236}">
              <a16:creationId xmlns:a16="http://schemas.microsoft.com/office/drawing/2014/main" id="{00000000-0008-0000-0400-00004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0" name="Line 330">
          <a:extLst>
            <a:ext uri="{FF2B5EF4-FFF2-40B4-BE49-F238E27FC236}">
              <a16:creationId xmlns:a16="http://schemas.microsoft.com/office/drawing/2014/main" id="{00000000-0008-0000-0400-00004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1" name="Line 331">
          <a:extLst>
            <a:ext uri="{FF2B5EF4-FFF2-40B4-BE49-F238E27FC236}">
              <a16:creationId xmlns:a16="http://schemas.microsoft.com/office/drawing/2014/main" id="{00000000-0008-0000-0400-00004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2" name="Line 332">
          <a:extLst>
            <a:ext uri="{FF2B5EF4-FFF2-40B4-BE49-F238E27FC236}">
              <a16:creationId xmlns:a16="http://schemas.microsoft.com/office/drawing/2014/main" id="{00000000-0008-0000-0400-00004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3" name="Line 333">
          <a:extLst>
            <a:ext uri="{FF2B5EF4-FFF2-40B4-BE49-F238E27FC236}">
              <a16:creationId xmlns:a16="http://schemas.microsoft.com/office/drawing/2014/main" id="{00000000-0008-0000-0400-00004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4" name="Line 334">
          <a:extLst>
            <a:ext uri="{FF2B5EF4-FFF2-40B4-BE49-F238E27FC236}">
              <a16:creationId xmlns:a16="http://schemas.microsoft.com/office/drawing/2014/main" id="{00000000-0008-0000-0400-00005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5" name="Line 335">
          <a:extLst>
            <a:ext uri="{FF2B5EF4-FFF2-40B4-BE49-F238E27FC236}">
              <a16:creationId xmlns:a16="http://schemas.microsoft.com/office/drawing/2014/main" id="{00000000-0008-0000-0400-00005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6" name="Line 336">
          <a:extLst>
            <a:ext uri="{FF2B5EF4-FFF2-40B4-BE49-F238E27FC236}">
              <a16:creationId xmlns:a16="http://schemas.microsoft.com/office/drawing/2014/main" id="{00000000-0008-0000-0400-00005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7" name="Line 337">
          <a:extLst>
            <a:ext uri="{FF2B5EF4-FFF2-40B4-BE49-F238E27FC236}">
              <a16:creationId xmlns:a16="http://schemas.microsoft.com/office/drawing/2014/main" id="{00000000-0008-0000-0400-00005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8" name="Line 338">
          <a:extLst>
            <a:ext uri="{FF2B5EF4-FFF2-40B4-BE49-F238E27FC236}">
              <a16:creationId xmlns:a16="http://schemas.microsoft.com/office/drawing/2014/main" id="{00000000-0008-0000-0400-00005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49" name="Line 339">
          <a:extLst>
            <a:ext uri="{FF2B5EF4-FFF2-40B4-BE49-F238E27FC236}">
              <a16:creationId xmlns:a16="http://schemas.microsoft.com/office/drawing/2014/main" id="{00000000-0008-0000-0400-00005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0" name="Line 340">
          <a:extLst>
            <a:ext uri="{FF2B5EF4-FFF2-40B4-BE49-F238E27FC236}">
              <a16:creationId xmlns:a16="http://schemas.microsoft.com/office/drawing/2014/main" id="{00000000-0008-0000-0400-00005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1" name="Line 341">
          <a:extLst>
            <a:ext uri="{FF2B5EF4-FFF2-40B4-BE49-F238E27FC236}">
              <a16:creationId xmlns:a16="http://schemas.microsoft.com/office/drawing/2014/main" id="{00000000-0008-0000-0400-00005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2" name="Line 342">
          <a:extLst>
            <a:ext uri="{FF2B5EF4-FFF2-40B4-BE49-F238E27FC236}">
              <a16:creationId xmlns:a16="http://schemas.microsoft.com/office/drawing/2014/main" id="{00000000-0008-0000-0400-00005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3" name="Line 343">
          <a:extLst>
            <a:ext uri="{FF2B5EF4-FFF2-40B4-BE49-F238E27FC236}">
              <a16:creationId xmlns:a16="http://schemas.microsoft.com/office/drawing/2014/main" id="{00000000-0008-0000-0400-00005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4" name="Line 344">
          <a:extLst>
            <a:ext uri="{FF2B5EF4-FFF2-40B4-BE49-F238E27FC236}">
              <a16:creationId xmlns:a16="http://schemas.microsoft.com/office/drawing/2014/main" id="{00000000-0008-0000-0400-00005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5" name="Line 345">
          <a:extLst>
            <a:ext uri="{FF2B5EF4-FFF2-40B4-BE49-F238E27FC236}">
              <a16:creationId xmlns:a16="http://schemas.microsoft.com/office/drawing/2014/main" id="{00000000-0008-0000-0400-00005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6" name="Line 346">
          <a:extLst>
            <a:ext uri="{FF2B5EF4-FFF2-40B4-BE49-F238E27FC236}">
              <a16:creationId xmlns:a16="http://schemas.microsoft.com/office/drawing/2014/main" id="{00000000-0008-0000-0400-00005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7" name="Line 347">
          <a:extLst>
            <a:ext uri="{FF2B5EF4-FFF2-40B4-BE49-F238E27FC236}">
              <a16:creationId xmlns:a16="http://schemas.microsoft.com/office/drawing/2014/main" id="{00000000-0008-0000-0400-00005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8" name="Line 348">
          <a:extLst>
            <a:ext uri="{FF2B5EF4-FFF2-40B4-BE49-F238E27FC236}">
              <a16:creationId xmlns:a16="http://schemas.microsoft.com/office/drawing/2014/main" id="{00000000-0008-0000-0400-00005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59" name="Line 349">
          <a:extLst>
            <a:ext uri="{FF2B5EF4-FFF2-40B4-BE49-F238E27FC236}">
              <a16:creationId xmlns:a16="http://schemas.microsoft.com/office/drawing/2014/main" id="{00000000-0008-0000-0400-00005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0" name="Line 350">
          <a:extLst>
            <a:ext uri="{FF2B5EF4-FFF2-40B4-BE49-F238E27FC236}">
              <a16:creationId xmlns:a16="http://schemas.microsoft.com/office/drawing/2014/main" id="{00000000-0008-0000-0400-00006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1" name="Line 351">
          <a:extLst>
            <a:ext uri="{FF2B5EF4-FFF2-40B4-BE49-F238E27FC236}">
              <a16:creationId xmlns:a16="http://schemas.microsoft.com/office/drawing/2014/main" id="{00000000-0008-0000-0400-00006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2" name="Line 352">
          <a:extLst>
            <a:ext uri="{FF2B5EF4-FFF2-40B4-BE49-F238E27FC236}">
              <a16:creationId xmlns:a16="http://schemas.microsoft.com/office/drawing/2014/main" id="{00000000-0008-0000-0400-00006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3" name="Line 353">
          <a:extLst>
            <a:ext uri="{FF2B5EF4-FFF2-40B4-BE49-F238E27FC236}">
              <a16:creationId xmlns:a16="http://schemas.microsoft.com/office/drawing/2014/main" id="{00000000-0008-0000-0400-00006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4" name="Line 354">
          <a:extLst>
            <a:ext uri="{FF2B5EF4-FFF2-40B4-BE49-F238E27FC236}">
              <a16:creationId xmlns:a16="http://schemas.microsoft.com/office/drawing/2014/main" id="{00000000-0008-0000-0400-00006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5" name="Line 355">
          <a:extLst>
            <a:ext uri="{FF2B5EF4-FFF2-40B4-BE49-F238E27FC236}">
              <a16:creationId xmlns:a16="http://schemas.microsoft.com/office/drawing/2014/main" id="{00000000-0008-0000-0400-00006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6" name="Line 356">
          <a:extLst>
            <a:ext uri="{FF2B5EF4-FFF2-40B4-BE49-F238E27FC236}">
              <a16:creationId xmlns:a16="http://schemas.microsoft.com/office/drawing/2014/main" id="{00000000-0008-0000-0400-00006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7" name="Line 357">
          <a:extLst>
            <a:ext uri="{FF2B5EF4-FFF2-40B4-BE49-F238E27FC236}">
              <a16:creationId xmlns:a16="http://schemas.microsoft.com/office/drawing/2014/main" id="{00000000-0008-0000-0400-00006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8" name="Line 358">
          <a:extLst>
            <a:ext uri="{FF2B5EF4-FFF2-40B4-BE49-F238E27FC236}">
              <a16:creationId xmlns:a16="http://schemas.microsoft.com/office/drawing/2014/main" id="{00000000-0008-0000-0400-00006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69" name="Line 359">
          <a:extLst>
            <a:ext uri="{FF2B5EF4-FFF2-40B4-BE49-F238E27FC236}">
              <a16:creationId xmlns:a16="http://schemas.microsoft.com/office/drawing/2014/main" id="{00000000-0008-0000-0400-00006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0" name="Line 360">
          <a:extLst>
            <a:ext uri="{FF2B5EF4-FFF2-40B4-BE49-F238E27FC236}">
              <a16:creationId xmlns:a16="http://schemas.microsoft.com/office/drawing/2014/main" id="{00000000-0008-0000-0400-00006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1" name="Line 361">
          <a:extLst>
            <a:ext uri="{FF2B5EF4-FFF2-40B4-BE49-F238E27FC236}">
              <a16:creationId xmlns:a16="http://schemas.microsoft.com/office/drawing/2014/main" id="{00000000-0008-0000-0400-00006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2" name="Line 362">
          <a:extLst>
            <a:ext uri="{FF2B5EF4-FFF2-40B4-BE49-F238E27FC236}">
              <a16:creationId xmlns:a16="http://schemas.microsoft.com/office/drawing/2014/main" id="{00000000-0008-0000-0400-00006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3" name="Line 363">
          <a:extLst>
            <a:ext uri="{FF2B5EF4-FFF2-40B4-BE49-F238E27FC236}">
              <a16:creationId xmlns:a16="http://schemas.microsoft.com/office/drawing/2014/main" id="{00000000-0008-0000-0400-00006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4" name="Line 364">
          <a:extLst>
            <a:ext uri="{FF2B5EF4-FFF2-40B4-BE49-F238E27FC236}">
              <a16:creationId xmlns:a16="http://schemas.microsoft.com/office/drawing/2014/main" id="{00000000-0008-0000-0400-00006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5" name="Line 365">
          <a:extLst>
            <a:ext uri="{FF2B5EF4-FFF2-40B4-BE49-F238E27FC236}">
              <a16:creationId xmlns:a16="http://schemas.microsoft.com/office/drawing/2014/main" id="{00000000-0008-0000-0400-00006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6" name="Line 366">
          <a:extLst>
            <a:ext uri="{FF2B5EF4-FFF2-40B4-BE49-F238E27FC236}">
              <a16:creationId xmlns:a16="http://schemas.microsoft.com/office/drawing/2014/main" id="{00000000-0008-0000-0400-00007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7" name="Line 367">
          <a:extLst>
            <a:ext uri="{FF2B5EF4-FFF2-40B4-BE49-F238E27FC236}">
              <a16:creationId xmlns:a16="http://schemas.microsoft.com/office/drawing/2014/main" id="{00000000-0008-0000-0400-00007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8" name="Line 368">
          <a:extLst>
            <a:ext uri="{FF2B5EF4-FFF2-40B4-BE49-F238E27FC236}">
              <a16:creationId xmlns:a16="http://schemas.microsoft.com/office/drawing/2014/main" id="{00000000-0008-0000-0400-00007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79" name="Line 369">
          <a:extLst>
            <a:ext uri="{FF2B5EF4-FFF2-40B4-BE49-F238E27FC236}">
              <a16:creationId xmlns:a16="http://schemas.microsoft.com/office/drawing/2014/main" id="{00000000-0008-0000-0400-00007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0" name="Line 370">
          <a:extLst>
            <a:ext uri="{FF2B5EF4-FFF2-40B4-BE49-F238E27FC236}">
              <a16:creationId xmlns:a16="http://schemas.microsoft.com/office/drawing/2014/main" id="{00000000-0008-0000-0400-00007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1" name="Line 371">
          <a:extLst>
            <a:ext uri="{FF2B5EF4-FFF2-40B4-BE49-F238E27FC236}">
              <a16:creationId xmlns:a16="http://schemas.microsoft.com/office/drawing/2014/main" id="{00000000-0008-0000-0400-00007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2" name="Line 372">
          <a:extLst>
            <a:ext uri="{FF2B5EF4-FFF2-40B4-BE49-F238E27FC236}">
              <a16:creationId xmlns:a16="http://schemas.microsoft.com/office/drawing/2014/main" id="{00000000-0008-0000-0400-00007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3" name="Line 373">
          <a:extLst>
            <a:ext uri="{FF2B5EF4-FFF2-40B4-BE49-F238E27FC236}">
              <a16:creationId xmlns:a16="http://schemas.microsoft.com/office/drawing/2014/main" id="{00000000-0008-0000-0400-00007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4" name="Line 374">
          <a:extLst>
            <a:ext uri="{FF2B5EF4-FFF2-40B4-BE49-F238E27FC236}">
              <a16:creationId xmlns:a16="http://schemas.microsoft.com/office/drawing/2014/main" id="{00000000-0008-0000-0400-00007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5" name="Line 375">
          <a:extLst>
            <a:ext uri="{FF2B5EF4-FFF2-40B4-BE49-F238E27FC236}">
              <a16:creationId xmlns:a16="http://schemas.microsoft.com/office/drawing/2014/main" id="{00000000-0008-0000-0400-00007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6" name="Line 376">
          <a:extLst>
            <a:ext uri="{FF2B5EF4-FFF2-40B4-BE49-F238E27FC236}">
              <a16:creationId xmlns:a16="http://schemas.microsoft.com/office/drawing/2014/main" id="{00000000-0008-0000-0400-00007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7" name="Line 377">
          <a:extLst>
            <a:ext uri="{FF2B5EF4-FFF2-40B4-BE49-F238E27FC236}">
              <a16:creationId xmlns:a16="http://schemas.microsoft.com/office/drawing/2014/main" id="{00000000-0008-0000-0400-00007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8" name="Line 378">
          <a:extLst>
            <a:ext uri="{FF2B5EF4-FFF2-40B4-BE49-F238E27FC236}">
              <a16:creationId xmlns:a16="http://schemas.microsoft.com/office/drawing/2014/main" id="{00000000-0008-0000-0400-00007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89" name="Line 379">
          <a:extLst>
            <a:ext uri="{FF2B5EF4-FFF2-40B4-BE49-F238E27FC236}">
              <a16:creationId xmlns:a16="http://schemas.microsoft.com/office/drawing/2014/main" id="{00000000-0008-0000-0400-00007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0" name="Line 380">
          <a:extLst>
            <a:ext uri="{FF2B5EF4-FFF2-40B4-BE49-F238E27FC236}">
              <a16:creationId xmlns:a16="http://schemas.microsoft.com/office/drawing/2014/main" id="{00000000-0008-0000-0400-00007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1" name="Line 381">
          <a:extLst>
            <a:ext uri="{FF2B5EF4-FFF2-40B4-BE49-F238E27FC236}">
              <a16:creationId xmlns:a16="http://schemas.microsoft.com/office/drawing/2014/main" id="{00000000-0008-0000-0400-00007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2" name="Line 382">
          <a:extLst>
            <a:ext uri="{FF2B5EF4-FFF2-40B4-BE49-F238E27FC236}">
              <a16:creationId xmlns:a16="http://schemas.microsoft.com/office/drawing/2014/main" id="{00000000-0008-0000-0400-00008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3" name="Line 383">
          <a:extLst>
            <a:ext uri="{FF2B5EF4-FFF2-40B4-BE49-F238E27FC236}">
              <a16:creationId xmlns:a16="http://schemas.microsoft.com/office/drawing/2014/main" id="{00000000-0008-0000-0400-00008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4" name="Line 384">
          <a:extLst>
            <a:ext uri="{FF2B5EF4-FFF2-40B4-BE49-F238E27FC236}">
              <a16:creationId xmlns:a16="http://schemas.microsoft.com/office/drawing/2014/main" id="{00000000-0008-0000-0400-00008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5" name="Line 385">
          <a:extLst>
            <a:ext uri="{FF2B5EF4-FFF2-40B4-BE49-F238E27FC236}">
              <a16:creationId xmlns:a16="http://schemas.microsoft.com/office/drawing/2014/main" id="{00000000-0008-0000-0400-00008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6" name="Line 386">
          <a:extLst>
            <a:ext uri="{FF2B5EF4-FFF2-40B4-BE49-F238E27FC236}">
              <a16:creationId xmlns:a16="http://schemas.microsoft.com/office/drawing/2014/main" id="{00000000-0008-0000-0400-00008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7" name="Line 387">
          <a:extLst>
            <a:ext uri="{FF2B5EF4-FFF2-40B4-BE49-F238E27FC236}">
              <a16:creationId xmlns:a16="http://schemas.microsoft.com/office/drawing/2014/main" id="{00000000-0008-0000-0400-00008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8" name="Line 388">
          <a:extLst>
            <a:ext uri="{FF2B5EF4-FFF2-40B4-BE49-F238E27FC236}">
              <a16:creationId xmlns:a16="http://schemas.microsoft.com/office/drawing/2014/main" id="{00000000-0008-0000-0400-00008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399" name="Line 389">
          <a:extLst>
            <a:ext uri="{FF2B5EF4-FFF2-40B4-BE49-F238E27FC236}">
              <a16:creationId xmlns:a16="http://schemas.microsoft.com/office/drawing/2014/main" id="{00000000-0008-0000-0400-00008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0" name="Line 390">
          <a:extLst>
            <a:ext uri="{FF2B5EF4-FFF2-40B4-BE49-F238E27FC236}">
              <a16:creationId xmlns:a16="http://schemas.microsoft.com/office/drawing/2014/main" id="{00000000-0008-0000-0400-00008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1" name="Line 391">
          <a:extLst>
            <a:ext uri="{FF2B5EF4-FFF2-40B4-BE49-F238E27FC236}">
              <a16:creationId xmlns:a16="http://schemas.microsoft.com/office/drawing/2014/main" id="{00000000-0008-0000-0400-00008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2" name="Line 392">
          <a:extLst>
            <a:ext uri="{FF2B5EF4-FFF2-40B4-BE49-F238E27FC236}">
              <a16:creationId xmlns:a16="http://schemas.microsoft.com/office/drawing/2014/main" id="{00000000-0008-0000-0400-00008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3" name="Line 393">
          <a:extLst>
            <a:ext uri="{FF2B5EF4-FFF2-40B4-BE49-F238E27FC236}">
              <a16:creationId xmlns:a16="http://schemas.microsoft.com/office/drawing/2014/main" id="{00000000-0008-0000-0400-00008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4" name="Line 394">
          <a:extLst>
            <a:ext uri="{FF2B5EF4-FFF2-40B4-BE49-F238E27FC236}">
              <a16:creationId xmlns:a16="http://schemas.microsoft.com/office/drawing/2014/main" id="{00000000-0008-0000-0400-00008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5" name="Line 395">
          <a:extLst>
            <a:ext uri="{FF2B5EF4-FFF2-40B4-BE49-F238E27FC236}">
              <a16:creationId xmlns:a16="http://schemas.microsoft.com/office/drawing/2014/main" id="{00000000-0008-0000-0400-00008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6" name="Line 396">
          <a:extLst>
            <a:ext uri="{FF2B5EF4-FFF2-40B4-BE49-F238E27FC236}">
              <a16:creationId xmlns:a16="http://schemas.microsoft.com/office/drawing/2014/main" id="{00000000-0008-0000-0400-00008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7" name="Line 397">
          <a:extLst>
            <a:ext uri="{FF2B5EF4-FFF2-40B4-BE49-F238E27FC236}">
              <a16:creationId xmlns:a16="http://schemas.microsoft.com/office/drawing/2014/main" id="{00000000-0008-0000-0400-00008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8" name="Line 398">
          <a:extLst>
            <a:ext uri="{FF2B5EF4-FFF2-40B4-BE49-F238E27FC236}">
              <a16:creationId xmlns:a16="http://schemas.microsoft.com/office/drawing/2014/main" id="{00000000-0008-0000-0400-00009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09" name="Line 399">
          <a:extLst>
            <a:ext uri="{FF2B5EF4-FFF2-40B4-BE49-F238E27FC236}">
              <a16:creationId xmlns:a16="http://schemas.microsoft.com/office/drawing/2014/main" id="{00000000-0008-0000-0400-00009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0" name="Line 400">
          <a:extLst>
            <a:ext uri="{FF2B5EF4-FFF2-40B4-BE49-F238E27FC236}">
              <a16:creationId xmlns:a16="http://schemas.microsoft.com/office/drawing/2014/main" id="{00000000-0008-0000-0400-00009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1" name="Line 401">
          <a:extLst>
            <a:ext uri="{FF2B5EF4-FFF2-40B4-BE49-F238E27FC236}">
              <a16:creationId xmlns:a16="http://schemas.microsoft.com/office/drawing/2014/main" id="{00000000-0008-0000-0400-00009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2" name="Line 402">
          <a:extLst>
            <a:ext uri="{FF2B5EF4-FFF2-40B4-BE49-F238E27FC236}">
              <a16:creationId xmlns:a16="http://schemas.microsoft.com/office/drawing/2014/main" id="{00000000-0008-0000-0400-00009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3" name="Line 403">
          <a:extLst>
            <a:ext uri="{FF2B5EF4-FFF2-40B4-BE49-F238E27FC236}">
              <a16:creationId xmlns:a16="http://schemas.microsoft.com/office/drawing/2014/main" id="{00000000-0008-0000-0400-00009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4" name="Line 404">
          <a:extLst>
            <a:ext uri="{FF2B5EF4-FFF2-40B4-BE49-F238E27FC236}">
              <a16:creationId xmlns:a16="http://schemas.microsoft.com/office/drawing/2014/main" id="{00000000-0008-0000-0400-00009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5" name="Line 405">
          <a:extLst>
            <a:ext uri="{FF2B5EF4-FFF2-40B4-BE49-F238E27FC236}">
              <a16:creationId xmlns:a16="http://schemas.microsoft.com/office/drawing/2014/main" id="{00000000-0008-0000-0400-00009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6" name="Line 406">
          <a:extLst>
            <a:ext uri="{FF2B5EF4-FFF2-40B4-BE49-F238E27FC236}">
              <a16:creationId xmlns:a16="http://schemas.microsoft.com/office/drawing/2014/main" id="{00000000-0008-0000-0400-00009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7" name="Line 407">
          <a:extLst>
            <a:ext uri="{FF2B5EF4-FFF2-40B4-BE49-F238E27FC236}">
              <a16:creationId xmlns:a16="http://schemas.microsoft.com/office/drawing/2014/main" id="{00000000-0008-0000-0400-00009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8" name="Line 408">
          <a:extLst>
            <a:ext uri="{FF2B5EF4-FFF2-40B4-BE49-F238E27FC236}">
              <a16:creationId xmlns:a16="http://schemas.microsoft.com/office/drawing/2014/main" id="{00000000-0008-0000-0400-00009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19" name="Line 409">
          <a:extLst>
            <a:ext uri="{FF2B5EF4-FFF2-40B4-BE49-F238E27FC236}">
              <a16:creationId xmlns:a16="http://schemas.microsoft.com/office/drawing/2014/main" id="{00000000-0008-0000-0400-00009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0" name="Line 410">
          <a:extLst>
            <a:ext uri="{FF2B5EF4-FFF2-40B4-BE49-F238E27FC236}">
              <a16:creationId xmlns:a16="http://schemas.microsoft.com/office/drawing/2014/main" id="{00000000-0008-0000-0400-00009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1" name="Line 411">
          <a:extLst>
            <a:ext uri="{FF2B5EF4-FFF2-40B4-BE49-F238E27FC236}">
              <a16:creationId xmlns:a16="http://schemas.microsoft.com/office/drawing/2014/main" id="{00000000-0008-0000-0400-00009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2" name="Line 412">
          <a:extLst>
            <a:ext uri="{FF2B5EF4-FFF2-40B4-BE49-F238E27FC236}">
              <a16:creationId xmlns:a16="http://schemas.microsoft.com/office/drawing/2014/main" id="{00000000-0008-0000-0400-00009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3" name="Line 413">
          <a:extLst>
            <a:ext uri="{FF2B5EF4-FFF2-40B4-BE49-F238E27FC236}">
              <a16:creationId xmlns:a16="http://schemas.microsoft.com/office/drawing/2014/main" id="{00000000-0008-0000-0400-00009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4" name="Line 414">
          <a:extLst>
            <a:ext uri="{FF2B5EF4-FFF2-40B4-BE49-F238E27FC236}">
              <a16:creationId xmlns:a16="http://schemas.microsoft.com/office/drawing/2014/main" id="{00000000-0008-0000-0400-0000A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5" name="Line 415">
          <a:extLst>
            <a:ext uri="{FF2B5EF4-FFF2-40B4-BE49-F238E27FC236}">
              <a16:creationId xmlns:a16="http://schemas.microsoft.com/office/drawing/2014/main" id="{00000000-0008-0000-0400-0000A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6" name="Line 416">
          <a:extLst>
            <a:ext uri="{FF2B5EF4-FFF2-40B4-BE49-F238E27FC236}">
              <a16:creationId xmlns:a16="http://schemas.microsoft.com/office/drawing/2014/main" id="{00000000-0008-0000-0400-0000A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7" name="Line 417">
          <a:extLst>
            <a:ext uri="{FF2B5EF4-FFF2-40B4-BE49-F238E27FC236}">
              <a16:creationId xmlns:a16="http://schemas.microsoft.com/office/drawing/2014/main" id="{00000000-0008-0000-0400-0000A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8" name="Line 418">
          <a:extLst>
            <a:ext uri="{FF2B5EF4-FFF2-40B4-BE49-F238E27FC236}">
              <a16:creationId xmlns:a16="http://schemas.microsoft.com/office/drawing/2014/main" id="{00000000-0008-0000-0400-0000A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29" name="Line 419">
          <a:extLst>
            <a:ext uri="{FF2B5EF4-FFF2-40B4-BE49-F238E27FC236}">
              <a16:creationId xmlns:a16="http://schemas.microsoft.com/office/drawing/2014/main" id="{00000000-0008-0000-0400-0000A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0" name="Line 420">
          <a:extLst>
            <a:ext uri="{FF2B5EF4-FFF2-40B4-BE49-F238E27FC236}">
              <a16:creationId xmlns:a16="http://schemas.microsoft.com/office/drawing/2014/main" id="{00000000-0008-0000-0400-0000A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1" name="Line 421">
          <a:extLst>
            <a:ext uri="{FF2B5EF4-FFF2-40B4-BE49-F238E27FC236}">
              <a16:creationId xmlns:a16="http://schemas.microsoft.com/office/drawing/2014/main" id="{00000000-0008-0000-0400-0000A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2" name="Line 422">
          <a:extLst>
            <a:ext uri="{FF2B5EF4-FFF2-40B4-BE49-F238E27FC236}">
              <a16:creationId xmlns:a16="http://schemas.microsoft.com/office/drawing/2014/main" id="{00000000-0008-0000-0400-0000A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3" name="Line 423">
          <a:extLst>
            <a:ext uri="{FF2B5EF4-FFF2-40B4-BE49-F238E27FC236}">
              <a16:creationId xmlns:a16="http://schemas.microsoft.com/office/drawing/2014/main" id="{00000000-0008-0000-0400-0000A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4" name="Line 424">
          <a:extLst>
            <a:ext uri="{FF2B5EF4-FFF2-40B4-BE49-F238E27FC236}">
              <a16:creationId xmlns:a16="http://schemas.microsoft.com/office/drawing/2014/main" id="{00000000-0008-0000-0400-0000A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5" name="Line 425">
          <a:extLst>
            <a:ext uri="{FF2B5EF4-FFF2-40B4-BE49-F238E27FC236}">
              <a16:creationId xmlns:a16="http://schemas.microsoft.com/office/drawing/2014/main" id="{00000000-0008-0000-0400-0000A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6" name="Line 426">
          <a:extLst>
            <a:ext uri="{FF2B5EF4-FFF2-40B4-BE49-F238E27FC236}">
              <a16:creationId xmlns:a16="http://schemas.microsoft.com/office/drawing/2014/main" id="{00000000-0008-0000-0400-0000A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7" name="Line 427">
          <a:extLst>
            <a:ext uri="{FF2B5EF4-FFF2-40B4-BE49-F238E27FC236}">
              <a16:creationId xmlns:a16="http://schemas.microsoft.com/office/drawing/2014/main" id="{00000000-0008-0000-0400-0000A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8" name="Line 428">
          <a:extLst>
            <a:ext uri="{FF2B5EF4-FFF2-40B4-BE49-F238E27FC236}">
              <a16:creationId xmlns:a16="http://schemas.microsoft.com/office/drawing/2014/main" id="{00000000-0008-0000-0400-0000A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39" name="Line 429">
          <a:extLst>
            <a:ext uri="{FF2B5EF4-FFF2-40B4-BE49-F238E27FC236}">
              <a16:creationId xmlns:a16="http://schemas.microsoft.com/office/drawing/2014/main" id="{00000000-0008-0000-0400-0000A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0" name="Line 430">
          <a:extLst>
            <a:ext uri="{FF2B5EF4-FFF2-40B4-BE49-F238E27FC236}">
              <a16:creationId xmlns:a16="http://schemas.microsoft.com/office/drawing/2014/main" id="{00000000-0008-0000-0400-0000B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1" name="Line 431">
          <a:extLst>
            <a:ext uri="{FF2B5EF4-FFF2-40B4-BE49-F238E27FC236}">
              <a16:creationId xmlns:a16="http://schemas.microsoft.com/office/drawing/2014/main" id="{00000000-0008-0000-0400-0000B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2" name="Line 432">
          <a:extLst>
            <a:ext uri="{FF2B5EF4-FFF2-40B4-BE49-F238E27FC236}">
              <a16:creationId xmlns:a16="http://schemas.microsoft.com/office/drawing/2014/main" id="{00000000-0008-0000-0400-0000B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3" name="Line 433">
          <a:extLst>
            <a:ext uri="{FF2B5EF4-FFF2-40B4-BE49-F238E27FC236}">
              <a16:creationId xmlns:a16="http://schemas.microsoft.com/office/drawing/2014/main" id="{00000000-0008-0000-0400-0000B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4" name="Line 434">
          <a:extLst>
            <a:ext uri="{FF2B5EF4-FFF2-40B4-BE49-F238E27FC236}">
              <a16:creationId xmlns:a16="http://schemas.microsoft.com/office/drawing/2014/main" id="{00000000-0008-0000-0400-0000B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5" name="Line 435">
          <a:extLst>
            <a:ext uri="{FF2B5EF4-FFF2-40B4-BE49-F238E27FC236}">
              <a16:creationId xmlns:a16="http://schemas.microsoft.com/office/drawing/2014/main" id="{00000000-0008-0000-0400-0000B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6" name="Line 436">
          <a:extLst>
            <a:ext uri="{FF2B5EF4-FFF2-40B4-BE49-F238E27FC236}">
              <a16:creationId xmlns:a16="http://schemas.microsoft.com/office/drawing/2014/main" id="{00000000-0008-0000-0400-0000B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7" name="Line 437">
          <a:extLst>
            <a:ext uri="{FF2B5EF4-FFF2-40B4-BE49-F238E27FC236}">
              <a16:creationId xmlns:a16="http://schemas.microsoft.com/office/drawing/2014/main" id="{00000000-0008-0000-0400-0000B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8" name="Line 438">
          <a:extLst>
            <a:ext uri="{FF2B5EF4-FFF2-40B4-BE49-F238E27FC236}">
              <a16:creationId xmlns:a16="http://schemas.microsoft.com/office/drawing/2014/main" id="{00000000-0008-0000-0400-0000B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49" name="Line 439">
          <a:extLst>
            <a:ext uri="{FF2B5EF4-FFF2-40B4-BE49-F238E27FC236}">
              <a16:creationId xmlns:a16="http://schemas.microsoft.com/office/drawing/2014/main" id="{00000000-0008-0000-0400-0000B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0" name="Line 440">
          <a:extLst>
            <a:ext uri="{FF2B5EF4-FFF2-40B4-BE49-F238E27FC236}">
              <a16:creationId xmlns:a16="http://schemas.microsoft.com/office/drawing/2014/main" id="{00000000-0008-0000-0400-0000B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1" name="Line 441">
          <a:extLst>
            <a:ext uri="{FF2B5EF4-FFF2-40B4-BE49-F238E27FC236}">
              <a16:creationId xmlns:a16="http://schemas.microsoft.com/office/drawing/2014/main" id="{00000000-0008-0000-0400-0000B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2" name="Line 442">
          <a:extLst>
            <a:ext uri="{FF2B5EF4-FFF2-40B4-BE49-F238E27FC236}">
              <a16:creationId xmlns:a16="http://schemas.microsoft.com/office/drawing/2014/main" id="{00000000-0008-0000-0400-0000B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3" name="Line 443">
          <a:extLst>
            <a:ext uri="{FF2B5EF4-FFF2-40B4-BE49-F238E27FC236}">
              <a16:creationId xmlns:a16="http://schemas.microsoft.com/office/drawing/2014/main" id="{00000000-0008-0000-0400-0000B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4" name="Line 444">
          <a:extLst>
            <a:ext uri="{FF2B5EF4-FFF2-40B4-BE49-F238E27FC236}">
              <a16:creationId xmlns:a16="http://schemas.microsoft.com/office/drawing/2014/main" id="{00000000-0008-0000-0400-0000B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5" name="Line 445">
          <a:extLst>
            <a:ext uri="{FF2B5EF4-FFF2-40B4-BE49-F238E27FC236}">
              <a16:creationId xmlns:a16="http://schemas.microsoft.com/office/drawing/2014/main" id="{00000000-0008-0000-0400-0000B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6" name="Line 446">
          <a:extLst>
            <a:ext uri="{FF2B5EF4-FFF2-40B4-BE49-F238E27FC236}">
              <a16:creationId xmlns:a16="http://schemas.microsoft.com/office/drawing/2014/main" id="{00000000-0008-0000-0400-0000C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7" name="Line 447">
          <a:extLst>
            <a:ext uri="{FF2B5EF4-FFF2-40B4-BE49-F238E27FC236}">
              <a16:creationId xmlns:a16="http://schemas.microsoft.com/office/drawing/2014/main" id="{00000000-0008-0000-0400-0000C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8" name="Line 448">
          <a:extLst>
            <a:ext uri="{FF2B5EF4-FFF2-40B4-BE49-F238E27FC236}">
              <a16:creationId xmlns:a16="http://schemas.microsoft.com/office/drawing/2014/main" id="{00000000-0008-0000-0400-0000C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59" name="Line 449">
          <a:extLst>
            <a:ext uri="{FF2B5EF4-FFF2-40B4-BE49-F238E27FC236}">
              <a16:creationId xmlns:a16="http://schemas.microsoft.com/office/drawing/2014/main" id="{00000000-0008-0000-0400-0000C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0" name="Line 450">
          <a:extLst>
            <a:ext uri="{FF2B5EF4-FFF2-40B4-BE49-F238E27FC236}">
              <a16:creationId xmlns:a16="http://schemas.microsoft.com/office/drawing/2014/main" id="{00000000-0008-0000-0400-0000C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1" name="Line 451">
          <a:extLst>
            <a:ext uri="{FF2B5EF4-FFF2-40B4-BE49-F238E27FC236}">
              <a16:creationId xmlns:a16="http://schemas.microsoft.com/office/drawing/2014/main" id="{00000000-0008-0000-0400-0000C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2" name="Line 452">
          <a:extLst>
            <a:ext uri="{FF2B5EF4-FFF2-40B4-BE49-F238E27FC236}">
              <a16:creationId xmlns:a16="http://schemas.microsoft.com/office/drawing/2014/main" id="{00000000-0008-0000-0400-0000C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3" name="Line 453">
          <a:extLst>
            <a:ext uri="{FF2B5EF4-FFF2-40B4-BE49-F238E27FC236}">
              <a16:creationId xmlns:a16="http://schemas.microsoft.com/office/drawing/2014/main" id="{00000000-0008-0000-0400-0000C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4" name="Line 454">
          <a:extLst>
            <a:ext uri="{FF2B5EF4-FFF2-40B4-BE49-F238E27FC236}">
              <a16:creationId xmlns:a16="http://schemas.microsoft.com/office/drawing/2014/main" id="{00000000-0008-0000-0400-0000C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5" name="Line 455">
          <a:extLst>
            <a:ext uri="{FF2B5EF4-FFF2-40B4-BE49-F238E27FC236}">
              <a16:creationId xmlns:a16="http://schemas.microsoft.com/office/drawing/2014/main" id="{00000000-0008-0000-0400-0000C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6" name="Line 456">
          <a:extLst>
            <a:ext uri="{FF2B5EF4-FFF2-40B4-BE49-F238E27FC236}">
              <a16:creationId xmlns:a16="http://schemas.microsoft.com/office/drawing/2014/main" id="{00000000-0008-0000-0400-0000C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7" name="Line 457">
          <a:extLst>
            <a:ext uri="{FF2B5EF4-FFF2-40B4-BE49-F238E27FC236}">
              <a16:creationId xmlns:a16="http://schemas.microsoft.com/office/drawing/2014/main" id="{00000000-0008-0000-0400-0000C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8" name="Line 458">
          <a:extLst>
            <a:ext uri="{FF2B5EF4-FFF2-40B4-BE49-F238E27FC236}">
              <a16:creationId xmlns:a16="http://schemas.microsoft.com/office/drawing/2014/main" id="{00000000-0008-0000-0400-0000C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69" name="Line 459">
          <a:extLst>
            <a:ext uri="{FF2B5EF4-FFF2-40B4-BE49-F238E27FC236}">
              <a16:creationId xmlns:a16="http://schemas.microsoft.com/office/drawing/2014/main" id="{00000000-0008-0000-0400-0000C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0" name="Line 460">
          <a:extLst>
            <a:ext uri="{FF2B5EF4-FFF2-40B4-BE49-F238E27FC236}">
              <a16:creationId xmlns:a16="http://schemas.microsoft.com/office/drawing/2014/main" id="{00000000-0008-0000-0400-0000C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1" name="Line 461">
          <a:extLst>
            <a:ext uri="{FF2B5EF4-FFF2-40B4-BE49-F238E27FC236}">
              <a16:creationId xmlns:a16="http://schemas.microsoft.com/office/drawing/2014/main" id="{00000000-0008-0000-0400-0000C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2" name="Line 462">
          <a:extLst>
            <a:ext uri="{FF2B5EF4-FFF2-40B4-BE49-F238E27FC236}">
              <a16:creationId xmlns:a16="http://schemas.microsoft.com/office/drawing/2014/main" id="{00000000-0008-0000-0400-0000D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3" name="Line 463">
          <a:extLst>
            <a:ext uri="{FF2B5EF4-FFF2-40B4-BE49-F238E27FC236}">
              <a16:creationId xmlns:a16="http://schemas.microsoft.com/office/drawing/2014/main" id="{00000000-0008-0000-0400-0000D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4" name="Line 464">
          <a:extLst>
            <a:ext uri="{FF2B5EF4-FFF2-40B4-BE49-F238E27FC236}">
              <a16:creationId xmlns:a16="http://schemas.microsoft.com/office/drawing/2014/main" id="{00000000-0008-0000-0400-0000D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5" name="Line 465">
          <a:extLst>
            <a:ext uri="{FF2B5EF4-FFF2-40B4-BE49-F238E27FC236}">
              <a16:creationId xmlns:a16="http://schemas.microsoft.com/office/drawing/2014/main" id="{00000000-0008-0000-0400-0000D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6" name="Line 466">
          <a:extLst>
            <a:ext uri="{FF2B5EF4-FFF2-40B4-BE49-F238E27FC236}">
              <a16:creationId xmlns:a16="http://schemas.microsoft.com/office/drawing/2014/main" id="{00000000-0008-0000-0400-0000D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7" name="Line 467">
          <a:extLst>
            <a:ext uri="{FF2B5EF4-FFF2-40B4-BE49-F238E27FC236}">
              <a16:creationId xmlns:a16="http://schemas.microsoft.com/office/drawing/2014/main" id="{00000000-0008-0000-0400-0000D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8" name="Line 468">
          <a:extLst>
            <a:ext uri="{FF2B5EF4-FFF2-40B4-BE49-F238E27FC236}">
              <a16:creationId xmlns:a16="http://schemas.microsoft.com/office/drawing/2014/main" id="{00000000-0008-0000-0400-0000D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79" name="Line 469">
          <a:extLst>
            <a:ext uri="{FF2B5EF4-FFF2-40B4-BE49-F238E27FC236}">
              <a16:creationId xmlns:a16="http://schemas.microsoft.com/office/drawing/2014/main" id="{00000000-0008-0000-0400-0000D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0" name="Line 470">
          <a:extLst>
            <a:ext uri="{FF2B5EF4-FFF2-40B4-BE49-F238E27FC236}">
              <a16:creationId xmlns:a16="http://schemas.microsoft.com/office/drawing/2014/main" id="{00000000-0008-0000-0400-0000D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1" name="Line 471">
          <a:extLst>
            <a:ext uri="{FF2B5EF4-FFF2-40B4-BE49-F238E27FC236}">
              <a16:creationId xmlns:a16="http://schemas.microsoft.com/office/drawing/2014/main" id="{00000000-0008-0000-0400-0000D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2" name="Line 472">
          <a:extLst>
            <a:ext uri="{FF2B5EF4-FFF2-40B4-BE49-F238E27FC236}">
              <a16:creationId xmlns:a16="http://schemas.microsoft.com/office/drawing/2014/main" id="{00000000-0008-0000-0400-0000D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3" name="Line 473">
          <a:extLst>
            <a:ext uri="{FF2B5EF4-FFF2-40B4-BE49-F238E27FC236}">
              <a16:creationId xmlns:a16="http://schemas.microsoft.com/office/drawing/2014/main" id="{00000000-0008-0000-0400-0000D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4" name="Line 474">
          <a:extLst>
            <a:ext uri="{FF2B5EF4-FFF2-40B4-BE49-F238E27FC236}">
              <a16:creationId xmlns:a16="http://schemas.microsoft.com/office/drawing/2014/main" id="{00000000-0008-0000-0400-0000D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5" name="Line 475">
          <a:extLst>
            <a:ext uri="{FF2B5EF4-FFF2-40B4-BE49-F238E27FC236}">
              <a16:creationId xmlns:a16="http://schemas.microsoft.com/office/drawing/2014/main" id="{00000000-0008-0000-0400-0000D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6" name="Line 476">
          <a:extLst>
            <a:ext uri="{FF2B5EF4-FFF2-40B4-BE49-F238E27FC236}">
              <a16:creationId xmlns:a16="http://schemas.microsoft.com/office/drawing/2014/main" id="{00000000-0008-0000-0400-0000D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7" name="Line 477">
          <a:extLst>
            <a:ext uri="{FF2B5EF4-FFF2-40B4-BE49-F238E27FC236}">
              <a16:creationId xmlns:a16="http://schemas.microsoft.com/office/drawing/2014/main" id="{00000000-0008-0000-0400-0000D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8" name="Line 478">
          <a:extLst>
            <a:ext uri="{FF2B5EF4-FFF2-40B4-BE49-F238E27FC236}">
              <a16:creationId xmlns:a16="http://schemas.microsoft.com/office/drawing/2014/main" id="{00000000-0008-0000-0400-0000E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89" name="Line 479">
          <a:extLst>
            <a:ext uri="{FF2B5EF4-FFF2-40B4-BE49-F238E27FC236}">
              <a16:creationId xmlns:a16="http://schemas.microsoft.com/office/drawing/2014/main" id="{00000000-0008-0000-0400-0000E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0" name="Line 480">
          <a:extLst>
            <a:ext uri="{FF2B5EF4-FFF2-40B4-BE49-F238E27FC236}">
              <a16:creationId xmlns:a16="http://schemas.microsoft.com/office/drawing/2014/main" id="{00000000-0008-0000-0400-0000E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1" name="Line 481">
          <a:extLst>
            <a:ext uri="{FF2B5EF4-FFF2-40B4-BE49-F238E27FC236}">
              <a16:creationId xmlns:a16="http://schemas.microsoft.com/office/drawing/2014/main" id="{00000000-0008-0000-0400-0000E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2" name="Line 482">
          <a:extLst>
            <a:ext uri="{FF2B5EF4-FFF2-40B4-BE49-F238E27FC236}">
              <a16:creationId xmlns:a16="http://schemas.microsoft.com/office/drawing/2014/main" id="{00000000-0008-0000-0400-0000E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3" name="Line 483">
          <a:extLst>
            <a:ext uri="{FF2B5EF4-FFF2-40B4-BE49-F238E27FC236}">
              <a16:creationId xmlns:a16="http://schemas.microsoft.com/office/drawing/2014/main" id="{00000000-0008-0000-0400-0000E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4" name="Line 484">
          <a:extLst>
            <a:ext uri="{FF2B5EF4-FFF2-40B4-BE49-F238E27FC236}">
              <a16:creationId xmlns:a16="http://schemas.microsoft.com/office/drawing/2014/main" id="{00000000-0008-0000-0400-0000E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5" name="Line 485">
          <a:extLst>
            <a:ext uri="{FF2B5EF4-FFF2-40B4-BE49-F238E27FC236}">
              <a16:creationId xmlns:a16="http://schemas.microsoft.com/office/drawing/2014/main" id="{00000000-0008-0000-0400-0000E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6" name="Line 486">
          <a:extLst>
            <a:ext uri="{FF2B5EF4-FFF2-40B4-BE49-F238E27FC236}">
              <a16:creationId xmlns:a16="http://schemas.microsoft.com/office/drawing/2014/main" id="{00000000-0008-0000-0400-0000E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7" name="Line 487">
          <a:extLst>
            <a:ext uri="{FF2B5EF4-FFF2-40B4-BE49-F238E27FC236}">
              <a16:creationId xmlns:a16="http://schemas.microsoft.com/office/drawing/2014/main" id="{00000000-0008-0000-0400-0000E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8" name="Line 488">
          <a:extLst>
            <a:ext uri="{FF2B5EF4-FFF2-40B4-BE49-F238E27FC236}">
              <a16:creationId xmlns:a16="http://schemas.microsoft.com/office/drawing/2014/main" id="{00000000-0008-0000-0400-0000E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499" name="Line 489">
          <a:extLst>
            <a:ext uri="{FF2B5EF4-FFF2-40B4-BE49-F238E27FC236}">
              <a16:creationId xmlns:a16="http://schemas.microsoft.com/office/drawing/2014/main" id="{00000000-0008-0000-0400-0000E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0" name="Line 490">
          <a:extLst>
            <a:ext uri="{FF2B5EF4-FFF2-40B4-BE49-F238E27FC236}">
              <a16:creationId xmlns:a16="http://schemas.microsoft.com/office/drawing/2014/main" id="{00000000-0008-0000-0400-0000E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1" name="Line 491">
          <a:extLst>
            <a:ext uri="{FF2B5EF4-FFF2-40B4-BE49-F238E27FC236}">
              <a16:creationId xmlns:a16="http://schemas.microsoft.com/office/drawing/2014/main" id="{00000000-0008-0000-0400-0000E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2" name="Line 492">
          <a:extLst>
            <a:ext uri="{FF2B5EF4-FFF2-40B4-BE49-F238E27FC236}">
              <a16:creationId xmlns:a16="http://schemas.microsoft.com/office/drawing/2014/main" id="{00000000-0008-0000-0400-0000E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3" name="Line 493">
          <a:extLst>
            <a:ext uri="{FF2B5EF4-FFF2-40B4-BE49-F238E27FC236}">
              <a16:creationId xmlns:a16="http://schemas.microsoft.com/office/drawing/2014/main" id="{00000000-0008-0000-0400-0000E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4" name="Line 494">
          <a:extLst>
            <a:ext uri="{FF2B5EF4-FFF2-40B4-BE49-F238E27FC236}">
              <a16:creationId xmlns:a16="http://schemas.microsoft.com/office/drawing/2014/main" id="{00000000-0008-0000-0400-0000F0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5" name="Line 495">
          <a:extLst>
            <a:ext uri="{FF2B5EF4-FFF2-40B4-BE49-F238E27FC236}">
              <a16:creationId xmlns:a16="http://schemas.microsoft.com/office/drawing/2014/main" id="{00000000-0008-0000-0400-0000F1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6" name="Line 496">
          <a:extLst>
            <a:ext uri="{FF2B5EF4-FFF2-40B4-BE49-F238E27FC236}">
              <a16:creationId xmlns:a16="http://schemas.microsoft.com/office/drawing/2014/main" id="{00000000-0008-0000-0400-0000F2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7" name="Line 497">
          <a:extLst>
            <a:ext uri="{FF2B5EF4-FFF2-40B4-BE49-F238E27FC236}">
              <a16:creationId xmlns:a16="http://schemas.microsoft.com/office/drawing/2014/main" id="{00000000-0008-0000-0400-0000F3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8" name="Line 498">
          <a:extLst>
            <a:ext uri="{FF2B5EF4-FFF2-40B4-BE49-F238E27FC236}">
              <a16:creationId xmlns:a16="http://schemas.microsoft.com/office/drawing/2014/main" id="{00000000-0008-0000-0400-0000F4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09" name="Line 499">
          <a:extLst>
            <a:ext uri="{FF2B5EF4-FFF2-40B4-BE49-F238E27FC236}">
              <a16:creationId xmlns:a16="http://schemas.microsoft.com/office/drawing/2014/main" id="{00000000-0008-0000-0400-0000F5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0" name="Line 500">
          <a:extLst>
            <a:ext uri="{FF2B5EF4-FFF2-40B4-BE49-F238E27FC236}">
              <a16:creationId xmlns:a16="http://schemas.microsoft.com/office/drawing/2014/main" id="{00000000-0008-0000-0400-0000F6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1" name="Line 501">
          <a:extLst>
            <a:ext uri="{FF2B5EF4-FFF2-40B4-BE49-F238E27FC236}">
              <a16:creationId xmlns:a16="http://schemas.microsoft.com/office/drawing/2014/main" id="{00000000-0008-0000-0400-0000F7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2" name="Line 502">
          <a:extLst>
            <a:ext uri="{FF2B5EF4-FFF2-40B4-BE49-F238E27FC236}">
              <a16:creationId xmlns:a16="http://schemas.microsoft.com/office/drawing/2014/main" id="{00000000-0008-0000-0400-0000F8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3" name="Line 503">
          <a:extLst>
            <a:ext uri="{FF2B5EF4-FFF2-40B4-BE49-F238E27FC236}">
              <a16:creationId xmlns:a16="http://schemas.microsoft.com/office/drawing/2014/main" id="{00000000-0008-0000-0400-0000F9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4" name="Line 504">
          <a:extLst>
            <a:ext uri="{FF2B5EF4-FFF2-40B4-BE49-F238E27FC236}">
              <a16:creationId xmlns:a16="http://schemas.microsoft.com/office/drawing/2014/main" id="{00000000-0008-0000-0400-0000FA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5" name="Line 505">
          <a:extLst>
            <a:ext uri="{FF2B5EF4-FFF2-40B4-BE49-F238E27FC236}">
              <a16:creationId xmlns:a16="http://schemas.microsoft.com/office/drawing/2014/main" id="{00000000-0008-0000-0400-0000FB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6" name="Line 506">
          <a:extLst>
            <a:ext uri="{FF2B5EF4-FFF2-40B4-BE49-F238E27FC236}">
              <a16:creationId xmlns:a16="http://schemas.microsoft.com/office/drawing/2014/main" id="{00000000-0008-0000-0400-0000FC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7" name="Line 507">
          <a:extLst>
            <a:ext uri="{FF2B5EF4-FFF2-40B4-BE49-F238E27FC236}">
              <a16:creationId xmlns:a16="http://schemas.microsoft.com/office/drawing/2014/main" id="{00000000-0008-0000-0400-0000FD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8" name="Line 508">
          <a:extLst>
            <a:ext uri="{FF2B5EF4-FFF2-40B4-BE49-F238E27FC236}">
              <a16:creationId xmlns:a16="http://schemas.microsoft.com/office/drawing/2014/main" id="{00000000-0008-0000-0400-0000FE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19" name="Line 509">
          <a:extLst>
            <a:ext uri="{FF2B5EF4-FFF2-40B4-BE49-F238E27FC236}">
              <a16:creationId xmlns:a16="http://schemas.microsoft.com/office/drawing/2014/main" id="{00000000-0008-0000-0400-0000FF6C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0" name="Line 510">
          <a:extLst>
            <a:ext uri="{FF2B5EF4-FFF2-40B4-BE49-F238E27FC236}">
              <a16:creationId xmlns:a16="http://schemas.microsoft.com/office/drawing/2014/main" id="{00000000-0008-0000-0400-00000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1" name="Line 511">
          <a:extLst>
            <a:ext uri="{FF2B5EF4-FFF2-40B4-BE49-F238E27FC236}">
              <a16:creationId xmlns:a16="http://schemas.microsoft.com/office/drawing/2014/main" id="{00000000-0008-0000-0400-00000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2" name="Line 512">
          <a:extLst>
            <a:ext uri="{FF2B5EF4-FFF2-40B4-BE49-F238E27FC236}">
              <a16:creationId xmlns:a16="http://schemas.microsoft.com/office/drawing/2014/main" id="{00000000-0008-0000-0400-00000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3" name="Line 513">
          <a:extLst>
            <a:ext uri="{FF2B5EF4-FFF2-40B4-BE49-F238E27FC236}">
              <a16:creationId xmlns:a16="http://schemas.microsoft.com/office/drawing/2014/main" id="{00000000-0008-0000-0400-00000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4" name="Line 514">
          <a:extLst>
            <a:ext uri="{FF2B5EF4-FFF2-40B4-BE49-F238E27FC236}">
              <a16:creationId xmlns:a16="http://schemas.microsoft.com/office/drawing/2014/main" id="{00000000-0008-0000-0400-00000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5" name="Line 515">
          <a:extLst>
            <a:ext uri="{FF2B5EF4-FFF2-40B4-BE49-F238E27FC236}">
              <a16:creationId xmlns:a16="http://schemas.microsoft.com/office/drawing/2014/main" id="{00000000-0008-0000-0400-00000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6" name="Line 516">
          <a:extLst>
            <a:ext uri="{FF2B5EF4-FFF2-40B4-BE49-F238E27FC236}">
              <a16:creationId xmlns:a16="http://schemas.microsoft.com/office/drawing/2014/main" id="{00000000-0008-0000-0400-00000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7" name="Line 517">
          <a:extLst>
            <a:ext uri="{FF2B5EF4-FFF2-40B4-BE49-F238E27FC236}">
              <a16:creationId xmlns:a16="http://schemas.microsoft.com/office/drawing/2014/main" id="{00000000-0008-0000-0400-00000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8" name="Line 518">
          <a:extLst>
            <a:ext uri="{FF2B5EF4-FFF2-40B4-BE49-F238E27FC236}">
              <a16:creationId xmlns:a16="http://schemas.microsoft.com/office/drawing/2014/main" id="{00000000-0008-0000-0400-00000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29" name="Line 519">
          <a:extLst>
            <a:ext uri="{FF2B5EF4-FFF2-40B4-BE49-F238E27FC236}">
              <a16:creationId xmlns:a16="http://schemas.microsoft.com/office/drawing/2014/main" id="{00000000-0008-0000-0400-00000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0" name="Line 520">
          <a:extLst>
            <a:ext uri="{FF2B5EF4-FFF2-40B4-BE49-F238E27FC236}">
              <a16:creationId xmlns:a16="http://schemas.microsoft.com/office/drawing/2014/main" id="{00000000-0008-0000-0400-00000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1" name="Line 521">
          <a:extLst>
            <a:ext uri="{FF2B5EF4-FFF2-40B4-BE49-F238E27FC236}">
              <a16:creationId xmlns:a16="http://schemas.microsoft.com/office/drawing/2014/main" id="{00000000-0008-0000-0400-00000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2" name="Line 522">
          <a:extLst>
            <a:ext uri="{FF2B5EF4-FFF2-40B4-BE49-F238E27FC236}">
              <a16:creationId xmlns:a16="http://schemas.microsoft.com/office/drawing/2014/main" id="{00000000-0008-0000-0400-00000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3" name="Line 523">
          <a:extLst>
            <a:ext uri="{FF2B5EF4-FFF2-40B4-BE49-F238E27FC236}">
              <a16:creationId xmlns:a16="http://schemas.microsoft.com/office/drawing/2014/main" id="{00000000-0008-0000-0400-00000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4" name="Line 524">
          <a:extLst>
            <a:ext uri="{FF2B5EF4-FFF2-40B4-BE49-F238E27FC236}">
              <a16:creationId xmlns:a16="http://schemas.microsoft.com/office/drawing/2014/main" id="{00000000-0008-0000-0400-00000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5" name="Line 525">
          <a:extLst>
            <a:ext uri="{FF2B5EF4-FFF2-40B4-BE49-F238E27FC236}">
              <a16:creationId xmlns:a16="http://schemas.microsoft.com/office/drawing/2014/main" id="{00000000-0008-0000-0400-00000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6" name="Line 526">
          <a:extLst>
            <a:ext uri="{FF2B5EF4-FFF2-40B4-BE49-F238E27FC236}">
              <a16:creationId xmlns:a16="http://schemas.microsoft.com/office/drawing/2014/main" id="{00000000-0008-0000-0400-00001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7" name="Line 527">
          <a:extLst>
            <a:ext uri="{FF2B5EF4-FFF2-40B4-BE49-F238E27FC236}">
              <a16:creationId xmlns:a16="http://schemas.microsoft.com/office/drawing/2014/main" id="{00000000-0008-0000-0400-00001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8" name="Line 528">
          <a:extLst>
            <a:ext uri="{FF2B5EF4-FFF2-40B4-BE49-F238E27FC236}">
              <a16:creationId xmlns:a16="http://schemas.microsoft.com/office/drawing/2014/main" id="{00000000-0008-0000-0400-00001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39" name="Line 529">
          <a:extLst>
            <a:ext uri="{FF2B5EF4-FFF2-40B4-BE49-F238E27FC236}">
              <a16:creationId xmlns:a16="http://schemas.microsoft.com/office/drawing/2014/main" id="{00000000-0008-0000-0400-00001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0" name="Line 530">
          <a:extLst>
            <a:ext uri="{FF2B5EF4-FFF2-40B4-BE49-F238E27FC236}">
              <a16:creationId xmlns:a16="http://schemas.microsoft.com/office/drawing/2014/main" id="{00000000-0008-0000-0400-00001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1" name="Line 531">
          <a:extLst>
            <a:ext uri="{FF2B5EF4-FFF2-40B4-BE49-F238E27FC236}">
              <a16:creationId xmlns:a16="http://schemas.microsoft.com/office/drawing/2014/main" id="{00000000-0008-0000-0400-00001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2" name="Line 532">
          <a:extLst>
            <a:ext uri="{FF2B5EF4-FFF2-40B4-BE49-F238E27FC236}">
              <a16:creationId xmlns:a16="http://schemas.microsoft.com/office/drawing/2014/main" id="{00000000-0008-0000-0400-00001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3" name="Line 533">
          <a:extLst>
            <a:ext uri="{FF2B5EF4-FFF2-40B4-BE49-F238E27FC236}">
              <a16:creationId xmlns:a16="http://schemas.microsoft.com/office/drawing/2014/main" id="{00000000-0008-0000-0400-00001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4" name="Line 534">
          <a:extLst>
            <a:ext uri="{FF2B5EF4-FFF2-40B4-BE49-F238E27FC236}">
              <a16:creationId xmlns:a16="http://schemas.microsoft.com/office/drawing/2014/main" id="{00000000-0008-0000-0400-00001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5" name="Line 535">
          <a:extLst>
            <a:ext uri="{FF2B5EF4-FFF2-40B4-BE49-F238E27FC236}">
              <a16:creationId xmlns:a16="http://schemas.microsoft.com/office/drawing/2014/main" id="{00000000-0008-0000-0400-00001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6" name="Line 536">
          <a:extLst>
            <a:ext uri="{FF2B5EF4-FFF2-40B4-BE49-F238E27FC236}">
              <a16:creationId xmlns:a16="http://schemas.microsoft.com/office/drawing/2014/main" id="{00000000-0008-0000-0400-00001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7" name="Line 537">
          <a:extLst>
            <a:ext uri="{FF2B5EF4-FFF2-40B4-BE49-F238E27FC236}">
              <a16:creationId xmlns:a16="http://schemas.microsoft.com/office/drawing/2014/main" id="{00000000-0008-0000-0400-00001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8" name="Line 538">
          <a:extLst>
            <a:ext uri="{FF2B5EF4-FFF2-40B4-BE49-F238E27FC236}">
              <a16:creationId xmlns:a16="http://schemas.microsoft.com/office/drawing/2014/main" id="{00000000-0008-0000-0400-00001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49" name="Line 539">
          <a:extLst>
            <a:ext uri="{FF2B5EF4-FFF2-40B4-BE49-F238E27FC236}">
              <a16:creationId xmlns:a16="http://schemas.microsoft.com/office/drawing/2014/main" id="{00000000-0008-0000-0400-00001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0" name="Line 540">
          <a:extLst>
            <a:ext uri="{FF2B5EF4-FFF2-40B4-BE49-F238E27FC236}">
              <a16:creationId xmlns:a16="http://schemas.microsoft.com/office/drawing/2014/main" id="{00000000-0008-0000-0400-00001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1" name="Line 541">
          <a:extLst>
            <a:ext uri="{FF2B5EF4-FFF2-40B4-BE49-F238E27FC236}">
              <a16:creationId xmlns:a16="http://schemas.microsoft.com/office/drawing/2014/main" id="{00000000-0008-0000-0400-00001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2" name="Line 542">
          <a:extLst>
            <a:ext uri="{FF2B5EF4-FFF2-40B4-BE49-F238E27FC236}">
              <a16:creationId xmlns:a16="http://schemas.microsoft.com/office/drawing/2014/main" id="{00000000-0008-0000-0400-00002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3" name="Line 543">
          <a:extLst>
            <a:ext uri="{FF2B5EF4-FFF2-40B4-BE49-F238E27FC236}">
              <a16:creationId xmlns:a16="http://schemas.microsoft.com/office/drawing/2014/main" id="{00000000-0008-0000-0400-00002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4" name="Line 544">
          <a:extLst>
            <a:ext uri="{FF2B5EF4-FFF2-40B4-BE49-F238E27FC236}">
              <a16:creationId xmlns:a16="http://schemas.microsoft.com/office/drawing/2014/main" id="{00000000-0008-0000-0400-00002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5" name="Line 545">
          <a:extLst>
            <a:ext uri="{FF2B5EF4-FFF2-40B4-BE49-F238E27FC236}">
              <a16:creationId xmlns:a16="http://schemas.microsoft.com/office/drawing/2014/main" id="{00000000-0008-0000-0400-00002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6" name="Line 546">
          <a:extLst>
            <a:ext uri="{FF2B5EF4-FFF2-40B4-BE49-F238E27FC236}">
              <a16:creationId xmlns:a16="http://schemas.microsoft.com/office/drawing/2014/main" id="{00000000-0008-0000-0400-00002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7" name="Line 547">
          <a:extLst>
            <a:ext uri="{FF2B5EF4-FFF2-40B4-BE49-F238E27FC236}">
              <a16:creationId xmlns:a16="http://schemas.microsoft.com/office/drawing/2014/main" id="{00000000-0008-0000-0400-00002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8" name="Line 548">
          <a:extLst>
            <a:ext uri="{FF2B5EF4-FFF2-40B4-BE49-F238E27FC236}">
              <a16:creationId xmlns:a16="http://schemas.microsoft.com/office/drawing/2014/main" id="{00000000-0008-0000-0400-00002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59" name="Line 549">
          <a:extLst>
            <a:ext uri="{FF2B5EF4-FFF2-40B4-BE49-F238E27FC236}">
              <a16:creationId xmlns:a16="http://schemas.microsoft.com/office/drawing/2014/main" id="{00000000-0008-0000-0400-00002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0" name="Line 550">
          <a:extLst>
            <a:ext uri="{FF2B5EF4-FFF2-40B4-BE49-F238E27FC236}">
              <a16:creationId xmlns:a16="http://schemas.microsoft.com/office/drawing/2014/main" id="{00000000-0008-0000-0400-00002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1" name="Line 551">
          <a:extLst>
            <a:ext uri="{FF2B5EF4-FFF2-40B4-BE49-F238E27FC236}">
              <a16:creationId xmlns:a16="http://schemas.microsoft.com/office/drawing/2014/main" id="{00000000-0008-0000-0400-00002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2" name="Line 552">
          <a:extLst>
            <a:ext uri="{FF2B5EF4-FFF2-40B4-BE49-F238E27FC236}">
              <a16:creationId xmlns:a16="http://schemas.microsoft.com/office/drawing/2014/main" id="{00000000-0008-0000-0400-00002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3" name="Line 553">
          <a:extLst>
            <a:ext uri="{FF2B5EF4-FFF2-40B4-BE49-F238E27FC236}">
              <a16:creationId xmlns:a16="http://schemas.microsoft.com/office/drawing/2014/main" id="{00000000-0008-0000-0400-00002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4" name="Line 554">
          <a:extLst>
            <a:ext uri="{FF2B5EF4-FFF2-40B4-BE49-F238E27FC236}">
              <a16:creationId xmlns:a16="http://schemas.microsoft.com/office/drawing/2014/main" id="{00000000-0008-0000-0400-00002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5" name="Line 555">
          <a:extLst>
            <a:ext uri="{FF2B5EF4-FFF2-40B4-BE49-F238E27FC236}">
              <a16:creationId xmlns:a16="http://schemas.microsoft.com/office/drawing/2014/main" id="{00000000-0008-0000-0400-00002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6" name="Line 556">
          <a:extLst>
            <a:ext uri="{FF2B5EF4-FFF2-40B4-BE49-F238E27FC236}">
              <a16:creationId xmlns:a16="http://schemas.microsoft.com/office/drawing/2014/main" id="{00000000-0008-0000-0400-00002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7" name="Line 557">
          <a:extLst>
            <a:ext uri="{FF2B5EF4-FFF2-40B4-BE49-F238E27FC236}">
              <a16:creationId xmlns:a16="http://schemas.microsoft.com/office/drawing/2014/main" id="{00000000-0008-0000-0400-00002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8" name="Line 558">
          <a:extLst>
            <a:ext uri="{FF2B5EF4-FFF2-40B4-BE49-F238E27FC236}">
              <a16:creationId xmlns:a16="http://schemas.microsoft.com/office/drawing/2014/main" id="{00000000-0008-0000-0400-00003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69" name="Line 559">
          <a:extLst>
            <a:ext uri="{FF2B5EF4-FFF2-40B4-BE49-F238E27FC236}">
              <a16:creationId xmlns:a16="http://schemas.microsoft.com/office/drawing/2014/main" id="{00000000-0008-0000-0400-00003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0" name="Line 560">
          <a:extLst>
            <a:ext uri="{FF2B5EF4-FFF2-40B4-BE49-F238E27FC236}">
              <a16:creationId xmlns:a16="http://schemas.microsoft.com/office/drawing/2014/main" id="{00000000-0008-0000-0400-00003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1" name="Line 561">
          <a:extLst>
            <a:ext uri="{FF2B5EF4-FFF2-40B4-BE49-F238E27FC236}">
              <a16:creationId xmlns:a16="http://schemas.microsoft.com/office/drawing/2014/main" id="{00000000-0008-0000-0400-00003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2" name="Line 562">
          <a:extLst>
            <a:ext uri="{FF2B5EF4-FFF2-40B4-BE49-F238E27FC236}">
              <a16:creationId xmlns:a16="http://schemas.microsoft.com/office/drawing/2014/main" id="{00000000-0008-0000-0400-00003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3" name="Line 563">
          <a:extLst>
            <a:ext uri="{FF2B5EF4-FFF2-40B4-BE49-F238E27FC236}">
              <a16:creationId xmlns:a16="http://schemas.microsoft.com/office/drawing/2014/main" id="{00000000-0008-0000-0400-00003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4" name="Line 564">
          <a:extLst>
            <a:ext uri="{FF2B5EF4-FFF2-40B4-BE49-F238E27FC236}">
              <a16:creationId xmlns:a16="http://schemas.microsoft.com/office/drawing/2014/main" id="{00000000-0008-0000-0400-00003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5" name="Line 565">
          <a:extLst>
            <a:ext uri="{FF2B5EF4-FFF2-40B4-BE49-F238E27FC236}">
              <a16:creationId xmlns:a16="http://schemas.microsoft.com/office/drawing/2014/main" id="{00000000-0008-0000-0400-00003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6" name="Line 566">
          <a:extLst>
            <a:ext uri="{FF2B5EF4-FFF2-40B4-BE49-F238E27FC236}">
              <a16:creationId xmlns:a16="http://schemas.microsoft.com/office/drawing/2014/main" id="{00000000-0008-0000-0400-00003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7" name="Line 567">
          <a:extLst>
            <a:ext uri="{FF2B5EF4-FFF2-40B4-BE49-F238E27FC236}">
              <a16:creationId xmlns:a16="http://schemas.microsoft.com/office/drawing/2014/main" id="{00000000-0008-0000-0400-00003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8" name="Line 568">
          <a:extLst>
            <a:ext uri="{FF2B5EF4-FFF2-40B4-BE49-F238E27FC236}">
              <a16:creationId xmlns:a16="http://schemas.microsoft.com/office/drawing/2014/main" id="{00000000-0008-0000-0400-00003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79" name="Line 569">
          <a:extLst>
            <a:ext uri="{FF2B5EF4-FFF2-40B4-BE49-F238E27FC236}">
              <a16:creationId xmlns:a16="http://schemas.microsoft.com/office/drawing/2014/main" id="{00000000-0008-0000-0400-00003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0" name="Line 570">
          <a:extLst>
            <a:ext uri="{FF2B5EF4-FFF2-40B4-BE49-F238E27FC236}">
              <a16:creationId xmlns:a16="http://schemas.microsoft.com/office/drawing/2014/main" id="{00000000-0008-0000-0400-00003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1" name="Line 571">
          <a:extLst>
            <a:ext uri="{FF2B5EF4-FFF2-40B4-BE49-F238E27FC236}">
              <a16:creationId xmlns:a16="http://schemas.microsoft.com/office/drawing/2014/main" id="{00000000-0008-0000-0400-00003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2" name="Line 572">
          <a:extLst>
            <a:ext uri="{FF2B5EF4-FFF2-40B4-BE49-F238E27FC236}">
              <a16:creationId xmlns:a16="http://schemas.microsoft.com/office/drawing/2014/main" id="{00000000-0008-0000-0400-00003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3" name="Line 573">
          <a:extLst>
            <a:ext uri="{FF2B5EF4-FFF2-40B4-BE49-F238E27FC236}">
              <a16:creationId xmlns:a16="http://schemas.microsoft.com/office/drawing/2014/main" id="{00000000-0008-0000-0400-00003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4" name="Line 574">
          <a:extLst>
            <a:ext uri="{FF2B5EF4-FFF2-40B4-BE49-F238E27FC236}">
              <a16:creationId xmlns:a16="http://schemas.microsoft.com/office/drawing/2014/main" id="{00000000-0008-0000-0400-00004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5" name="Line 575">
          <a:extLst>
            <a:ext uri="{FF2B5EF4-FFF2-40B4-BE49-F238E27FC236}">
              <a16:creationId xmlns:a16="http://schemas.microsoft.com/office/drawing/2014/main" id="{00000000-0008-0000-0400-00004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6" name="Line 576">
          <a:extLst>
            <a:ext uri="{FF2B5EF4-FFF2-40B4-BE49-F238E27FC236}">
              <a16:creationId xmlns:a16="http://schemas.microsoft.com/office/drawing/2014/main" id="{00000000-0008-0000-0400-00004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7" name="Line 577">
          <a:extLst>
            <a:ext uri="{FF2B5EF4-FFF2-40B4-BE49-F238E27FC236}">
              <a16:creationId xmlns:a16="http://schemas.microsoft.com/office/drawing/2014/main" id="{00000000-0008-0000-0400-00004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8" name="Line 578">
          <a:extLst>
            <a:ext uri="{FF2B5EF4-FFF2-40B4-BE49-F238E27FC236}">
              <a16:creationId xmlns:a16="http://schemas.microsoft.com/office/drawing/2014/main" id="{00000000-0008-0000-0400-00004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89" name="Line 579">
          <a:extLst>
            <a:ext uri="{FF2B5EF4-FFF2-40B4-BE49-F238E27FC236}">
              <a16:creationId xmlns:a16="http://schemas.microsoft.com/office/drawing/2014/main" id="{00000000-0008-0000-0400-00004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0" name="Line 580">
          <a:extLst>
            <a:ext uri="{FF2B5EF4-FFF2-40B4-BE49-F238E27FC236}">
              <a16:creationId xmlns:a16="http://schemas.microsoft.com/office/drawing/2014/main" id="{00000000-0008-0000-0400-00004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1" name="Line 581">
          <a:extLst>
            <a:ext uri="{FF2B5EF4-FFF2-40B4-BE49-F238E27FC236}">
              <a16:creationId xmlns:a16="http://schemas.microsoft.com/office/drawing/2014/main" id="{00000000-0008-0000-0400-00004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2" name="Line 582">
          <a:extLst>
            <a:ext uri="{FF2B5EF4-FFF2-40B4-BE49-F238E27FC236}">
              <a16:creationId xmlns:a16="http://schemas.microsoft.com/office/drawing/2014/main" id="{00000000-0008-0000-0400-00004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3" name="Line 583">
          <a:extLst>
            <a:ext uri="{FF2B5EF4-FFF2-40B4-BE49-F238E27FC236}">
              <a16:creationId xmlns:a16="http://schemas.microsoft.com/office/drawing/2014/main" id="{00000000-0008-0000-0400-00004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4" name="Line 584">
          <a:extLst>
            <a:ext uri="{FF2B5EF4-FFF2-40B4-BE49-F238E27FC236}">
              <a16:creationId xmlns:a16="http://schemas.microsoft.com/office/drawing/2014/main" id="{00000000-0008-0000-0400-00004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5" name="Line 585">
          <a:extLst>
            <a:ext uri="{FF2B5EF4-FFF2-40B4-BE49-F238E27FC236}">
              <a16:creationId xmlns:a16="http://schemas.microsoft.com/office/drawing/2014/main" id="{00000000-0008-0000-0400-00004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6" name="Line 586">
          <a:extLst>
            <a:ext uri="{FF2B5EF4-FFF2-40B4-BE49-F238E27FC236}">
              <a16:creationId xmlns:a16="http://schemas.microsoft.com/office/drawing/2014/main" id="{00000000-0008-0000-0400-00004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7" name="Line 587">
          <a:extLst>
            <a:ext uri="{FF2B5EF4-FFF2-40B4-BE49-F238E27FC236}">
              <a16:creationId xmlns:a16="http://schemas.microsoft.com/office/drawing/2014/main" id="{00000000-0008-0000-0400-00004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8" name="Line 588">
          <a:extLst>
            <a:ext uri="{FF2B5EF4-FFF2-40B4-BE49-F238E27FC236}">
              <a16:creationId xmlns:a16="http://schemas.microsoft.com/office/drawing/2014/main" id="{00000000-0008-0000-0400-00004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599" name="Line 589">
          <a:extLst>
            <a:ext uri="{FF2B5EF4-FFF2-40B4-BE49-F238E27FC236}">
              <a16:creationId xmlns:a16="http://schemas.microsoft.com/office/drawing/2014/main" id="{00000000-0008-0000-0400-00004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0" name="Line 590">
          <a:extLst>
            <a:ext uri="{FF2B5EF4-FFF2-40B4-BE49-F238E27FC236}">
              <a16:creationId xmlns:a16="http://schemas.microsoft.com/office/drawing/2014/main" id="{00000000-0008-0000-0400-00005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1" name="Line 591">
          <a:extLst>
            <a:ext uri="{FF2B5EF4-FFF2-40B4-BE49-F238E27FC236}">
              <a16:creationId xmlns:a16="http://schemas.microsoft.com/office/drawing/2014/main" id="{00000000-0008-0000-0400-00005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2" name="Line 592">
          <a:extLst>
            <a:ext uri="{FF2B5EF4-FFF2-40B4-BE49-F238E27FC236}">
              <a16:creationId xmlns:a16="http://schemas.microsoft.com/office/drawing/2014/main" id="{00000000-0008-0000-0400-00005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3" name="Line 593">
          <a:extLst>
            <a:ext uri="{FF2B5EF4-FFF2-40B4-BE49-F238E27FC236}">
              <a16:creationId xmlns:a16="http://schemas.microsoft.com/office/drawing/2014/main" id="{00000000-0008-0000-0400-00005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4" name="Line 594">
          <a:extLst>
            <a:ext uri="{FF2B5EF4-FFF2-40B4-BE49-F238E27FC236}">
              <a16:creationId xmlns:a16="http://schemas.microsoft.com/office/drawing/2014/main" id="{00000000-0008-0000-0400-00005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5" name="Line 595">
          <a:extLst>
            <a:ext uri="{FF2B5EF4-FFF2-40B4-BE49-F238E27FC236}">
              <a16:creationId xmlns:a16="http://schemas.microsoft.com/office/drawing/2014/main" id="{00000000-0008-0000-0400-00005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6" name="Line 596">
          <a:extLst>
            <a:ext uri="{FF2B5EF4-FFF2-40B4-BE49-F238E27FC236}">
              <a16:creationId xmlns:a16="http://schemas.microsoft.com/office/drawing/2014/main" id="{00000000-0008-0000-0400-00005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7" name="Line 597">
          <a:extLst>
            <a:ext uri="{FF2B5EF4-FFF2-40B4-BE49-F238E27FC236}">
              <a16:creationId xmlns:a16="http://schemas.microsoft.com/office/drawing/2014/main" id="{00000000-0008-0000-0400-00005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8" name="Line 598">
          <a:extLst>
            <a:ext uri="{FF2B5EF4-FFF2-40B4-BE49-F238E27FC236}">
              <a16:creationId xmlns:a16="http://schemas.microsoft.com/office/drawing/2014/main" id="{00000000-0008-0000-0400-00005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09" name="Line 599">
          <a:extLst>
            <a:ext uri="{FF2B5EF4-FFF2-40B4-BE49-F238E27FC236}">
              <a16:creationId xmlns:a16="http://schemas.microsoft.com/office/drawing/2014/main" id="{00000000-0008-0000-0400-00005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0" name="Line 600">
          <a:extLst>
            <a:ext uri="{FF2B5EF4-FFF2-40B4-BE49-F238E27FC236}">
              <a16:creationId xmlns:a16="http://schemas.microsoft.com/office/drawing/2014/main" id="{00000000-0008-0000-0400-00005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1" name="Line 601">
          <a:extLst>
            <a:ext uri="{FF2B5EF4-FFF2-40B4-BE49-F238E27FC236}">
              <a16:creationId xmlns:a16="http://schemas.microsoft.com/office/drawing/2014/main" id="{00000000-0008-0000-0400-00005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2" name="Line 602">
          <a:extLst>
            <a:ext uri="{FF2B5EF4-FFF2-40B4-BE49-F238E27FC236}">
              <a16:creationId xmlns:a16="http://schemas.microsoft.com/office/drawing/2014/main" id="{00000000-0008-0000-0400-00005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3" name="Line 603">
          <a:extLst>
            <a:ext uri="{FF2B5EF4-FFF2-40B4-BE49-F238E27FC236}">
              <a16:creationId xmlns:a16="http://schemas.microsoft.com/office/drawing/2014/main" id="{00000000-0008-0000-0400-00005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4" name="Line 604">
          <a:extLst>
            <a:ext uri="{FF2B5EF4-FFF2-40B4-BE49-F238E27FC236}">
              <a16:creationId xmlns:a16="http://schemas.microsoft.com/office/drawing/2014/main" id="{00000000-0008-0000-0400-00005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5" name="Line 605">
          <a:extLst>
            <a:ext uri="{FF2B5EF4-FFF2-40B4-BE49-F238E27FC236}">
              <a16:creationId xmlns:a16="http://schemas.microsoft.com/office/drawing/2014/main" id="{00000000-0008-0000-0400-00005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6" name="Line 606">
          <a:extLst>
            <a:ext uri="{FF2B5EF4-FFF2-40B4-BE49-F238E27FC236}">
              <a16:creationId xmlns:a16="http://schemas.microsoft.com/office/drawing/2014/main" id="{00000000-0008-0000-0400-00006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7" name="Line 607">
          <a:extLst>
            <a:ext uri="{FF2B5EF4-FFF2-40B4-BE49-F238E27FC236}">
              <a16:creationId xmlns:a16="http://schemas.microsoft.com/office/drawing/2014/main" id="{00000000-0008-0000-0400-00006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8" name="Line 608">
          <a:extLst>
            <a:ext uri="{FF2B5EF4-FFF2-40B4-BE49-F238E27FC236}">
              <a16:creationId xmlns:a16="http://schemas.microsoft.com/office/drawing/2014/main" id="{00000000-0008-0000-0400-00006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19" name="Line 609">
          <a:extLst>
            <a:ext uri="{FF2B5EF4-FFF2-40B4-BE49-F238E27FC236}">
              <a16:creationId xmlns:a16="http://schemas.microsoft.com/office/drawing/2014/main" id="{00000000-0008-0000-0400-00006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0" name="Line 610">
          <a:extLst>
            <a:ext uri="{FF2B5EF4-FFF2-40B4-BE49-F238E27FC236}">
              <a16:creationId xmlns:a16="http://schemas.microsoft.com/office/drawing/2014/main" id="{00000000-0008-0000-0400-00006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1" name="Line 611">
          <a:extLst>
            <a:ext uri="{FF2B5EF4-FFF2-40B4-BE49-F238E27FC236}">
              <a16:creationId xmlns:a16="http://schemas.microsoft.com/office/drawing/2014/main" id="{00000000-0008-0000-0400-00006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2" name="Line 612">
          <a:extLst>
            <a:ext uri="{FF2B5EF4-FFF2-40B4-BE49-F238E27FC236}">
              <a16:creationId xmlns:a16="http://schemas.microsoft.com/office/drawing/2014/main" id="{00000000-0008-0000-0400-00006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3" name="Line 613">
          <a:extLst>
            <a:ext uri="{FF2B5EF4-FFF2-40B4-BE49-F238E27FC236}">
              <a16:creationId xmlns:a16="http://schemas.microsoft.com/office/drawing/2014/main" id="{00000000-0008-0000-0400-00006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4" name="Line 614">
          <a:extLst>
            <a:ext uri="{FF2B5EF4-FFF2-40B4-BE49-F238E27FC236}">
              <a16:creationId xmlns:a16="http://schemas.microsoft.com/office/drawing/2014/main" id="{00000000-0008-0000-0400-00006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5" name="Line 615">
          <a:extLst>
            <a:ext uri="{FF2B5EF4-FFF2-40B4-BE49-F238E27FC236}">
              <a16:creationId xmlns:a16="http://schemas.microsoft.com/office/drawing/2014/main" id="{00000000-0008-0000-0400-00006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6" name="Line 616">
          <a:extLst>
            <a:ext uri="{FF2B5EF4-FFF2-40B4-BE49-F238E27FC236}">
              <a16:creationId xmlns:a16="http://schemas.microsoft.com/office/drawing/2014/main" id="{00000000-0008-0000-0400-00006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7" name="Line 617">
          <a:extLst>
            <a:ext uri="{FF2B5EF4-FFF2-40B4-BE49-F238E27FC236}">
              <a16:creationId xmlns:a16="http://schemas.microsoft.com/office/drawing/2014/main" id="{00000000-0008-0000-0400-00006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8" name="Line 618">
          <a:extLst>
            <a:ext uri="{FF2B5EF4-FFF2-40B4-BE49-F238E27FC236}">
              <a16:creationId xmlns:a16="http://schemas.microsoft.com/office/drawing/2014/main" id="{00000000-0008-0000-0400-00006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29" name="Line 619">
          <a:extLst>
            <a:ext uri="{FF2B5EF4-FFF2-40B4-BE49-F238E27FC236}">
              <a16:creationId xmlns:a16="http://schemas.microsoft.com/office/drawing/2014/main" id="{00000000-0008-0000-0400-00006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0" name="Line 620">
          <a:extLst>
            <a:ext uri="{FF2B5EF4-FFF2-40B4-BE49-F238E27FC236}">
              <a16:creationId xmlns:a16="http://schemas.microsoft.com/office/drawing/2014/main" id="{00000000-0008-0000-0400-00006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1" name="Line 621">
          <a:extLst>
            <a:ext uri="{FF2B5EF4-FFF2-40B4-BE49-F238E27FC236}">
              <a16:creationId xmlns:a16="http://schemas.microsoft.com/office/drawing/2014/main" id="{00000000-0008-0000-0400-00006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2" name="Line 622">
          <a:extLst>
            <a:ext uri="{FF2B5EF4-FFF2-40B4-BE49-F238E27FC236}">
              <a16:creationId xmlns:a16="http://schemas.microsoft.com/office/drawing/2014/main" id="{00000000-0008-0000-0400-00007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3" name="Line 623">
          <a:extLst>
            <a:ext uri="{FF2B5EF4-FFF2-40B4-BE49-F238E27FC236}">
              <a16:creationId xmlns:a16="http://schemas.microsoft.com/office/drawing/2014/main" id="{00000000-0008-0000-0400-00007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4" name="Line 624">
          <a:extLst>
            <a:ext uri="{FF2B5EF4-FFF2-40B4-BE49-F238E27FC236}">
              <a16:creationId xmlns:a16="http://schemas.microsoft.com/office/drawing/2014/main" id="{00000000-0008-0000-0400-00007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5" name="Line 625">
          <a:extLst>
            <a:ext uri="{FF2B5EF4-FFF2-40B4-BE49-F238E27FC236}">
              <a16:creationId xmlns:a16="http://schemas.microsoft.com/office/drawing/2014/main" id="{00000000-0008-0000-0400-00007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6" name="Line 626">
          <a:extLst>
            <a:ext uri="{FF2B5EF4-FFF2-40B4-BE49-F238E27FC236}">
              <a16:creationId xmlns:a16="http://schemas.microsoft.com/office/drawing/2014/main" id="{00000000-0008-0000-0400-00007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7" name="Line 627">
          <a:extLst>
            <a:ext uri="{FF2B5EF4-FFF2-40B4-BE49-F238E27FC236}">
              <a16:creationId xmlns:a16="http://schemas.microsoft.com/office/drawing/2014/main" id="{00000000-0008-0000-0400-00007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8" name="Line 628">
          <a:extLst>
            <a:ext uri="{FF2B5EF4-FFF2-40B4-BE49-F238E27FC236}">
              <a16:creationId xmlns:a16="http://schemas.microsoft.com/office/drawing/2014/main" id="{00000000-0008-0000-0400-00007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39" name="Line 629">
          <a:extLst>
            <a:ext uri="{FF2B5EF4-FFF2-40B4-BE49-F238E27FC236}">
              <a16:creationId xmlns:a16="http://schemas.microsoft.com/office/drawing/2014/main" id="{00000000-0008-0000-0400-00007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0" name="Line 630">
          <a:extLst>
            <a:ext uri="{FF2B5EF4-FFF2-40B4-BE49-F238E27FC236}">
              <a16:creationId xmlns:a16="http://schemas.microsoft.com/office/drawing/2014/main" id="{00000000-0008-0000-0400-00007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1" name="Line 631">
          <a:extLst>
            <a:ext uri="{FF2B5EF4-FFF2-40B4-BE49-F238E27FC236}">
              <a16:creationId xmlns:a16="http://schemas.microsoft.com/office/drawing/2014/main" id="{00000000-0008-0000-0400-00007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2" name="Line 632">
          <a:extLst>
            <a:ext uri="{FF2B5EF4-FFF2-40B4-BE49-F238E27FC236}">
              <a16:creationId xmlns:a16="http://schemas.microsoft.com/office/drawing/2014/main" id="{00000000-0008-0000-0400-00007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3" name="Line 633">
          <a:extLst>
            <a:ext uri="{FF2B5EF4-FFF2-40B4-BE49-F238E27FC236}">
              <a16:creationId xmlns:a16="http://schemas.microsoft.com/office/drawing/2014/main" id="{00000000-0008-0000-0400-00007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4" name="Line 634">
          <a:extLst>
            <a:ext uri="{FF2B5EF4-FFF2-40B4-BE49-F238E27FC236}">
              <a16:creationId xmlns:a16="http://schemas.microsoft.com/office/drawing/2014/main" id="{00000000-0008-0000-0400-00007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5" name="Line 635">
          <a:extLst>
            <a:ext uri="{FF2B5EF4-FFF2-40B4-BE49-F238E27FC236}">
              <a16:creationId xmlns:a16="http://schemas.microsoft.com/office/drawing/2014/main" id="{00000000-0008-0000-0400-00007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6" name="Line 636">
          <a:extLst>
            <a:ext uri="{FF2B5EF4-FFF2-40B4-BE49-F238E27FC236}">
              <a16:creationId xmlns:a16="http://schemas.microsoft.com/office/drawing/2014/main" id="{00000000-0008-0000-0400-00007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7" name="Line 637">
          <a:extLst>
            <a:ext uri="{FF2B5EF4-FFF2-40B4-BE49-F238E27FC236}">
              <a16:creationId xmlns:a16="http://schemas.microsoft.com/office/drawing/2014/main" id="{00000000-0008-0000-0400-00007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8" name="Line 638">
          <a:extLst>
            <a:ext uri="{FF2B5EF4-FFF2-40B4-BE49-F238E27FC236}">
              <a16:creationId xmlns:a16="http://schemas.microsoft.com/office/drawing/2014/main" id="{00000000-0008-0000-0400-00008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49" name="Line 639">
          <a:extLst>
            <a:ext uri="{FF2B5EF4-FFF2-40B4-BE49-F238E27FC236}">
              <a16:creationId xmlns:a16="http://schemas.microsoft.com/office/drawing/2014/main" id="{00000000-0008-0000-0400-00008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0" name="Line 640">
          <a:extLst>
            <a:ext uri="{FF2B5EF4-FFF2-40B4-BE49-F238E27FC236}">
              <a16:creationId xmlns:a16="http://schemas.microsoft.com/office/drawing/2014/main" id="{00000000-0008-0000-0400-00008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1" name="Line 641">
          <a:extLst>
            <a:ext uri="{FF2B5EF4-FFF2-40B4-BE49-F238E27FC236}">
              <a16:creationId xmlns:a16="http://schemas.microsoft.com/office/drawing/2014/main" id="{00000000-0008-0000-0400-00008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2" name="Line 642">
          <a:extLst>
            <a:ext uri="{FF2B5EF4-FFF2-40B4-BE49-F238E27FC236}">
              <a16:creationId xmlns:a16="http://schemas.microsoft.com/office/drawing/2014/main" id="{00000000-0008-0000-0400-00008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3" name="Line 643">
          <a:extLst>
            <a:ext uri="{FF2B5EF4-FFF2-40B4-BE49-F238E27FC236}">
              <a16:creationId xmlns:a16="http://schemas.microsoft.com/office/drawing/2014/main" id="{00000000-0008-0000-0400-00008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4" name="Line 644">
          <a:extLst>
            <a:ext uri="{FF2B5EF4-FFF2-40B4-BE49-F238E27FC236}">
              <a16:creationId xmlns:a16="http://schemas.microsoft.com/office/drawing/2014/main" id="{00000000-0008-0000-0400-00008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5" name="Line 645">
          <a:extLst>
            <a:ext uri="{FF2B5EF4-FFF2-40B4-BE49-F238E27FC236}">
              <a16:creationId xmlns:a16="http://schemas.microsoft.com/office/drawing/2014/main" id="{00000000-0008-0000-0400-00008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6" name="Line 646">
          <a:extLst>
            <a:ext uri="{FF2B5EF4-FFF2-40B4-BE49-F238E27FC236}">
              <a16:creationId xmlns:a16="http://schemas.microsoft.com/office/drawing/2014/main" id="{00000000-0008-0000-0400-00008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7" name="Line 647">
          <a:extLst>
            <a:ext uri="{FF2B5EF4-FFF2-40B4-BE49-F238E27FC236}">
              <a16:creationId xmlns:a16="http://schemas.microsoft.com/office/drawing/2014/main" id="{00000000-0008-0000-0400-00008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8" name="Line 648">
          <a:extLst>
            <a:ext uri="{FF2B5EF4-FFF2-40B4-BE49-F238E27FC236}">
              <a16:creationId xmlns:a16="http://schemas.microsoft.com/office/drawing/2014/main" id="{00000000-0008-0000-0400-00008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59" name="Line 649">
          <a:extLst>
            <a:ext uri="{FF2B5EF4-FFF2-40B4-BE49-F238E27FC236}">
              <a16:creationId xmlns:a16="http://schemas.microsoft.com/office/drawing/2014/main" id="{00000000-0008-0000-0400-00008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0" name="Line 650">
          <a:extLst>
            <a:ext uri="{FF2B5EF4-FFF2-40B4-BE49-F238E27FC236}">
              <a16:creationId xmlns:a16="http://schemas.microsoft.com/office/drawing/2014/main" id="{00000000-0008-0000-0400-00008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1" name="Line 651">
          <a:extLst>
            <a:ext uri="{FF2B5EF4-FFF2-40B4-BE49-F238E27FC236}">
              <a16:creationId xmlns:a16="http://schemas.microsoft.com/office/drawing/2014/main" id="{00000000-0008-0000-0400-00008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2" name="Line 652">
          <a:extLst>
            <a:ext uri="{FF2B5EF4-FFF2-40B4-BE49-F238E27FC236}">
              <a16:creationId xmlns:a16="http://schemas.microsoft.com/office/drawing/2014/main" id="{00000000-0008-0000-0400-00008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3" name="Line 653">
          <a:extLst>
            <a:ext uri="{FF2B5EF4-FFF2-40B4-BE49-F238E27FC236}">
              <a16:creationId xmlns:a16="http://schemas.microsoft.com/office/drawing/2014/main" id="{00000000-0008-0000-0400-00008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4" name="Line 654">
          <a:extLst>
            <a:ext uri="{FF2B5EF4-FFF2-40B4-BE49-F238E27FC236}">
              <a16:creationId xmlns:a16="http://schemas.microsoft.com/office/drawing/2014/main" id="{00000000-0008-0000-0400-00009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5" name="Line 655">
          <a:extLst>
            <a:ext uri="{FF2B5EF4-FFF2-40B4-BE49-F238E27FC236}">
              <a16:creationId xmlns:a16="http://schemas.microsoft.com/office/drawing/2014/main" id="{00000000-0008-0000-0400-00009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6" name="Line 656">
          <a:extLst>
            <a:ext uri="{FF2B5EF4-FFF2-40B4-BE49-F238E27FC236}">
              <a16:creationId xmlns:a16="http://schemas.microsoft.com/office/drawing/2014/main" id="{00000000-0008-0000-0400-00009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7" name="Line 657">
          <a:extLst>
            <a:ext uri="{FF2B5EF4-FFF2-40B4-BE49-F238E27FC236}">
              <a16:creationId xmlns:a16="http://schemas.microsoft.com/office/drawing/2014/main" id="{00000000-0008-0000-0400-00009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8" name="Line 658">
          <a:extLst>
            <a:ext uri="{FF2B5EF4-FFF2-40B4-BE49-F238E27FC236}">
              <a16:creationId xmlns:a16="http://schemas.microsoft.com/office/drawing/2014/main" id="{00000000-0008-0000-0400-00009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69" name="Line 659">
          <a:extLst>
            <a:ext uri="{FF2B5EF4-FFF2-40B4-BE49-F238E27FC236}">
              <a16:creationId xmlns:a16="http://schemas.microsoft.com/office/drawing/2014/main" id="{00000000-0008-0000-0400-00009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0" name="Line 660">
          <a:extLst>
            <a:ext uri="{FF2B5EF4-FFF2-40B4-BE49-F238E27FC236}">
              <a16:creationId xmlns:a16="http://schemas.microsoft.com/office/drawing/2014/main" id="{00000000-0008-0000-0400-00009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1" name="Line 661">
          <a:extLst>
            <a:ext uri="{FF2B5EF4-FFF2-40B4-BE49-F238E27FC236}">
              <a16:creationId xmlns:a16="http://schemas.microsoft.com/office/drawing/2014/main" id="{00000000-0008-0000-0400-00009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2" name="Line 662">
          <a:extLst>
            <a:ext uri="{FF2B5EF4-FFF2-40B4-BE49-F238E27FC236}">
              <a16:creationId xmlns:a16="http://schemas.microsoft.com/office/drawing/2014/main" id="{00000000-0008-0000-0400-00009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3" name="Line 663">
          <a:extLst>
            <a:ext uri="{FF2B5EF4-FFF2-40B4-BE49-F238E27FC236}">
              <a16:creationId xmlns:a16="http://schemas.microsoft.com/office/drawing/2014/main" id="{00000000-0008-0000-0400-00009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4" name="Line 664">
          <a:extLst>
            <a:ext uri="{FF2B5EF4-FFF2-40B4-BE49-F238E27FC236}">
              <a16:creationId xmlns:a16="http://schemas.microsoft.com/office/drawing/2014/main" id="{00000000-0008-0000-0400-00009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5" name="Line 665">
          <a:extLst>
            <a:ext uri="{FF2B5EF4-FFF2-40B4-BE49-F238E27FC236}">
              <a16:creationId xmlns:a16="http://schemas.microsoft.com/office/drawing/2014/main" id="{00000000-0008-0000-0400-00009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6" name="Line 666">
          <a:extLst>
            <a:ext uri="{FF2B5EF4-FFF2-40B4-BE49-F238E27FC236}">
              <a16:creationId xmlns:a16="http://schemas.microsoft.com/office/drawing/2014/main" id="{00000000-0008-0000-0400-00009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7" name="Line 667">
          <a:extLst>
            <a:ext uri="{FF2B5EF4-FFF2-40B4-BE49-F238E27FC236}">
              <a16:creationId xmlns:a16="http://schemas.microsoft.com/office/drawing/2014/main" id="{00000000-0008-0000-0400-00009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8" name="Line 668">
          <a:extLst>
            <a:ext uri="{FF2B5EF4-FFF2-40B4-BE49-F238E27FC236}">
              <a16:creationId xmlns:a16="http://schemas.microsoft.com/office/drawing/2014/main" id="{00000000-0008-0000-0400-00009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79" name="Line 669">
          <a:extLst>
            <a:ext uri="{FF2B5EF4-FFF2-40B4-BE49-F238E27FC236}">
              <a16:creationId xmlns:a16="http://schemas.microsoft.com/office/drawing/2014/main" id="{00000000-0008-0000-0400-00009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0" name="Line 670">
          <a:extLst>
            <a:ext uri="{FF2B5EF4-FFF2-40B4-BE49-F238E27FC236}">
              <a16:creationId xmlns:a16="http://schemas.microsoft.com/office/drawing/2014/main" id="{00000000-0008-0000-0400-0000A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1" name="Line 671">
          <a:extLst>
            <a:ext uri="{FF2B5EF4-FFF2-40B4-BE49-F238E27FC236}">
              <a16:creationId xmlns:a16="http://schemas.microsoft.com/office/drawing/2014/main" id="{00000000-0008-0000-0400-0000A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2" name="Line 672">
          <a:extLst>
            <a:ext uri="{FF2B5EF4-FFF2-40B4-BE49-F238E27FC236}">
              <a16:creationId xmlns:a16="http://schemas.microsoft.com/office/drawing/2014/main" id="{00000000-0008-0000-0400-0000A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3" name="Line 673">
          <a:extLst>
            <a:ext uri="{FF2B5EF4-FFF2-40B4-BE49-F238E27FC236}">
              <a16:creationId xmlns:a16="http://schemas.microsoft.com/office/drawing/2014/main" id="{00000000-0008-0000-0400-0000A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4" name="Line 674">
          <a:extLst>
            <a:ext uri="{FF2B5EF4-FFF2-40B4-BE49-F238E27FC236}">
              <a16:creationId xmlns:a16="http://schemas.microsoft.com/office/drawing/2014/main" id="{00000000-0008-0000-0400-0000A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5" name="Line 675">
          <a:extLst>
            <a:ext uri="{FF2B5EF4-FFF2-40B4-BE49-F238E27FC236}">
              <a16:creationId xmlns:a16="http://schemas.microsoft.com/office/drawing/2014/main" id="{00000000-0008-0000-0400-0000A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6" name="Line 676">
          <a:extLst>
            <a:ext uri="{FF2B5EF4-FFF2-40B4-BE49-F238E27FC236}">
              <a16:creationId xmlns:a16="http://schemas.microsoft.com/office/drawing/2014/main" id="{00000000-0008-0000-0400-0000A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7" name="Line 677">
          <a:extLst>
            <a:ext uri="{FF2B5EF4-FFF2-40B4-BE49-F238E27FC236}">
              <a16:creationId xmlns:a16="http://schemas.microsoft.com/office/drawing/2014/main" id="{00000000-0008-0000-0400-0000A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8" name="Line 678">
          <a:extLst>
            <a:ext uri="{FF2B5EF4-FFF2-40B4-BE49-F238E27FC236}">
              <a16:creationId xmlns:a16="http://schemas.microsoft.com/office/drawing/2014/main" id="{00000000-0008-0000-0400-0000A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89" name="Line 679">
          <a:extLst>
            <a:ext uri="{FF2B5EF4-FFF2-40B4-BE49-F238E27FC236}">
              <a16:creationId xmlns:a16="http://schemas.microsoft.com/office/drawing/2014/main" id="{00000000-0008-0000-0400-0000A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0" name="Line 680">
          <a:extLst>
            <a:ext uri="{FF2B5EF4-FFF2-40B4-BE49-F238E27FC236}">
              <a16:creationId xmlns:a16="http://schemas.microsoft.com/office/drawing/2014/main" id="{00000000-0008-0000-0400-0000A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1" name="Line 681">
          <a:extLst>
            <a:ext uri="{FF2B5EF4-FFF2-40B4-BE49-F238E27FC236}">
              <a16:creationId xmlns:a16="http://schemas.microsoft.com/office/drawing/2014/main" id="{00000000-0008-0000-0400-0000A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2" name="Line 682">
          <a:extLst>
            <a:ext uri="{FF2B5EF4-FFF2-40B4-BE49-F238E27FC236}">
              <a16:creationId xmlns:a16="http://schemas.microsoft.com/office/drawing/2014/main" id="{00000000-0008-0000-0400-0000A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3" name="Line 683">
          <a:extLst>
            <a:ext uri="{FF2B5EF4-FFF2-40B4-BE49-F238E27FC236}">
              <a16:creationId xmlns:a16="http://schemas.microsoft.com/office/drawing/2014/main" id="{00000000-0008-0000-0400-0000A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4" name="Line 684">
          <a:extLst>
            <a:ext uri="{FF2B5EF4-FFF2-40B4-BE49-F238E27FC236}">
              <a16:creationId xmlns:a16="http://schemas.microsoft.com/office/drawing/2014/main" id="{00000000-0008-0000-0400-0000A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5" name="Line 685">
          <a:extLst>
            <a:ext uri="{FF2B5EF4-FFF2-40B4-BE49-F238E27FC236}">
              <a16:creationId xmlns:a16="http://schemas.microsoft.com/office/drawing/2014/main" id="{00000000-0008-0000-0400-0000A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6" name="Line 686">
          <a:extLst>
            <a:ext uri="{FF2B5EF4-FFF2-40B4-BE49-F238E27FC236}">
              <a16:creationId xmlns:a16="http://schemas.microsoft.com/office/drawing/2014/main" id="{00000000-0008-0000-0400-0000B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7" name="Line 687">
          <a:extLst>
            <a:ext uri="{FF2B5EF4-FFF2-40B4-BE49-F238E27FC236}">
              <a16:creationId xmlns:a16="http://schemas.microsoft.com/office/drawing/2014/main" id="{00000000-0008-0000-0400-0000B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8" name="Line 688">
          <a:extLst>
            <a:ext uri="{FF2B5EF4-FFF2-40B4-BE49-F238E27FC236}">
              <a16:creationId xmlns:a16="http://schemas.microsoft.com/office/drawing/2014/main" id="{00000000-0008-0000-0400-0000B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699" name="Line 689">
          <a:extLst>
            <a:ext uri="{FF2B5EF4-FFF2-40B4-BE49-F238E27FC236}">
              <a16:creationId xmlns:a16="http://schemas.microsoft.com/office/drawing/2014/main" id="{00000000-0008-0000-0400-0000B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0" name="Line 690">
          <a:extLst>
            <a:ext uri="{FF2B5EF4-FFF2-40B4-BE49-F238E27FC236}">
              <a16:creationId xmlns:a16="http://schemas.microsoft.com/office/drawing/2014/main" id="{00000000-0008-0000-0400-0000B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1" name="Line 691">
          <a:extLst>
            <a:ext uri="{FF2B5EF4-FFF2-40B4-BE49-F238E27FC236}">
              <a16:creationId xmlns:a16="http://schemas.microsoft.com/office/drawing/2014/main" id="{00000000-0008-0000-0400-0000B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2" name="Line 692">
          <a:extLst>
            <a:ext uri="{FF2B5EF4-FFF2-40B4-BE49-F238E27FC236}">
              <a16:creationId xmlns:a16="http://schemas.microsoft.com/office/drawing/2014/main" id="{00000000-0008-0000-0400-0000B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3" name="Line 693">
          <a:extLst>
            <a:ext uri="{FF2B5EF4-FFF2-40B4-BE49-F238E27FC236}">
              <a16:creationId xmlns:a16="http://schemas.microsoft.com/office/drawing/2014/main" id="{00000000-0008-0000-0400-0000B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4" name="Line 694">
          <a:extLst>
            <a:ext uri="{FF2B5EF4-FFF2-40B4-BE49-F238E27FC236}">
              <a16:creationId xmlns:a16="http://schemas.microsoft.com/office/drawing/2014/main" id="{00000000-0008-0000-0400-0000B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5" name="Line 695">
          <a:extLst>
            <a:ext uri="{FF2B5EF4-FFF2-40B4-BE49-F238E27FC236}">
              <a16:creationId xmlns:a16="http://schemas.microsoft.com/office/drawing/2014/main" id="{00000000-0008-0000-0400-0000B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6" name="Line 696">
          <a:extLst>
            <a:ext uri="{FF2B5EF4-FFF2-40B4-BE49-F238E27FC236}">
              <a16:creationId xmlns:a16="http://schemas.microsoft.com/office/drawing/2014/main" id="{00000000-0008-0000-0400-0000B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7" name="Line 697">
          <a:extLst>
            <a:ext uri="{FF2B5EF4-FFF2-40B4-BE49-F238E27FC236}">
              <a16:creationId xmlns:a16="http://schemas.microsoft.com/office/drawing/2014/main" id="{00000000-0008-0000-0400-0000B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8" name="Line 698">
          <a:extLst>
            <a:ext uri="{FF2B5EF4-FFF2-40B4-BE49-F238E27FC236}">
              <a16:creationId xmlns:a16="http://schemas.microsoft.com/office/drawing/2014/main" id="{00000000-0008-0000-0400-0000B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09" name="Line 699">
          <a:extLst>
            <a:ext uri="{FF2B5EF4-FFF2-40B4-BE49-F238E27FC236}">
              <a16:creationId xmlns:a16="http://schemas.microsoft.com/office/drawing/2014/main" id="{00000000-0008-0000-0400-0000B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0" name="Line 700">
          <a:extLst>
            <a:ext uri="{FF2B5EF4-FFF2-40B4-BE49-F238E27FC236}">
              <a16:creationId xmlns:a16="http://schemas.microsoft.com/office/drawing/2014/main" id="{00000000-0008-0000-0400-0000B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1" name="Line 701">
          <a:extLst>
            <a:ext uri="{FF2B5EF4-FFF2-40B4-BE49-F238E27FC236}">
              <a16:creationId xmlns:a16="http://schemas.microsoft.com/office/drawing/2014/main" id="{00000000-0008-0000-0400-0000B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2" name="Line 702">
          <a:extLst>
            <a:ext uri="{FF2B5EF4-FFF2-40B4-BE49-F238E27FC236}">
              <a16:creationId xmlns:a16="http://schemas.microsoft.com/office/drawing/2014/main" id="{00000000-0008-0000-0400-0000C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3" name="Line 703">
          <a:extLst>
            <a:ext uri="{FF2B5EF4-FFF2-40B4-BE49-F238E27FC236}">
              <a16:creationId xmlns:a16="http://schemas.microsoft.com/office/drawing/2014/main" id="{00000000-0008-0000-0400-0000C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4" name="Line 704">
          <a:extLst>
            <a:ext uri="{FF2B5EF4-FFF2-40B4-BE49-F238E27FC236}">
              <a16:creationId xmlns:a16="http://schemas.microsoft.com/office/drawing/2014/main" id="{00000000-0008-0000-0400-0000C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5" name="Line 705">
          <a:extLst>
            <a:ext uri="{FF2B5EF4-FFF2-40B4-BE49-F238E27FC236}">
              <a16:creationId xmlns:a16="http://schemas.microsoft.com/office/drawing/2014/main" id="{00000000-0008-0000-0400-0000C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6" name="Line 706">
          <a:extLst>
            <a:ext uri="{FF2B5EF4-FFF2-40B4-BE49-F238E27FC236}">
              <a16:creationId xmlns:a16="http://schemas.microsoft.com/office/drawing/2014/main" id="{00000000-0008-0000-0400-0000C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7" name="Line 707">
          <a:extLst>
            <a:ext uri="{FF2B5EF4-FFF2-40B4-BE49-F238E27FC236}">
              <a16:creationId xmlns:a16="http://schemas.microsoft.com/office/drawing/2014/main" id="{00000000-0008-0000-0400-0000C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8" name="Line 708">
          <a:extLst>
            <a:ext uri="{FF2B5EF4-FFF2-40B4-BE49-F238E27FC236}">
              <a16:creationId xmlns:a16="http://schemas.microsoft.com/office/drawing/2014/main" id="{00000000-0008-0000-0400-0000C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19" name="Line 709">
          <a:extLst>
            <a:ext uri="{FF2B5EF4-FFF2-40B4-BE49-F238E27FC236}">
              <a16:creationId xmlns:a16="http://schemas.microsoft.com/office/drawing/2014/main" id="{00000000-0008-0000-0400-0000C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0" name="Line 710">
          <a:extLst>
            <a:ext uri="{FF2B5EF4-FFF2-40B4-BE49-F238E27FC236}">
              <a16:creationId xmlns:a16="http://schemas.microsoft.com/office/drawing/2014/main" id="{00000000-0008-0000-0400-0000C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1" name="Line 711">
          <a:extLst>
            <a:ext uri="{FF2B5EF4-FFF2-40B4-BE49-F238E27FC236}">
              <a16:creationId xmlns:a16="http://schemas.microsoft.com/office/drawing/2014/main" id="{00000000-0008-0000-0400-0000C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2" name="Line 712">
          <a:extLst>
            <a:ext uri="{FF2B5EF4-FFF2-40B4-BE49-F238E27FC236}">
              <a16:creationId xmlns:a16="http://schemas.microsoft.com/office/drawing/2014/main" id="{00000000-0008-0000-0400-0000C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3" name="Line 713">
          <a:extLst>
            <a:ext uri="{FF2B5EF4-FFF2-40B4-BE49-F238E27FC236}">
              <a16:creationId xmlns:a16="http://schemas.microsoft.com/office/drawing/2014/main" id="{00000000-0008-0000-0400-0000C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4" name="Line 714">
          <a:extLst>
            <a:ext uri="{FF2B5EF4-FFF2-40B4-BE49-F238E27FC236}">
              <a16:creationId xmlns:a16="http://schemas.microsoft.com/office/drawing/2014/main" id="{00000000-0008-0000-0400-0000C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5" name="Line 715">
          <a:extLst>
            <a:ext uri="{FF2B5EF4-FFF2-40B4-BE49-F238E27FC236}">
              <a16:creationId xmlns:a16="http://schemas.microsoft.com/office/drawing/2014/main" id="{00000000-0008-0000-0400-0000C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6" name="Line 716">
          <a:extLst>
            <a:ext uri="{FF2B5EF4-FFF2-40B4-BE49-F238E27FC236}">
              <a16:creationId xmlns:a16="http://schemas.microsoft.com/office/drawing/2014/main" id="{00000000-0008-0000-0400-0000C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7" name="Line 717">
          <a:extLst>
            <a:ext uri="{FF2B5EF4-FFF2-40B4-BE49-F238E27FC236}">
              <a16:creationId xmlns:a16="http://schemas.microsoft.com/office/drawing/2014/main" id="{00000000-0008-0000-0400-0000C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8" name="Line 718">
          <a:extLst>
            <a:ext uri="{FF2B5EF4-FFF2-40B4-BE49-F238E27FC236}">
              <a16:creationId xmlns:a16="http://schemas.microsoft.com/office/drawing/2014/main" id="{00000000-0008-0000-0400-0000D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29" name="Line 719">
          <a:extLst>
            <a:ext uri="{FF2B5EF4-FFF2-40B4-BE49-F238E27FC236}">
              <a16:creationId xmlns:a16="http://schemas.microsoft.com/office/drawing/2014/main" id="{00000000-0008-0000-0400-0000D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0" name="Line 720">
          <a:extLst>
            <a:ext uri="{FF2B5EF4-FFF2-40B4-BE49-F238E27FC236}">
              <a16:creationId xmlns:a16="http://schemas.microsoft.com/office/drawing/2014/main" id="{00000000-0008-0000-0400-0000D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1" name="Line 721">
          <a:extLst>
            <a:ext uri="{FF2B5EF4-FFF2-40B4-BE49-F238E27FC236}">
              <a16:creationId xmlns:a16="http://schemas.microsoft.com/office/drawing/2014/main" id="{00000000-0008-0000-0400-0000D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2" name="Line 722">
          <a:extLst>
            <a:ext uri="{FF2B5EF4-FFF2-40B4-BE49-F238E27FC236}">
              <a16:creationId xmlns:a16="http://schemas.microsoft.com/office/drawing/2014/main" id="{00000000-0008-0000-0400-0000D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3" name="Line 723">
          <a:extLst>
            <a:ext uri="{FF2B5EF4-FFF2-40B4-BE49-F238E27FC236}">
              <a16:creationId xmlns:a16="http://schemas.microsoft.com/office/drawing/2014/main" id="{00000000-0008-0000-0400-0000D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4" name="Line 724">
          <a:extLst>
            <a:ext uri="{FF2B5EF4-FFF2-40B4-BE49-F238E27FC236}">
              <a16:creationId xmlns:a16="http://schemas.microsoft.com/office/drawing/2014/main" id="{00000000-0008-0000-0400-0000D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5" name="Line 725">
          <a:extLst>
            <a:ext uri="{FF2B5EF4-FFF2-40B4-BE49-F238E27FC236}">
              <a16:creationId xmlns:a16="http://schemas.microsoft.com/office/drawing/2014/main" id="{00000000-0008-0000-0400-0000D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6" name="Line 726">
          <a:extLst>
            <a:ext uri="{FF2B5EF4-FFF2-40B4-BE49-F238E27FC236}">
              <a16:creationId xmlns:a16="http://schemas.microsoft.com/office/drawing/2014/main" id="{00000000-0008-0000-0400-0000D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7" name="Line 727">
          <a:extLst>
            <a:ext uri="{FF2B5EF4-FFF2-40B4-BE49-F238E27FC236}">
              <a16:creationId xmlns:a16="http://schemas.microsoft.com/office/drawing/2014/main" id="{00000000-0008-0000-0400-0000D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8" name="Line 728">
          <a:extLst>
            <a:ext uri="{FF2B5EF4-FFF2-40B4-BE49-F238E27FC236}">
              <a16:creationId xmlns:a16="http://schemas.microsoft.com/office/drawing/2014/main" id="{00000000-0008-0000-0400-0000D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39" name="Line 729">
          <a:extLst>
            <a:ext uri="{FF2B5EF4-FFF2-40B4-BE49-F238E27FC236}">
              <a16:creationId xmlns:a16="http://schemas.microsoft.com/office/drawing/2014/main" id="{00000000-0008-0000-0400-0000D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0" name="Line 730">
          <a:extLst>
            <a:ext uri="{FF2B5EF4-FFF2-40B4-BE49-F238E27FC236}">
              <a16:creationId xmlns:a16="http://schemas.microsoft.com/office/drawing/2014/main" id="{00000000-0008-0000-0400-0000D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1" name="Line 731">
          <a:extLst>
            <a:ext uri="{FF2B5EF4-FFF2-40B4-BE49-F238E27FC236}">
              <a16:creationId xmlns:a16="http://schemas.microsoft.com/office/drawing/2014/main" id="{00000000-0008-0000-0400-0000D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2" name="Line 732">
          <a:extLst>
            <a:ext uri="{FF2B5EF4-FFF2-40B4-BE49-F238E27FC236}">
              <a16:creationId xmlns:a16="http://schemas.microsoft.com/office/drawing/2014/main" id="{00000000-0008-0000-0400-0000D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3" name="Line 733">
          <a:extLst>
            <a:ext uri="{FF2B5EF4-FFF2-40B4-BE49-F238E27FC236}">
              <a16:creationId xmlns:a16="http://schemas.microsoft.com/office/drawing/2014/main" id="{00000000-0008-0000-0400-0000D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4" name="Line 734">
          <a:extLst>
            <a:ext uri="{FF2B5EF4-FFF2-40B4-BE49-F238E27FC236}">
              <a16:creationId xmlns:a16="http://schemas.microsoft.com/office/drawing/2014/main" id="{00000000-0008-0000-0400-0000E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5" name="Line 735">
          <a:extLst>
            <a:ext uri="{FF2B5EF4-FFF2-40B4-BE49-F238E27FC236}">
              <a16:creationId xmlns:a16="http://schemas.microsoft.com/office/drawing/2014/main" id="{00000000-0008-0000-0400-0000E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6" name="Line 736">
          <a:extLst>
            <a:ext uri="{FF2B5EF4-FFF2-40B4-BE49-F238E27FC236}">
              <a16:creationId xmlns:a16="http://schemas.microsoft.com/office/drawing/2014/main" id="{00000000-0008-0000-0400-0000E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7" name="Line 737">
          <a:extLst>
            <a:ext uri="{FF2B5EF4-FFF2-40B4-BE49-F238E27FC236}">
              <a16:creationId xmlns:a16="http://schemas.microsoft.com/office/drawing/2014/main" id="{00000000-0008-0000-0400-0000E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8" name="Line 738">
          <a:extLst>
            <a:ext uri="{FF2B5EF4-FFF2-40B4-BE49-F238E27FC236}">
              <a16:creationId xmlns:a16="http://schemas.microsoft.com/office/drawing/2014/main" id="{00000000-0008-0000-0400-0000E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49" name="Line 739">
          <a:extLst>
            <a:ext uri="{FF2B5EF4-FFF2-40B4-BE49-F238E27FC236}">
              <a16:creationId xmlns:a16="http://schemas.microsoft.com/office/drawing/2014/main" id="{00000000-0008-0000-0400-0000E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0" name="Line 740">
          <a:extLst>
            <a:ext uri="{FF2B5EF4-FFF2-40B4-BE49-F238E27FC236}">
              <a16:creationId xmlns:a16="http://schemas.microsoft.com/office/drawing/2014/main" id="{00000000-0008-0000-0400-0000E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1" name="Line 741">
          <a:extLst>
            <a:ext uri="{FF2B5EF4-FFF2-40B4-BE49-F238E27FC236}">
              <a16:creationId xmlns:a16="http://schemas.microsoft.com/office/drawing/2014/main" id="{00000000-0008-0000-0400-0000E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2" name="Line 742">
          <a:extLst>
            <a:ext uri="{FF2B5EF4-FFF2-40B4-BE49-F238E27FC236}">
              <a16:creationId xmlns:a16="http://schemas.microsoft.com/office/drawing/2014/main" id="{00000000-0008-0000-0400-0000E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3" name="Line 743">
          <a:extLst>
            <a:ext uri="{FF2B5EF4-FFF2-40B4-BE49-F238E27FC236}">
              <a16:creationId xmlns:a16="http://schemas.microsoft.com/office/drawing/2014/main" id="{00000000-0008-0000-0400-0000E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4" name="Line 744">
          <a:extLst>
            <a:ext uri="{FF2B5EF4-FFF2-40B4-BE49-F238E27FC236}">
              <a16:creationId xmlns:a16="http://schemas.microsoft.com/office/drawing/2014/main" id="{00000000-0008-0000-0400-0000E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5" name="Line 745">
          <a:extLst>
            <a:ext uri="{FF2B5EF4-FFF2-40B4-BE49-F238E27FC236}">
              <a16:creationId xmlns:a16="http://schemas.microsoft.com/office/drawing/2014/main" id="{00000000-0008-0000-0400-0000E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6" name="Line 746">
          <a:extLst>
            <a:ext uri="{FF2B5EF4-FFF2-40B4-BE49-F238E27FC236}">
              <a16:creationId xmlns:a16="http://schemas.microsoft.com/office/drawing/2014/main" id="{00000000-0008-0000-0400-0000E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7" name="Line 747">
          <a:extLst>
            <a:ext uri="{FF2B5EF4-FFF2-40B4-BE49-F238E27FC236}">
              <a16:creationId xmlns:a16="http://schemas.microsoft.com/office/drawing/2014/main" id="{00000000-0008-0000-0400-0000E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8" name="Line 748">
          <a:extLst>
            <a:ext uri="{FF2B5EF4-FFF2-40B4-BE49-F238E27FC236}">
              <a16:creationId xmlns:a16="http://schemas.microsoft.com/office/drawing/2014/main" id="{00000000-0008-0000-0400-0000E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59" name="Line 749">
          <a:extLst>
            <a:ext uri="{FF2B5EF4-FFF2-40B4-BE49-F238E27FC236}">
              <a16:creationId xmlns:a16="http://schemas.microsoft.com/office/drawing/2014/main" id="{00000000-0008-0000-0400-0000E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0" name="Line 750">
          <a:extLst>
            <a:ext uri="{FF2B5EF4-FFF2-40B4-BE49-F238E27FC236}">
              <a16:creationId xmlns:a16="http://schemas.microsoft.com/office/drawing/2014/main" id="{00000000-0008-0000-0400-0000F0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1" name="Line 751">
          <a:extLst>
            <a:ext uri="{FF2B5EF4-FFF2-40B4-BE49-F238E27FC236}">
              <a16:creationId xmlns:a16="http://schemas.microsoft.com/office/drawing/2014/main" id="{00000000-0008-0000-0400-0000F1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2" name="Line 752">
          <a:extLst>
            <a:ext uri="{FF2B5EF4-FFF2-40B4-BE49-F238E27FC236}">
              <a16:creationId xmlns:a16="http://schemas.microsoft.com/office/drawing/2014/main" id="{00000000-0008-0000-0400-0000F2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3" name="Line 753">
          <a:extLst>
            <a:ext uri="{FF2B5EF4-FFF2-40B4-BE49-F238E27FC236}">
              <a16:creationId xmlns:a16="http://schemas.microsoft.com/office/drawing/2014/main" id="{00000000-0008-0000-0400-0000F3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4" name="Line 754">
          <a:extLst>
            <a:ext uri="{FF2B5EF4-FFF2-40B4-BE49-F238E27FC236}">
              <a16:creationId xmlns:a16="http://schemas.microsoft.com/office/drawing/2014/main" id="{00000000-0008-0000-0400-0000F4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5" name="Line 755">
          <a:extLst>
            <a:ext uri="{FF2B5EF4-FFF2-40B4-BE49-F238E27FC236}">
              <a16:creationId xmlns:a16="http://schemas.microsoft.com/office/drawing/2014/main" id="{00000000-0008-0000-0400-0000F5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6" name="Line 756">
          <a:extLst>
            <a:ext uri="{FF2B5EF4-FFF2-40B4-BE49-F238E27FC236}">
              <a16:creationId xmlns:a16="http://schemas.microsoft.com/office/drawing/2014/main" id="{00000000-0008-0000-0400-0000F6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7" name="Line 757">
          <a:extLst>
            <a:ext uri="{FF2B5EF4-FFF2-40B4-BE49-F238E27FC236}">
              <a16:creationId xmlns:a16="http://schemas.microsoft.com/office/drawing/2014/main" id="{00000000-0008-0000-0400-0000F7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8" name="Line 758">
          <a:extLst>
            <a:ext uri="{FF2B5EF4-FFF2-40B4-BE49-F238E27FC236}">
              <a16:creationId xmlns:a16="http://schemas.microsoft.com/office/drawing/2014/main" id="{00000000-0008-0000-0400-0000F8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69" name="Line 759">
          <a:extLst>
            <a:ext uri="{FF2B5EF4-FFF2-40B4-BE49-F238E27FC236}">
              <a16:creationId xmlns:a16="http://schemas.microsoft.com/office/drawing/2014/main" id="{00000000-0008-0000-0400-0000F9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0" name="Line 760">
          <a:extLst>
            <a:ext uri="{FF2B5EF4-FFF2-40B4-BE49-F238E27FC236}">
              <a16:creationId xmlns:a16="http://schemas.microsoft.com/office/drawing/2014/main" id="{00000000-0008-0000-0400-0000FA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1" name="Line 761">
          <a:extLst>
            <a:ext uri="{FF2B5EF4-FFF2-40B4-BE49-F238E27FC236}">
              <a16:creationId xmlns:a16="http://schemas.microsoft.com/office/drawing/2014/main" id="{00000000-0008-0000-0400-0000FB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2" name="Line 762">
          <a:extLst>
            <a:ext uri="{FF2B5EF4-FFF2-40B4-BE49-F238E27FC236}">
              <a16:creationId xmlns:a16="http://schemas.microsoft.com/office/drawing/2014/main" id="{00000000-0008-0000-0400-0000FC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3" name="Line 763">
          <a:extLst>
            <a:ext uri="{FF2B5EF4-FFF2-40B4-BE49-F238E27FC236}">
              <a16:creationId xmlns:a16="http://schemas.microsoft.com/office/drawing/2014/main" id="{00000000-0008-0000-0400-0000FD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4" name="Line 764">
          <a:extLst>
            <a:ext uri="{FF2B5EF4-FFF2-40B4-BE49-F238E27FC236}">
              <a16:creationId xmlns:a16="http://schemas.microsoft.com/office/drawing/2014/main" id="{00000000-0008-0000-0400-0000FE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5" name="Line 765">
          <a:extLst>
            <a:ext uri="{FF2B5EF4-FFF2-40B4-BE49-F238E27FC236}">
              <a16:creationId xmlns:a16="http://schemas.microsoft.com/office/drawing/2014/main" id="{00000000-0008-0000-0400-0000FF6D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6" name="Line 766">
          <a:extLst>
            <a:ext uri="{FF2B5EF4-FFF2-40B4-BE49-F238E27FC236}">
              <a16:creationId xmlns:a16="http://schemas.microsoft.com/office/drawing/2014/main" id="{00000000-0008-0000-0400-00000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7" name="Line 767">
          <a:extLst>
            <a:ext uri="{FF2B5EF4-FFF2-40B4-BE49-F238E27FC236}">
              <a16:creationId xmlns:a16="http://schemas.microsoft.com/office/drawing/2014/main" id="{00000000-0008-0000-0400-00000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8" name="Line 768">
          <a:extLst>
            <a:ext uri="{FF2B5EF4-FFF2-40B4-BE49-F238E27FC236}">
              <a16:creationId xmlns:a16="http://schemas.microsoft.com/office/drawing/2014/main" id="{00000000-0008-0000-0400-00000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79" name="Line 769">
          <a:extLst>
            <a:ext uri="{FF2B5EF4-FFF2-40B4-BE49-F238E27FC236}">
              <a16:creationId xmlns:a16="http://schemas.microsoft.com/office/drawing/2014/main" id="{00000000-0008-0000-0400-00000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0" name="Line 770">
          <a:extLst>
            <a:ext uri="{FF2B5EF4-FFF2-40B4-BE49-F238E27FC236}">
              <a16:creationId xmlns:a16="http://schemas.microsoft.com/office/drawing/2014/main" id="{00000000-0008-0000-0400-00000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1" name="Line 771">
          <a:extLst>
            <a:ext uri="{FF2B5EF4-FFF2-40B4-BE49-F238E27FC236}">
              <a16:creationId xmlns:a16="http://schemas.microsoft.com/office/drawing/2014/main" id="{00000000-0008-0000-0400-00000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2" name="Line 772">
          <a:extLst>
            <a:ext uri="{FF2B5EF4-FFF2-40B4-BE49-F238E27FC236}">
              <a16:creationId xmlns:a16="http://schemas.microsoft.com/office/drawing/2014/main" id="{00000000-0008-0000-0400-00000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3" name="Line 773">
          <a:extLst>
            <a:ext uri="{FF2B5EF4-FFF2-40B4-BE49-F238E27FC236}">
              <a16:creationId xmlns:a16="http://schemas.microsoft.com/office/drawing/2014/main" id="{00000000-0008-0000-0400-00000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4" name="Line 774">
          <a:extLst>
            <a:ext uri="{FF2B5EF4-FFF2-40B4-BE49-F238E27FC236}">
              <a16:creationId xmlns:a16="http://schemas.microsoft.com/office/drawing/2014/main" id="{00000000-0008-0000-0400-00000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5" name="Line 775">
          <a:extLst>
            <a:ext uri="{FF2B5EF4-FFF2-40B4-BE49-F238E27FC236}">
              <a16:creationId xmlns:a16="http://schemas.microsoft.com/office/drawing/2014/main" id="{00000000-0008-0000-0400-00000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6" name="Line 776">
          <a:extLst>
            <a:ext uri="{FF2B5EF4-FFF2-40B4-BE49-F238E27FC236}">
              <a16:creationId xmlns:a16="http://schemas.microsoft.com/office/drawing/2014/main" id="{00000000-0008-0000-0400-00000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7" name="Line 777">
          <a:extLst>
            <a:ext uri="{FF2B5EF4-FFF2-40B4-BE49-F238E27FC236}">
              <a16:creationId xmlns:a16="http://schemas.microsoft.com/office/drawing/2014/main" id="{00000000-0008-0000-0400-00000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8" name="Line 778">
          <a:extLst>
            <a:ext uri="{FF2B5EF4-FFF2-40B4-BE49-F238E27FC236}">
              <a16:creationId xmlns:a16="http://schemas.microsoft.com/office/drawing/2014/main" id="{00000000-0008-0000-0400-00000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89" name="Line 779">
          <a:extLst>
            <a:ext uri="{FF2B5EF4-FFF2-40B4-BE49-F238E27FC236}">
              <a16:creationId xmlns:a16="http://schemas.microsoft.com/office/drawing/2014/main" id="{00000000-0008-0000-0400-00000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0" name="Line 780">
          <a:extLst>
            <a:ext uri="{FF2B5EF4-FFF2-40B4-BE49-F238E27FC236}">
              <a16:creationId xmlns:a16="http://schemas.microsoft.com/office/drawing/2014/main" id="{00000000-0008-0000-0400-00000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1" name="Line 781">
          <a:extLst>
            <a:ext uri="{FF2B5EF4-FFF2-40B4-BE49-F238E27FC236}">
              <a16:creationId xmlns:a16="http://schemas.microsoft.com/office/drawing/2014/main" id="{00000000-0008-0000-0400-00000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2" name="Line 782">
          <a:extLst>
            <a:ext uri="{FF2B5EF4-FFF2-40B4-BE49-F238E27FC236}">
              <a16:creationId xmlns:a16="http://schemas.microsoft.com/office/drawing/2014/main" id="{00000000-0008-0000-0400-00001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3" name="Line 783">
          <a:extLst>
            <a:ext uri="{FF2B5EF4-FFF2-40B4-BE49-F238E27FC236}">
              <a16:creationId xmlns:a16="http://schemas.microsoft.com/office/drawing/2014/main" id="{00000000-0008-0000-0400-00001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4" name="Line 784">
          <a:extLst>
            <a:ext uri="{FF2B5EF4-FFF2-40B4-BE49-F238E27FC236}">
              <a16:creationId xmlns:a16="http://schemas.microsoft.com/office/drawing/2014/main" id="{00000000-0008-0000-0400-00001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5" name="Line 785">
          <a:extLst>
            <a:ext uri="{FF2B5EF4-FFF2-40B4-BE49-F238E27FC236}">
              <a16:creationId xmlns:a16="http://schemas.microsoft.com/office/drawing/2014/main" id="{00000000-0008-0000-0400-00001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6" name="Line 786">
          <a:extLst>
            <a:ext uri="{FF2B5EF4-FFF2-40B4-BE49-F238E27FC236}">
              <a16:creationId xmlns:a16="http://schemas.microsoft.com/office/drawing/2014/main" id="{00000000-0008-0000-0400-00001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7" name="Line 787">
          <a:extLst>
            <a:ext uri="{FF2B5EF4-FFF2-40B4-BE49-F238E27FC236}">
              <a16:creationId xmlns:a16="http://schemas.microsoft.com/office/drawing/2014/main" id="{00000000-0008-0000-0400-00001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8" name="Line 788">
          <a:extLst>
            <a:ext uri="{FF2B5EF4-FFF2-40B4-BE49-F238E27FC236}">
              <a16:creationId xmlns:a16="http://schemas.microsoft.com/office/drawing/2014/main" id="{00000000-0008-0000-0400-00001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799" name="Line 789">
          <a:extLst>
            <a:ext uri="{FF2B5EF4-FFF2-40B4-BE49-F238E27FC236}">
              <a16:creationId xmlns:a16="http://schemas.microsoft.com/office/drawing/2014/main" id="{00000000-0008-0000-0400-00001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0" name="Line 790">
          <a:extLst>
            <a:ext uri="{FF2B5EF4-FFF2-40B4-BE49-F238E27FC236}">
              <a16:creationId xmlns:a16="http://schemas.microsoft.com/office/drawing/2014/main" id="{00000000-0008-0000-0400-00001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1" name="Line 791">
          <a:extLst>
            <a:ext uri="{FF2B5EF4-FFF2-40B4-BE49-F238E27FC236}">
              <a16:creationId xmlns:a16="http://schemas.microsoft.com/office/drawing/2014/main" id="{00000000-0008-0000-0400-00001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2" name="Line 792">
          <a:extLst>
            <a:ext uri="{FF2B5EF4-FFF2-40B4-BE49-F238E27FC236}">
              <a16:creationId xmlns:a16="http://schemas.microsoft.com/office/drawing/2014/main" id="{00000000-0008-0000-0400-00001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3" name="Line 793">
          <a:extLst>
            <a:ext uri="{FF2B5EF4-FFF2-40B4-BE49-F238E27FC236}">
              <a16:creationId xmlns:a16="http://schemas.microsoft.com/office/drawing/2014/main" id="{00000000-0008-0000-0400-00001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4" name="Line 794">
          <a:extLst>
            <a:ext uri="{FF2B5EF4-FFF2-40B4-BE49-F238E27FC236}">
              <a16:creationId xmlns:a16="http://schemas.microsoft.com/office/drawing/2014/main" id="{00000000-0008-0000-0400-00001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5" name="Line 795">
          <a:extLst>
            <a:ext uri="{FF2B5EF4-FFF2-40B4-BE49-F238E27FC236}">
              <a16:creationId xmlns:a16="http://schemas.microsoft.com/office/drawing/2014/main" id="{00000000-0008-0000-0400-00001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6" name="Line 796">
          <a:extLst>
            <a:ext uri="{FF2B5EF4-FFF2-40B4-BE49-F238E27FC236}">
              <a16:creationId xmlns:a16="http://schemas.microsoft.com/office/drawing/2014/main" id="{00000000-0008-0000-0400-00001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7" name="Line 797">
          <a:extLst>
            <a:ext uri="{FF2B5EF4-FFF2-40B4-BE49-F238E27FC236}">
              <a16:creationId xmlns:a16="http://schemas.microsoft.com/office/drawing/2014/main" id="{00000000-0008-0000-0400-00001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8" name="Line 798">
          <a:extLst>
            <a:ext uri="{FF2B5EF4-FFF2-40B4-BE49-F238E27FC236}">
              <a16:creationId xmlns:a16="http://schemas.microsoft.com/office/drawing/2014/main" id="{00000000-0008-0000-0400-00002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09" name="Line 799">
          <a:extLst>
            <a:ext uri="{FF2B5EF4-FFF2-40B4-BE49-F238E27FC236}">
              <a16:creationId xmlns:a16="http://schemas.microsoft.com/office/drawing/2014/main" id="{00000000-0008-0000-0400-00002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0" name="Line 800">
          <a:extLst>
            <a:ext uri="{FF2B5EF4-FFF2-40B4-BE49-F238E27FC236}">
              <a16:creationId xmlns:a16="http://schemas.microsoft.com/office/drawing/2014/main" id="{00000000-0008-0000-0400-00002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1" name="Line 801">
          <a:extLst>
            <a:ext uri="{FF2B5EF4-FFF2-40B4-BE49-F238E27FC236}">
              <a16:creationId xmlns:a16="http://schemas.microsoft.com/office/drawing/2014/main" id="{00000000-0008-0000-0400-00002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2" name="Line 802">
          <a:extLst>
            <a:ext uri="{FF2B5EF4-FFF2-40B4-BE49-F238E27FC236}">
              <a16:creationId xmlns:a16="http://schemas.microsoft.com/office/drawing/2014/main" id="{00000000-0008-0000-0400-00002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3" name="Line 803">
          <a:extLst>
            <a:ext uri="{FF2B5EF4-FFF2-40B4-BE49-F238E27FC236}">
              <a16:creationId xmlns:a16="http://schemas.microsoft.com/office/drawing/2014/main" id="{00000000-0008-0000-0400-00002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4" name="Line 804">
          <a:extLst>
            <a:ext uri="{FF2B5EF4-FFF2-40B4-BE49-F238E27FC236}">
              <a16:creationId xmlns:a16="http://schemas.microsoft.com/office/drawing/2014/main" id="{00000000-0008-0000-0400-00002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5" name="Line 805">
          <a:extLst>
            <a:ext uri="{FF2B5EF4-FFF2-40B4-BE49-F238E27FC236}">
              <a16:creationId xmlns:a16="http://schemas.microsoft.com/office/drawing/2014/main" id="{00000000-0008-0000-0400-00002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6" name="Line 806">
          <a:extLst>
            <a:ext uri="{FF2B5EF4-FFF2-40B4-BE49-F238E27FC236}">
              <a16:creationId xmlns:a16="http://schemas.microsoft.com/office/drawing/2014/main" id="{00000000-0008-0000-0400-00002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7" name="Line 807">
          <a:extLst>
            <a:ext uri="{FF2B5EF4-FFF2-40B4-BE49-F238E27FC236}">
              <a16:creationId xmlns:a16="http://schemas.microsoft.com/office/drawing/2014/main" id="{00000000-0008-0000-0400-00002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8" name="Line 808">
          <a:extLst>
            <a:ext uri="{FF2B5EF4-FFF2-40B4-BE49-F238E27FC236}">
              <a16:creationId xmlns:a16="http://schemas.microsoft.com/office/drawing/2014/main" id="{00000000-0008-0000-0400-00002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19" name="Line 809">
          <a:extLst>
            <a:ext uri="{FF2B5EF4-FFF2-40B4-BE49-F238E27FC236}">
              <a16:creationId xmlns:a16="http://schemas.microsoft.com/office/drawing/2014/main" id="{00000000-0008-0000-0400-00002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0" name="Line 810">
          <a:extLst>
            <a:ext uri="{FF2B5EF4-FFF2-40B4-BE49-F238E27FC236}">
              <a16:creationId xmlns:a16="http://schemas.microsoft.com/office/drawing/2014/main" id="{00000000-0008-0000-0400-00002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1" name="Line 811">
          <a:extLst>
            <a:ext uri="{FF2B5EF4-FFF2-40B4-BE49-F238E27FC236}">
              <a16:creationId xmlns:a16="http://schemas.microsoft.com/office/drawing/2014/main" id="{00000000-0008-0000-0400-00002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2" name="Line 812">
          <a:extLst>
            <a:ext uri="{FF2B5EF4-FFF2-40B4-BE49-F238E27FC236}">
              <a16:creationId xmlns:a16="http://schemas.microsoft.com/office/drawing/2014/main" id="{00000000-0008-0000-0400-00002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3" name="Line 813">
          <a:extLst>
            <a:ext uri="{FF2B5EF4-FFF2-40B4-BE49-F238E27FC236}">
              <a16:creationId xmlns:a16="http://schemas.microsoft.com/office/drawing/2014/main" id="{00000000-0008-0000-0400-00002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4" name="Line 814">
          <a:extLst>
            <a:ext uri="{FF2B5EF4-FFF2-40B4-BE49-F238E27FC236}">
              <a16:creationId xmlns:a16="http://schemas.microsoft.com/office/drawing/2014/main" id="{00000000-0008-0000-0400-00003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5" name="Line 815">
          <a:extLst>
            <a:ext uri="{FF2B5EF4-FFF2-40B4-BE49-F238E27FC236}">
              <a16:creationId xmlns:a16="http://schemas.microsoft.com/office/drawing/2014/main" id="{00000000-0008-0000-0400-00003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6" name="Line 816">
          <a:extLst>
            <a:ext uri="{FF2B5EF4-FFF2-40B4-BE49-F238E27FC236}">
              <a16:creationId xmlns:a16="http://schemas.microsoft.com/office/drawing/2014/main" id="{00000000-0008-0000-0400-00003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7" name="Line 817">
          <a:extLst>
            <a:ext uri="{FF2B5EF4-FFF2-40B4-BE49-F238E27FC236}">
              <a16:creationId xmlns:a16="http://schemas.microsoft.com/office/drawing/2014/main" id="{00000000-0008-0000-0400-00003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8" name="Line 818">
          <a:extLst>
            <a:ext uri="{FF2B5EF4-FFF2-40B4-BE49-F238E27FC236}">
              <a16:creationId xmlns:a16="http://schemas.microsoft.com/office/drawing/2014/main" id="{00000000-0008-0000-0400-00003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29" name="Line 819">
          <a:extLst>
            <a:ext uri="{FF2B5EF4-FFF2-40B4-BE49-F238E27FC236}">
              <a16:creationId xmlns:a16="http://schemas.microsoft.com/office/drawing/2014/main" id="{00000000-0008-0000-0400-00003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0" name="Line 820">
          <a:extLst>
            <a:ext uri="{FF2B5EF4-FFF2-40B4-BE49-F238E27FC236}">
              <a16:creationId xmlns:a16="http://schemas.microsoft.com/office/drawing/2014/main" id="{00000000-0008-0000-0400-00003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1" name="Line 821">
          <a:extLst>
            <a:ext uri="{FF2B5EF4-FFF2-40B4-BE49-F238E27FC236}">
              <a16:creationId xmlns:a16="http://schemas.microsoft.com/office/drawing/2014/main" id="{00000000-0008-0000-0400-00003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2" name="Line 822">
          <a:extLst>
            <a:ext uri="{FF2B5EF4-FFF2-40B4-BE49-F238E27FC236}">
              <a16:creationId xmlns:a16="http://schemas.microsoft.com/office/drawing/2014/main" id="{00000000-0008-0000-0400-00003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3" name="Line 823">
          <a:extLst>
            <a:ext uri="{FF2B5EF4-FFF2-40B4-BE49-F238E27FC236}">
              <a16:creationId xmlns:a16="http://schemas.microsoft.com/office/drawing/2014/main" id="{00000000-0008-0000-0400-00003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4" name="Line 824">
          <a:extLst>
            <a:ext uri="{FF2B5EF4-FFF2-40B4-BE49-F238E27FC236}">
              <a16:creationId xmlns:a16="http://schemas.microsoft.com/office/drawing/2014/main" id="{00000000-0008-0000-0400-00003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5" name="Line 825">
          <a:extLst>
            <a:ext uri="{FF2B5EF4-FFF2-40B4-BE49-F238E27FC236}">
              <a16:creationId xmlns:a16="http://schemas.microsoft.com/office/drawing/2014/main" id="{00000000-0008-0000-0400-00003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6" name="Line 826">
          <a:extLst>
            <a:ext uri="{FF2B5EF4-FFF2-40B4-BE49-F238E27FC236}">
              <a16:creationId xmlns:a16="http://schemas.microsoft.com/office/drawing/2014/main" id="{00000000-0008-0000-0400-00003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7" name="Line 827">
          <a:extLst>
            <a:ext uri="{FF2B5EF4-FFF2-40B4-BE49-F238E27FC236}">
              <a16:creationId xmlns:a16="http://schemas.microsoft.com/office/drawing/2014/main" id="{00000000-0008-0000-0400-00003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8" name="Line 828">
          <a:extLst>
            <a:ext uri="{FF2B5EF4-FFF2-40B4-BE49-F238E27FC236}">
              <a16:creationId xmlns:a16="http://schemas.microsoft.com/office/drawing/2014/main" id="{00000000-0008-0000-0400-00003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39" name="Line 829">
          <a:extLst>
            <a:ext uri="{FF2B5EF4-FFF2-40B4-BE49-F238E27FC236}">
              <a16:creationId xmlns:a16="http://schemas.microsoft.com/office/drawing/2014/main" id="{00000000-0008-0000-0400-00003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0" name="Line 830">
          <a:extLst>
            <a:ext uri="{FF2B5EF4-FFF2-40B4-BE49-F238E27FC236}">
              <a16:creationId xmlns:a16="http://schemas.microsoft.com/office/drawing/2014/main" id="{00000000-0008-0000-0400-00004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1" name="Line 831">
          <a:extLst>
            <a:ext uri="{FF2B5EF4-FFF2-40B4-BE49-F238E27FC236}">
              <a16:creationId xmlns:a16="http://schemas.microsoft.com/office/drawing/2014/main" id="{00000000-0008-0000-0400-00004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2" name="Line 832">
          <a:extLst>
            <a:ext uri="{FF2B5EF4-FFF2-40B4-BE49-F238E27FC236}">
              <a16:creationId xmlns:a16="http://schemas.microsoft.com/office/drawing/2014/main" id="{00000000-0008-0000-0400-00004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3" name="Line 833">
          <a:extLst>
            <a:ext uri="{FF2B5EF4-FFF2-40B4-BE49-F238E27FC236}">
              <a16:creationId xmlns:a16="http://schemas.microsoft.com/office/drawing/2014/main" id="{00000000-0008-0000-0400-00004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4" name="Line 834">
          <a:extLst>
            <a:ext uri="{FF2B5EF4-FFF2-40B4-BE49-F238E27FC236}">
              <a16:creationId xmlns:a16="http://schemas.microsoft.com/office/drawing/2014/main" id="{00000000-0008-0000-0400-00004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5" name="Line 835">
          <a:extLst>
            <a:ext uri="{FF2B5EF4-FFF2-40B4-BE49-F238E27FC236}">
              <a16:creationId xmlns:a16="http://schemas.microsoft.com/office/drawing/2014/main" id="{00000000-0008-0000-0400-00004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6" name="Line 836">
          <a:extLst>
            <a:ext uri="{FF2B5EF4-FFF2-40B4-BE49-F238E27FC236}">
              <a16:creationId xmlns:a16="http://schemas.microsoft.com/office/drawing/2014/main" id="{00000000-0008-0000-0400-00004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7" name="Line 837">
          <a:extLst>
            <a:ext uri="{FF2B5EF4-FFF2-40B4-BE49-F238E27FC236}">
              <a16:creationId xmlns:a16="http://schemas.microsoft.com/office/drawing/2014/main" id="{00000000-0008-0000-0400-00004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8" name="Line 838">
          <a:extLst>
            <a:ext uri="{FF2B5EF4-FFF2-40B4-BE49-F238E27FC236}">
              <a16:creationId xmlns:a16="http://schemas.microsoft.com/office/drawing/2014/main" id="{00000000-0008-0000-0400-00004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49" name="Line 839">
          <a:extLst>
            <a:ext uri="{FF2B5EF4-FFF2-40B4-BE49-F238E27FC236}">
              <a16:creationId xmlns:a16="http://schemas.microsoft.com/office/drawing/2014/main" id="{00000000-0008-0000-0400-00004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0" name="Line 840">
          <a:extLst>
            <a:ext uri="{FF2B5EF4-FFF2-40B4-BE49-F238E27FC236}">
              <a16:creationId xmlns:a16="http://schemas.microsoft.com/office/drawing/2014/main" id="{00000000-0008-0000-0400-00004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1" name="Line 841">
          <a:extLst>
            <a:ext uri="{FF2B5EF4-FFF2-40B4-BE49-F238E27FC236}">
              <a16:creationId xmlns:a16="http://schemas.microsoft.com/office/drawing/2014/main" id="{00000000-0008-0000-0400-00004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2" name="Line 842">
          <a:extLst>
            <a:ext uri="{FF2B5EF4-FFF2-40B4-BE49-F238E27FC236}">
              <a16:creationId xmlns:a16="http://schemas.microsoft.com/office/drawing/2014/main" id="{00000000-0008-0000-0400-00004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3" name="Line 843">
          <a:extLst>
            <a:ext uri="{FF2B5EF4-FFF2-40B4-BE49-F238E27FC236}">
              <a16:creationId xmlns:a16="http://schemas.microsoft.com/office/drawing/2014/main" id="{00000000-0008-0000-0400-00004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4" name="Line 844">
          <a:extLst>
            <a:ext uri="{FF2B5EF4-FFF2-40B4-BE49-F238E27FC236}">
              <a16:creationId xmlns:a16="http://schemas.microsoft.com/office/drawing/2014/main" id="{00000000-0008-0000-0400-00004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5" name="Line 845">
          <a:extLst>
            <a:ext uri="{FF2B5EF4-FFF2-40B4-BE49-F238E27FC236}">
              <a16:creationId xmlns:a16="http://schemas.microsoft.com/office/drawing/2014/main" id="{00000000-0008-0000-0400-00004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6" name="Line 846">
          <a:extLst>
            <a:ext uri="{FF2B5EF4-FFF2-40B4-BE49-F238E27FC236}">
              <a16:creationId xmlns:a16="http://schemas.microsoft.com/office/drawing/2014/main" id="{00000000-0008-0000-0400-00005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7" name="Line 847">
          <a:extLst>
            <a:ext uri="{FF2B5EF4-FFF2-40B4-BE49-F238E27FC236}">
              <a16:creationId xmlns:a16="http://schemas.microsoft.com/office/drawing/2014/main" id="{00000000-0008-0000-0400-00005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8" name="Line 848">
          <a:extLst>
            <a:ext uri="{FF2B5EF4-FFF2-40B4-BE49-F238E27FC236}">
              <a16:creationId xmlns:a16="http://schemas.microsoft.com/office/drawing/2014/main" id="{00000000-0008-0000-0400-00005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59" name="Line 849">
          <a:extLst>
            <a:ext uri="{FF2B5EF4-FFF2-40B4-BE49-F238E27FC236}">
              <a16:creationId xmlns:a16="http://schemas.microsoft.com/office/drawing/2014/main" id="{00000000-0008-0000-0400-00005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0" name="Line 850">
          <a:extLst>
            <a:ext uri="{FF2B5EF4-FFF2-40B4-BE49-F238E27FC236}">
              <a16:creationId xmlns:a16="http://schemas.microsoft.com/office/drawing/2014/main" id="{00000000-0008-0000-0400-00005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1" name="Line 851">
          <a:extLst>
            <a:ext uri="{FF2B5EF4-FFF2-40B4-BE49-F238E27FC236}">
              <a16:creationId xmlns:a16="http://schemas.microsoft.com/office/drawing/2014/main" id="{00000000-0008-0000-0400-00005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2" name="Line 852">
          <a:extLst>
            <a:ext uri="{FF2B5EF4-FFF2-40B4-BE49-F238E27FC236}">
              <a16:creationId xmlns:a16="http://schemas.microsoft.com/office/drawing/2014/main" id="{00000000-0008-0000-0400-00005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3" name="Line 853">
          <a:extLst>
            <a:ext uri="{FF2B5EF4-FFF2-40B4-BE49-F238E27FC236}">
              <a16:creationId xmlns:a16="http://schemas.microsoft.com/office/drawing/2014/main" id="{00000000-0008-0000-0400-00005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4" name="Line 854">
          <a:extLst>
            <a:ext uri="{FF2B5EF4-FFF2-40B4-BE49-F238E27FC236}">
              <a16:creationId xmlns:a16="http://schemas.microsoft.com/office/drawing/2014/main" id="{00000000-0008-0000-0400-00005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5" name="Line 855">
          <a:extLst>
            <a:ext uri="{FF2B5EF4-FFF2-40B4-BE49-F238E27FC236}">
              <a16:creationId xmlns:a16="http://schemas.microsoft.com/office/drawing/2014/main" id="{00000000-0008-0000-0400-00005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6" name="Line 856">
          <a:extLst>
            <a:ext uri="{FF2B5EF4-FFF2-40B4-BE49-F238E27FC236}">
              <a16:creationId xmlns:a16="http://schemas.microsoft.com/office/drawing/2014/main" id="{00000000-0008-0000-0400-00005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7" name="Line 857">
          <a:extLst>
            <a:ext uri="{FF2B5EF4-FFF2-40B4-BE49-F238E27FC236}">
              <a16:creationId xmlns:a16="http://schemas.microsoft.com/office/drawing/2014/main" id="{00000000-0008-0000-0400-00005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8" name="Line 858">
          <a:extLst>
            <a:ext uri="{FF2B5EF4-FFF2-40B4-BE49-F238E27FC236}">
              <a16:creationId xmlns:a16="http://schemas.microsoft.com/office/drawing/2014/main" id="{00000000-0008-0000-0400-00005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69" name="Line 859">
          <a:extLst>
            <a:ext uri="{FF2B5EF4-FFF2-40B4-BE49-F238E27FC236}">
              <a16:creationId xmlns:a16="http://schemas.microsoft.com/office/drawing/2014/main" id="{00000000-0008-0000-0400-00005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0" name="Line 860">
          <a:extLst>
            <a:ext uri="{FF2B5EF4-FFF2-40B4-BE49-F238E27FC236}">
              <a16:creationId xmlns:a16="http://schemas.microsoft.com/office/drawing/2014/main" id="{00000000-0008-0000-0400-00005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1" name="Line 861">
          <a:extLst>
            <a:ext uri="{FF2B5EF4-FFF2-40B4-BE49-F238E27FC236}">
              <a16:creationId xmlns:a16="http://schemas.microsoft.com/office/drawing/2014/main" id="{00000000-0008-0000-0400-00005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2" name="Line 862">
          <a:extLst>
            <a:ext uri="{FF2B5EF4-FFF2-40B4-BE49-F238E27FC236}">
              <a16:creationId xmlns:a16="http://schemas.microsoft.com/office/drawing/2014/main" id="{00000000-0008-0000-0400-00006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3" name="Line 863">
          <a:extLst>
            <a:ext uri="{FF2B5EF4-FFF2-40B4-BE49-F238E27FC236}">
              <a16:creationId xmlns:a16="http://schemas.microsoft.com/office/drawing/2014/main" id="{00000000-0008-0000-0400-00006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4" name="Line 864">
          <a:extLst>
            <a:ext uri="{FF2B5EF4-FFF2-40B4-BE49-F238E27FC236}">
              <a16:creationId xmlns:a16="http://schemas.microsoft.com/office/drawing/2014/main" id="{00000000-0008-0000-0400-00006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5" name="Line 865">
          <a:extLst>
            <a:ext uri="{FF2B5EF4-FFF2-40B4-BE49-F238E27FC236}">
              <a16:creationId xmlns:a16="http://schemas.microsoft.com/office/drawing/2014/main" id="{00000000-0008-0000-0400-00006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6" name="Line 866">
          <a:extLst>
            <a:ext uri="{FF2B5EF4-FFF2-40B4-BE49-F238E27FC236}">
              <a16:creationId xmlns:a16="http://schemas.microsoft.com/office/drawing/2014/main" id="{00000000-0008-0000-0400-00006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7" name="Line 867">
          <a:extLst>
            <a:ext uri="{FF2B5EF4-FFF2-40B4-BE49-F238E27FC236}">
              <a16:creationId xmlns:a16="http://schemas.microsoft.com/office/drawing/2014/main" id="{00000000-0008-0000-0400-00006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8" name="Line 868">
          <a:extLst>
            <a:ext uri="{FF2B5EF4-FFF2-40B4-BE49-F238E27FC236}">
              <a16:creationId xmlns:a16="http://schemas.microsoft.com/office/drawing/2014/main" id="{00000000-0008-0000-0400-00006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79" name="Line 869">
          <a:extLst>
            <a:ext uri="{FF2B5EF4-FFF2-40B4-BE49-F238E27FC236}">
              <a16:creationId xmlns:a16="http://schemas.microsoft.com/office/drawing/2014/main" id="{00000000-0008-0000-0400-00006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0" name="Line 870">
          <a:extLst>
            <a:ext uri="{FF2B5EF4-FFF2-40B4-BE49-F238E27FC236}">
              <a16:creationId xmlns:a16="http://schemas.microsoft.com/office/drawing/2014/main" id="{00000000-0008-0000-0400-00006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1" name="Line 871">
          <a:extLst>
            <a:ext uri="{FF2B5EF4-FFF2-40B4-BE49-F238E27FC236}">
              <a16:creationId xmlns:a16="http://schemas.microsoft.com/office/drawing/2014/main" id="{00000000-0008-0000-0400-00006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2" name="Line 872">
          <a:extLst>
            <a:ext uri="{FF2B5EF4-FFF2-40B4-BE49-F238E27FC236}">
              <a16:creationId xmlns:a16="http://schemas.microsoft.com/office/drawing/2014/main" id="{00000000-0008-0000-0400-00006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3" name="Line 873">
          <a:extLst>
            <a:ext uri="{FF2B5EF4-FFF2-40B4-BE49-F238E27FC236}">
              <a16:creationId xmlns:a16="http://schemas.microsoft.com/office/drawing/2014/main" id="{00000000-0008-0000-0400-00006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4" name="Line 874">
          <a:extLst>
            <a:ext uri="{FF2B5EF4-FFF2-40B4-BE49-F238E27FC236}">
              <a16:creationId xmlns:a16="http://schemas.microsoft.com/office/drawing/2014/main" id="{00000000-0008-0000-0400-00006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5" name="Line 875">
          <a:extLst>
            <a:ext uri="{FF2B5EF4-FFF2-40B4-BE49-F238E27FC236}">
              <a16:creationId xmlns:a16="http://schemas.microsoft.com/office/drawing/2014/main" id="{00000000-0008-0000-0400-00006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6" name="Line 876">
          <a:extLst>
            <a:ext uri="{FF2B5EF4-FFF2-40B4-BE49-F238E27FC236}">
              <a16:creationId xmlns:a16="http://schemas.microsoft.com/office/drawing/2014/main" id="{00000000-0008-0000-0400-00006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7" name="Line 877">
          <a:extLst>
            <a:ext uri="{FF2B5EF4-FFF2-40B4-BE49-F238E27FC236}">
              <a16:creationId xmlns:a16="http://schemas.microsoft.com/office/drawing/2014/main" id="{00000000-0008-0000-0400-00006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8" name="Line 878">
          <a:extLst>
            <a:ext uri="{FF2B5EF4-FFF2-40B4-BE49-F238E27FC236}">
              <a16:creationId xmlns:a16="http://schemas.microsoft.com/office/drawing/2014/main" id="{00000000-0008-0000-0400-00007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89" name="Line 879">
          <a:extLst>
            <a:ext uri="{FF2B5EF4-FFF2-40B4-BE49-F238E27FC236}">
              <a16:creationId xmlns:a16="http://schemas.microsoft.com/office/drawing/2014/main" id="{00000000-0008-0000-0400-00007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0" name="Line 880">
          <a:extLst>
            <a:ext uri="{FF2B5EF4-FFF2-40B4-BE49-F238E27FC236}">
              <a16:creationId xmlns:a16="http://schemas.microsoft.com/office/drawing/2014/main" id="{00000000-0008-0000-0400-00007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1" name="Line 881">
          <a:extLst>
            <a:ext uri="{FF2B5EF4-FFF2-40B4-BE49-F238E27FC236}">
              <a16:creationId xmlns:a16="http://schemas.microsoft.com/office/drawing/2014/main" id="{00000000-0008-0000-0400-00007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2" name="Line 882">
          <a:extLst>
            <a:ext uri="{FF2B5EF4-FFF2-40B4-BE49-F238E27FC236}">
              <a16:creationId xmlns:a16="http://schemas.microsoft.com/office/drawing/2014/main" id="{00000000-0008-0000-0400-00007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3" name="Line 883">
          <a:extLst>
            <a:ext uri="{FF2B5EF4-FFF2-40B4-BE49-F238E27FC236}">
              <a16:creationId xmlns:a16="http://schemas.microsoft.com/office/drawing/2014/main" id="{00000000-0008-0000-0400-00007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4" name="Line 884">
          <a:extLst>
            <a:ext uri="{FF2B5EF4-FFF2-40B4-BE49-F238E27FC236}">
              <a16:creationId xmlns:a16="http://schemas.microsoft.com/office/drawing/2014/main" id="{00000000-0008-0000-0400-00007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5" name="Line 885">
          <a:extLst>
            <a:ext uri="{FF2B5EF4-FFF2-40B4-BE49-F238E27FC236}">
              <a16:creationId xmlns:a16="http://schemas.microsoft.com/office/drawing/2014/main" id="{00000000-0008-0000-0400-00007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6" name="Line 886">
          <a:extLst>
            <a:ext uri="{FF2B5EF4-FFF2-40B4-BE49-F238E27FC236}">
              <a16:creationId xmlns:a16="http://schemas.microsoft.com/office/drawing/2014/main" id="{00000000-0008-0000-0400-00007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7" name="Line 887">
          <a:extLst>
            <a:ext uri="{FF2B5EF4-FFF2-40B4-BE49-F238E27FC236}">
              <a16:creationId xmlns:a16="http://schemas.microsoft.com/office/drawing/2014/main" id="{00000000-0008-0000-0400-00007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8" name="Line 888">
          <a:extLst>
            <a:ext uri="{FF2B5EF4-FFF2-40B4-BE49-F238E27FC236}">
              <a16:creationId xmlns:a16="http://schemas.microsoft.com/office/drawing/2014/main" id="{00000000-0008-0000-0400-00007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899" name="Line 889">
          <a:extLst>
            <a:ext uri="{FF2B5EF4-FFF2-40B4-BE49-F238E27FC236}">
              <a16:creationId xmlns:a16="http://schemas.microsoft.com/office/drawing/2014/main" id="{00000000-0008-0000-0400-00007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0" name="Line 890">
          <a:extLst>
            <a:ext uri="{FF2B5EF4-FFF2-40B4-BE49-F238E27FC236}">
              <a16:creationId xmlns:a16="http://schemas.microsoft.com/office/drawing/2014/main" id="{00000000-0008-0000-0400-00007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1" name="Line 891">
          <a:extLst>
            <a:ext uri="{FF2B5EF4-FFF2-40B4-BE49-F238E27FC236}">
              <a16:creationId xmlns:a16="http://schemas.microsoft.com/office/drawing/2014/main" id="{00000000-0008-0000-0400-00007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2" name="Line 892">
          <a:extLst>
            <a:ext uri="{FF2B5EF4-FFF2-40B4-BE49-F238E27FC236}">
              <a16:creationId xmlns:a16="http://schemas.microsoft.com/office/drawing/2014/main" id="{00000000-0008-0000-0400-00007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3" name="Line 893">
          <a:extLst>
            <a:ext uri="{FF2B5EF4-FFF2-40B4-BE49-F238E27FC236}">
              <a16:creationId xmlns:a16="http://schemas.microsoft.com/office/drawing/2014/main" id="{00000000-0008-0000-0400-00007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4" name="Line 894">
          <a:extLst>
            <a:ext uri="{FF2B5EF4-FFF2-40B4-BE49-F238E27FC236}">
              <a16:creationId xmlns:a16="http://schemas.microsoft.com/office/drawing/2014/main" id="{00000000-0008-0000-0400-00008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5" name="Line 895">
          <a:extLst>
            <a:ext uri="{FF2B5EF4-FFF2-40B4-BE49-F238E27FC236}">
              <a16:creationId xmlns:a16="http://schemas.microsoft.com/office/drawing/2014/main" id="{00000000-0008-0000-0400-00008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6" name="Line 896">
          <a:extLst>
            <a:ext uri="{FF2B5EF4-FFF2-40B4-BE49-F238E27FC236}">
              <a16:creationId xmlns:a16="http://schemas.microsoft.com/office/drawing/2014/main" id="{00000000-0008-0000-0400-00008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7" name="Line 897">
          <a:extLst>
            <a:ext uri="{FF2B5EF4-FFF2-40B4-BE49-F238E27FC236}">
              <a16:creationId xmlns:a16="http://schemas.microsoft.com/office/drawing/2014/main" id="{00000000-0008-0000-0400-00008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8" name="Line 898">
          <a:extLst>
            <a:ext uri="{FF2B5EF4-FFF2-40B4-BE49-F238E27FC236}">
              <a16:creationId xmlns:a16="http://schemas.microsoft.com/office/drawing/2014/main" id="{00000000-0008-0000-0400-00008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09" name="Line 899">
          <a:extLst>
            <a:ext uri="{FF2B5EF4-FFF2-40B4-BE49-F238E27FC236}">
              <a16:creationId xmlns:a16="http://schemas.microsoft.com/office/drawing/2014/main" id="{00000000-0008-0000-0400-00008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0" name="Line 900">
          <a:extLst>
            <a:ext uri="{FF2B5EF4-FFF2-40B4-BE49-F238E27FC236}">
              <a16:creationId xmlns:a16="http://schemas.microsoft.com/office/drawing/2014/main" id="{00000000-0008-0000-0400-00008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1" name="Line 901">
          <a:extLst>
            <a:ext uri="{FF2B5EF4-FFF2-40B4-BE49-F238E27FC236}">
              <a16:creationId xmlns:a16="http://schemas.microsoft.com/office/drawing/2014/main" id="{00000000-0008-0000-0400-00008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2" name="Line 902">
          <a:extLst>
            <a:ext uri="{FF2B5EF4-FFF2-40B4-BE49-F238E27FC236}">
              <a16:creationId xmlns:a16="http://schemas.microsoft.com/office/drawing/2014/main" id="{00000000-0008-0000-0400-00008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3" name="Line 903">
          <a:extLst>
            <a:ext uri="{FF2B5EF4-FFF2-40B4-BE49-F238E27FC236}">
              <a16:creationId xmlns:a16="http://schemas.microsoft.com/office/drawing/2014/main" id="{00000000-0008-0000-0400-00008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4" name="Line 904">
          <a:extLst>
            <a:ext uri="{FF2B5EF4-FFF2-40B4-BE49-F238E27FC236}">
              <a16:creationId xmlns:a16="http://schemas.microsoft.com/office/drawing/2014/main" id="{00000000-0008-0000-0400-00008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5" name="Line 905">
          <a:extLst>
            <a:ext uri="{FF2B5EF4-FFF2-40B4-BE49-F238E27FC236}">
              <a16:creationId xmlns:a16="http://schemas.microsoft.com/office/drawing/2014/main" id="{00000000-0008-0000-0400-00008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6" name="Line 906">
          <a:extLst>
            <a:ext uri="{FF2B5EF4-FFF2-40B4-BE49-F238E27FC236}">
              <a16:creationId xmlns:a16="http://schemas.microsoft.com/office/drawing/2014/main" id="{00000000-0008-0000-0400-00008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7" name="Line 907">
          <a:extLst>
            <a:ext uri="{FF2B5EF4-FFF2-40B4-BE49-F238E27FC236}">
              <a16:creationId xmlns:a16="http://schemas.microsoft.com/office/drawing/2014/main" id="{00000000-0008-0000-0400-00008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8" name="Line 908">
          <a:extLst>
            <a:ext uri="{FF2B5EF4-FFF2-40B4-BE49-F238E27FC236}">
              <a16:creationId xmlns:a16="http://schemas.microsoft.com/office/drawing/2014/main" id="{00000000-0008-0000-0400-00008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19" name="Line 909">
          <a:extLst>
            <a:ext uri="{FF2B5EF4-FFF2-40B4-BE49-F238E27FC236}">
              <a16:creationId xmlns:a16="http://schemas.microsoft.com/office/drawing/2014/main" id="{00000000-0008-0000-0400-00008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0" name="Line 910">
          <a:extLst>
            <a:ext uri="{FF2B5EF4-FFF2-40B4-BE49-F238E27FC236}">
              <a16:creationId xmlns:a16="http://schemas.microsoft.com/office/drawing/2014/main" id="{00000000-0008-0000-0400-00009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1" name="Line 911">
          <a:extLst>
            <a:ext uri="{FF2B5EF4-FFF2-40B4-BE49-F238E27FC236}">
              <a16:creationId xmlns:a16="http://schemas.microsoft.com/office/drawing/2014/main" id="{00000000-0008-0000-0400-00009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2" name="Line 912">
          <a:extLst>
            <a:ext uri="{FF2B5EF4-FFF2-40B4-BE49-F238E27FC236}">
              <a16:creationId xmlns:a16="http://schemas.microsoft.com/office/drawing/2014/main" id="{00000000-0008-0000-0400-00009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3" name="Line 913">
          <a:extLst>
            <a:ext uri="{FF2B5EF4-FFF2-40B4-BE49-F238E27FC236}">
              <a16:creationId xmlns:a16="http://schemas.microsoft.com/office/drawing/2014/main" id="{00000000-0008-0000-0400-00009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4" name="Line 914">
          <a:extLst>
            <a:ext uri="{FF2B5EF4-FFF2-40B4-BE49-F238E27FC236}">
              <a16:creationId xmlns:a16="http://schemas.microsoft.com/office/drawing/2014/main" id="{00000000-0008-0000-0400-00009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5" name="Line 915">
          <a:extLst>
            <a:ext uri="{FF2B5EF4-FFF2-40B4-BE49-F238E27FC236}">
              <a16:creationId xmlns:a16="http://schemas.microsoft.com/office/drawing/2014/main" id="{00000000-0008-0000-0400-00009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6" name="Line 916">
          <a:extLst>
            <a:ext uri="{FF2B5EF4-FFF2-40B4-BE49-F238E27FC236}">
              <a16:creationId xmlns:a16="http://schemas.microsoft.com/office/drawing/2014/main" id="{00000000-0008-0000-0400-00009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7" name="Line 917">
          <a:extLst>
            <a:ext uri="{FF2B5EF4-FFF2-40B4-BE49-F238E27FC236}">
              <a16:creationId xmlns:a16="http://schemas.microsoft.com/office/drawing/2014/main" id="{00000000-0008-0000-0400-00009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8" name="Line 918">
          <a:extLst>
            <a:ext uri="{FF2B5EF4-FFF2-40B4-BE49-F238E27FC236}">
              <a16:creationId xmlns:a16="http://schemas.microsoft.com/office/drawing/2014/main" id="{00000000-0008-0000-0400-00009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29" name="Line 919">
          <a:extLst>
            <a:ext uri="{FF2B5EF4-FFF2-40B4-BE49-F238E27FC236}">
              <a16:creationId xmlns:a16="http://schemas.microsoft.com/office/drawing/2014/main" id="{00000000-0008-0000-0400-00009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0" name="Line 920">
          <a:extLst>
            <a:ext uri="{FF2B5EF4-FFF2-40B4-BE49-F238E27FC236}">
              <a16:creationId xmlns:a16="http://schemas.microsoft.com/office/drawing/2014/main" id="{00000000-0008-0000-0400-00009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1" name="Line 921">
          <a:extLst>
            <a:ext uri="{FF2B5EF4-FFF2-40B4-BE49-F238E27FC236}">
              <a16:creationId xmlns:a16="http://schemas.microsoft.com/office/drawing/2014/main" id="{00000000-0008-0000-0400-00009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2" name="Line 922">
          <a:extLst>
            <a:ext uri="{FF2B5EF4-FFF2-40B4-BE49-F238E27FC236}">
              <a16:creationId xmlns:a16="http://schemas.microsoft.com/office/drawing/2014/main" id="{00000000-0008-0000-0400-00009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3" name="Line 923">
          <a:extLst>
            <a:ext uri="{FF2B5EF4-FFF2-40B4-BE49-F238E27FC236}">
              <a16:creationId xmlns:a16="http://schemas.microsoft.com/office/drawing/2014/main" id="{00000000-0008-0000-0400-00009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4" name="Line 924">
          <a:extLst>
            <a:ext uri="{FF2B5EF4-FFF2-40B4-BE49-F238E27FC236}">
              <a16:creationId xmlns:a16="http://schemas.microsoft.com/office/drawing/2014/main" id="{00000000-0008-0000-0400-00009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5" name="Line 925">
          <a:extLst>
            <a:ext uri="{FF2B5EF4-FFF2-40B4-BE49-F238E27FC236}">
              <a16:creationId xmlns:a16="http://schemas.microsoft.com/office/drawing/2014/main" id="{00000000-0008-0000-0400-00009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6" name="Line 926">
          <a:extLst>
            <a:ext uri="{FF2B5EF4-FFF2-40B4-BE49-F238E27FC236}">
              <a16:creationId xmlns:a16="http://schemas.microsoft.com/office/drawing/2014/main" id="{00000000-0008-0000-0400-0000A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7" name="Line 927">
          <a:extLst>
            <a:ext uri="{FF2B5EF4-FFF2-40B4-BE49-F238E27FC236}">
              <a16:creationId xmlns:a16="http://schemas.microsoft.com/office/drawing/2014/main" id="{00000000-0008-0000-0400-0000A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8" name="Line 928">
          <a:extLst>
            <a:ext uri="{FF2B5EF4-FFF2-40B4-BE49-F238E27FC236}">
              <a16:creationId xmlns:a16="http://schemas.microsoft.com/office/drawing/2014/main" id="{00000000-0008-0000-0400-0000A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39" name="Line 929">
          <a:extLst>
            <a:ext uri="{FF2B5EF4-FFF2-40B4-BE49-F238E27FC236}">
              <a16:creationId xmlns:a16="http://schemas.microsoft.com/office/drawing/2014/main" id="{00000000-0008-0000-0400-0000A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0" name="Line 930">
          <a:extLst>
            <a:ext uri="{FF2B5EF4-FFF2-40B4-BE49-F238E27FC236}">
              <a16:creationId xmlns:a16="http://schemas.microsoft.com/office/drawing/2014/main" id="{00000000-0008-0000-0400-0000A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1" name="Line 931">
          <a:extLst>
            <a:ext uri="{FF2B5EF4-FFF2-40B4-BE49-F238E27FC236}">
              <a16:creationId xmlns:a16="http://schemas.microsoft.com/office/drawing/2014/main" id="{00000000-0008-0000-0400-0000A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2" name="Line 932">
          <a:extLst>
            <a:ext uri="{FF2B5EF4-FFF2-40B4-BE49-F238E27FC236}">
              <a16:creationId xmlns:a16="http://schemas.microsoft.com/office/drawing/2014/main" id="{00000000-0008-0000-0400-0000A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3" name="Line 933">
          <a:extLst>
            <a:ext uri="{FF2B5EF4-FFF2-40B4-BE49-F238E27FC236}">
              <a16:creationId xmlns:a16="http://schemas.microsoft.com/office/drawing/2014/main" id="{00000000-0008-0000-0400-0000A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4" name="Line 934">
          <a:extLst>
            <a:ext uri="{FF2B5EF4-FFF2-40B4-BE49-F238E27FC236}">
              <a16:creationId xmlns:a16="http://schemas.microsoft.com/office/drawing/2014/main" id="{00000000-0008-0000-0400-0000A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5" name="Line 935">
          <a:extLst>
            <a:ext uri="{FF2B5EF4-FFF2-40B4-BE49-F238E27FC236}">
              <a16:creationId xmlns:a16="http://schemas.microsoft.com/office/drawing/2014/main" id="{00000000-0008-0000-0400-0000A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6" name="Line 936">
          <a:extLst>
            <a:ext uri="{FF2B5EF4-FFF2-40B4-BE49-F238E27FC236}">
              <a16:creationId xmlns:a16="http://schemas.microsoft.com/office/drawing/2014/main" id="{00000000-0008-0000-0400-0000A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7" name="Line 937">
          <a:extLst>
            <a:ext uri="{FF2B5EF4-FFF2-40B4-BE49-F238E27FC236}">
              <a16:creationId xmlns:a16="http://schemas.microsoft.com/office/drawing/2014/main" id="{00000000-0008-0000-0400-0000A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8" name="Line 938">
          <a:extLst>
            <a:ext uri="{FF2B5EF4-FFF2-40B4-BE49-F238E27FC236}">
              <a16:creationId xmlns:a16="http://schemas.microsoft.com/office/drawing/2014/main" id="{00000000-0008-0000-0400-0000A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49" name="Line 939">
          <a:extLst>
            <a:ext uri="{FF2B5EF4-FFF2-40B4-BE49-F238E27FC236}">
              <a16:creationId xmlns:a16="http://schemas.microsoft.com/office/drawing/2014/main" id="{00000000-0008-0000-0400-0000A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0" name="Line 940">
          <a:extLst>
            <a:ext uri="{FF2B5EF4-FFF2-40B4-BE49-F238E27FC236}">
              <a16:creationId xmlns:a16="http://schemas.microsoft.com/office/drawing/2014/main" id="{00000000-0008-0000-0400-0000A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1" name="Line 941">
          <a:extLst>
            <a:ext uri="{FF2B5EF4-FFF2-40B4-BE49-F238E27FC236}">
              <a16:creationId xmlns:a16="http://schemas.microsoft.com/office/drawing/2014/main" id="{00000000-0008-0000-0400-0000A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2" name="Line 942">
          <a:extLst>
            <a:ext uri="{FF2B5EF4-FFF2-40B4-BE49-F238E27FC236}">
              <a16:creationId xmlns:a16="http://schemas.microsoft.com/office/drawing/2014/main" id="{00000000-0008-0000-0400-0000B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3" name="Line 943">
          <a:extLst>
            <a:ext uri="{FF2B5EF4-FFF2-40B4-BE49-F238E27FC236}">
              <a16:creationId xmlns:a16="http://schemas.microsoft.com/office/drawing/2014/main" id="{00000000-0008-0000-0400-0000B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4" name="Line 944">
          <a:extLst>
            <a:ext uri="{FF2B5EF4-FFF2-40B4-BE49-F238E27FC236}">
              <a16:creationId xmlns:a16="http://schemas.microsoft.com/office/drawing/2014/main" id="{00000000-0008-0000-0400-0000B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5" name="Line 945">
          <a:extLst>
            <a:ext uri="{FF2B5EF4-FFF2-40B4-BE49-F238E27FC236}">
              <a16:creationId xmlns:a16="http://schemas.microsoft.com/office/drawing/2014/main" id="{00000000-0008-0000-0400-0000B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6" name="Line 946">
          <a:extLst>
            <a:ext uri="{FF2B5EF4-FFF2-40B4-BE49-F238E27FC236}">
              <a16:creationId xmlns:a16="http://schemas.microsoft.com/office/drawing/2014/main" id="{00000000-0008-0000-0400-0000B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7" name="Line 947">
          <a:extLst>
            <a:ext uri="{FF2B5EF4-FFF2-40B4-BE49-F238E27FC236}">
              <a16:creationId xmlns:a16="http://schemas.microsoft.com/office/drawing/2014/main" id="{00000000-0008-0000-0400-0000B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8" name="Line 948">
          <a:extLst>
            <a:ext uri="{FF2B5EF4-FFF2-40B4-BE49-F238E27FC236}">
              <a16:creationId xmlns:a16="http://schemas.microsoft.com/office/drawing/2014/main" id="{00000000-0008-0000-0400-0000B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59" name="Line 949">
          <a:extLst>
            <a:ext uri="{FF2B5EF4-FFF2-40B4-BE49-F238E27FC236}">
              <a16:creationId xmlns:a16="http://schemas.microsoft.com/office/drawing/2014/main" id="{00000000-0008-0000-0400-0000B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0" name="Line 950">
          <a:extLst>
            <a:ext uri="{FF2B5EF4-FFF2-40B4-BE49-F238E27FC236}">
              <a16:creationId xmlns:a16="http://schemas.microsoft.com/office/drawing/2014/main" id="{00000000-0008-0000-0400-0000B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1" name="Line 951">
          <a:extLst>
            <a:ext uri="{FF2B5EF4-FFF2-40B4-BE49-F238E27FC236}">
              <a16:creationId xmlns:a16="http://schemas.microsoft.com/office/drawing/2014/main" id="{00000000-0008-0000-0400-0000B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2" name="Line 952">
          <a:extLst>
            <a:ext uri="{FF2B5EF4-FFF2-40B4-BE49-F238E27FC236}">
              <a16:creationId xmlns:a16="http://schemas.microsoft.com/office/drawing/2014/main" id="{00000000-0008-0000-0400-0000B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3" name="Line 953">
          <a:extLst>
            <a:ext uri="{FF2B5EF4-FFF2-40B4-BE49-F238E27FC236}">
              <a16:creationId xmlns:a16="http://schemas.microsoft.com/office/drawing/2014/main" id="{00000000-0008-0000-0400-0000B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4" name="Line 954">
          <a:extLst>
            <a:ext uri="{FF2B5EF4-FFF2-40B4-BE49-F238E27FC236}">
              <a16:creationId xmlns:a16="http://schemas.microsoft.com/office/drawing/2014/main" id="{00000000-0008-0000-0400-0000B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5" name="Line 955">
          <a:extLst>
            <a:ext uri="{FF2B5EF4-FFF2-40B4-BE49-F238E27FC236}">
              <a16:creationId xmlns:a16="http://schemas.microsoft.com/office/drawing/2014/main" id="{00000000-0008-0000-0400-0000B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6" name="Line 956">
          <a:extLst>
            <a:ext uri="{FF2B5EF4-FFF2-40B4-BE49-F238E27FC236}">
              <a16:creationId xmlns:a16="http://schemas.microsoft.com/office/drawing/2014/main" id="{00000000-0008-0000-0400-0000B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7" name="Line 957">
          <a:extLst>
            <a:ext uri="{FF2B5EF4-FFF2-40B4-BE49-F238E27FC236}">
              <a16:creationId xmlns:a16="http://schemas.microsoft.com/office/drawing/2014/main" id="{00000000-0008-0000-0400-0000B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8" name="Line 958">
          <a:extLst>
            <a:ext uri="{FF2B5EF4-FFF2-40B4-BE49-F238E27FC236}">
              <a16:creationId xmlns:a16="http://schemas.microsoft.com/office/drawing/2014/main" id="{00000000-0008-0000-0400-0000C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69" name="Line 959">
          <a:extLst>
            <a:ext uri="{FF2B5EF4-FFF2-40B4-BE49-F238E27FC236}">
              <a16:creationId xmlns:a16="http://schemas.microsoft.com/office/drawing/2014/main" id="{00000000-0008-0000-0400-0000C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0" name="Line 960">
          <a:extLst>
            <a:ext uri="{FF2B5EF4-FFF2-40B4-BE49-F238E27FC236}">
              <a16:creationId xmlns:a16="http://schemas.microsoft.com/office/drawing/2014/main" id="{00000000-0008-0000-0400-0000C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1" name="Line 961">
          <a:extLst>
            <a:ext uri="{FF2B5EF4-FFF2-40B4-BE49-F238E27FC236}">
              <a16:creationId xmlns:a16="http://schemas.microsoft.com/office/drawing/2014/main" id="{00000000-0008-0000-0400-0000C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2" name="Line 962">
          <a:extLst>
            <a:ext uri="{FF2B5EF4-FFF2-40B4-BE49-F238E27FC236}">
              <a16:creationId xmlns:a16="http://schemas.microsoft.com/office/drawing/2014/main" id="{00000000-0008-0000-0400-0000C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3" name="Line 963">
          <a:extLst>
            <a:ext uri="{FF2B5EF4-FFF2-40B4-BE49-F238E27FC236}">
              <a16:creationId xmlns:a16="http://schemas.microsoft.com/office/drawing/2014/main" id="{00000000-0008-0000-0400-0000C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4" name="Line 964">
          <a:extLst>
            <a:ext uri="{FF2B5EF4-FFF2-40B4-BE49-F238E27FC236}">
              <a16:creationId xmlns:a16="http://schemas.microsoft.com/office/drawing/2014/main" id="{00000000-0008-0000-0400-0000C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5" name="Line 965">
          <a:extLst>
            <a:ext uri="{FF2B5EF4-FFF2-40B4-BE49-F238E27FC236}">
              <a16:creationId xmlns:a16="http://schemas.microsoft.com/office/drawing/2014/main" id="{00000000-0008-0000-0400-0000C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6" name="Line 966">
          <a:extLst>
            <a:ext uri="{FF2B5EF4-FFF2-40B4-BE49-F238E27FC236}">
              <a16:creationId xmlns:a16="http://schemas.microsoft.com/office/drawing/2014/main" id="{00000000-0008-0000-0400-0000C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7" name="Line 967">
          <a:extLst>
            <a:ext uri="{FF2B5EF4-FFF2-40B4-BE49-F238E27FC236}">
              <a16:creationId xmlns:a16="http://schemas.microsoft.com/office/drawing/2014/main" id="{00000000-0008-0000-0400-0000C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8" name="Line 968">
          <a:extLst>
            <a:ext uri="{FF2B5EF4-FFF2-40B4-BE49-F238E27FC236}">
              <a16:creationId xmlns:a16="http://schemas.microsoft.com/office/drawing/2014/main" id="{00000000-0008-0000-0400-0000C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79" name="Line 969">
          <a:extLst>
            <a:ext uri="{FF2B5EF4-FFF2-40B4-BE49-F238E27FC236}">
              <a16:creationId xmlns:a16="http://schemas.microsoft.com/office/drawing/2014/main" id="{00000000-0008-0000-0400-0000C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0" name="Line 970">
          <a:extLst>
            <a:ext uri="{FF2B5EF4-FFF2-40B4-BE49-F238E27FC236}">
              <a16:creationId xmlns:a16="http://schemas.microsoft.com/office/drawing/2014/main" id="{00000000-0008-0000-0400-0000C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1" name="Line 971">
          <a:extLst>
            <a:ext uri="{FF2B5EF4-FFF2-40B4-BE49-F238E27FC236}">
              <a16:creationId xmlns:a16="http://schemas.microsoft.com/office/drawing/2014/main" id="{00000000-0008-0000-0400-0000C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2" name="Line 972">
          <a:extLst>
            <a:ext uri="{FF2B5EF4-FFF2-40B4-BE49-F238E27FC236}">
              <a16:creationId xmlns:a16="http://schemas.microsoft.com/office/drawing/2014/main" id="{00000000-0008-0000-0400-0000C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3" name="Line 973">
          <a:extLst>
            <a:ext uri="{FF2B5EF4-FFF2-40B4-BE49-F238E27FC236}">
              <a16:creationId xmlns:a16="http://schemas.microsoft.com/office/drawing/2014/main" id="{00000000-0008-0000-0400-0000C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4" name="Line 974">
          <a:extLst>
            <a:ext uri="{FF2B5EF4-FFF2-40B4-BE49-F238E27FC236}">
              <a16:creationId xmlns:a16="http://schemas.microsoft.com/office/drawing/2014/main" id="{00000000-0008-0000-0400-0000D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5" name="Line 975">
          <a:extLst>
            <a:ext uri="{FF2B5EF4-FFF2-40B4-BE49-F238E27FC236}">
              <a16:creationId xmlns:a16="http://schemas.microsoft.com/office/drawing/2014/main" id="{00000000-0008-0000-0400-0000D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6" name="Line 976">
          <a:extLst>
            <a:ext uri="{FF2B5EF4-FFF2-40B4-BE49-F238E27FC236}">
              <a16:creationId xmlns:a16="http://schemas.microsoft.com/office/drawing/2014/main" id="{00000000-0008-0000-0400-0000D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7" name="Line 977">
          <a:extLst>
            <a:ext uri="{FF2B5EF4-FFF2-40B4-BE49-F238E27FC236}">
              <a16:creationId xmlns:a16="http://schemas.microsoft.com/office/drawing/2014/main" id="{00000000-0008-0000-0400-0000D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8" name="Line 978">
          <a:extLst>
            <a:ext uri="{FF2B5EF4-FFF2-40B4-BE49-F238E27FC236}">
              <a16:creationId xmlns:a16="http://schemas.microsoft.com/office/drawing/2014/main" id="{00000000-0008-0000-0400-0000D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89" name="Line 979">
          <a:extLst>
            <a:ext uri="{FF2B5EF4-FFF2-40B4-BE49-F238E27FC236}">
              <a16:creationId xmlns:a16="http://schemas.microsoft.com/office/drawing/2014/main" id="{00000000-0008-0000-0400-0000D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0" name="Line 980">
          <a:extLst>
            <a:ext uri="{FF2B5EF4-FFF2-40B4-BE49-F238E27FC236}">
              <a16:creationId xmlns:a16="http://schemas.microsoft.com/office/drawing/2014/main" id="{00000000-0008-0000-0400-0000D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1" name="Line 981">
          <a:extLst>
            <a:ext uri="{FF2B5EF4-FFF2-40B4-BE49-F238E27FC236}">
              <a16:creationId xmlns:a16="http://schemas.microsoft.com/office/drawing/2014/main" id="{00000000-0008-0000-0400-0000D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2" name="Line 982">
          <a:extLst>
            <a:ext uri="{FF2B5EF4-FFF2-40B4-BE49-F238E27FC236}">
              <a16:creationId xmlns:a16="http://schemas.microsoft.com/office/drawing/2014/main" id="{00000000-0008-0000-0400-0000D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3" name="Line 983">
          <a:extLst>
            <a:ext uri="{FF2B5EF4-FFF2-40B4-BE49-F238E27FC236}">
              <a16:creationId xmlns:a16="http://schemas.microsoft.com/office/drawing/2014/main" id="{00000000-0008-0000-0400-0000D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4" name="Line 984">
          <a:extLst>
            <a:ext uri="{FF2B5EF4-FFF2-40B4-BE49-F238E27FC236}">
              <a16:creationId xmlns:a16="http://schemas.microsoft.com/office/drawing/2014/main" id="{00000000-0008-0000-0400-0000D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5" name="Line 985">
          <a:extLst>
            <a:ext uri="{FF2B5EF4-FFF2-40B4-BE49-F238E27FC236}">
              <a16:creationId xmlns:a16="http://schemas.microsoft.com/office/drawing/2014/main" id="{00000000-0008-0000-0400-0000D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6" name="Line 986">
          <a:extLst>
            <a:ext uri="{FF2B5EF4-FFF2-40B4-BE49-F238E27FC236}">
              <a16:creationId xmlns:a16="http://schemas.microsoft.com/office/drawing/2014/main" id="{00000000-0008-0000-0400-0000D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7" name="Line 987">
          <a:extLst>
            <a:ext uri="{FF2B5EF4-FFF2-40B4-BE49-F238E27FC236}">
              <a16:creationId xmlns:a16="http://schemas.microsoft.com/office/drawing/2014/main" id="{00000000-0008-0000-0400-0000D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8" name="Line 988">
          <a:extLst>
            <a:ext uri="{FF2B5EF4-FFF2-40B4-BE49-F238E27FC236}">
              <a16:creationId xmlns:a16="http://schemas.microsoft.com/office/drawing/2014/main" id="{00000000-0008-0000-0400-0000D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59999" name="Line 989">
          <a:extLst>
            <a:ext uri="{FF2B5EF4-FFF2-40B4-BE49-F238E27FC236}">
              <a16:creationId xmlns:a16="http://schemas.microsoft.com/office/drawing/2014/main" id="{00000000-0008-0000-0400-0000D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0" name="Line 990">
          <a:extLst>
            <a:ext uri="{FF2B5EF4-FFF2-40B4-BE49-F238E27FC236}">
              <a16:creationId xmlns:a16="http://schemas.microsoft.com/office/drawing/2014/main" id="{00000000-0008-0000-0400-0000E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1" name="Line 991">
          <a:extLst>
            <a:ext uri="{FF2B5EF4-FFF2-40B4-BE49-F238E27FC236}">
              <a16:creationId xmlns:a16="http://schemas.microsoft.com/office/drawing/2014/main" id="{00000000-0008-0000-0400-0000E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2" name="Line 992">
          <a:extLst>
            <a:ext uri="{FF2B5EF4-FFF2-40B4-BE49-F238E27FC236}">
              <a16:creationId xmlns:a16="http://schemas.microsoft.com/office/drawing/2014/main" id="{00000000-0008-0000-0400-0000E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3" name="Line 993">
          <a:extLst>
            <a:ext uri="{FF2B5EF4-FFF2-40B4-BE49-F238E27FC236}">
              <a16:creationId xmlns:a16="http://schemas.microsoft.com/office/drawing/2014/main" id="{00000000-0008-0000-0400-0000E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4" name="Line 994">
          <a:extLst>
            <a:ext uri="{FF2B5EF4-FFF2-40B4-BE49-F238E27FC236}">
              <a16:creationId xmlns:a16="http://schemas.microsoft.com/office/drawing/2014/main" id="{00000000-0008-0000-0400-0000E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5" name="Line 995">
          <a:extLst>
            <a:ext uri="{FF2B5EF4-FFF2-40B4-BE49-F238E27FC236}">
              <a16:creationId xmlns:a16="http://schemas.microsoft.com/office/drawing/2014/main" id="{00000000-0008-0000-0400-0000E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6" name="Line 996">
          <a:extLst>
            <a:ext uri="{FF2B5EF4-FFF2-40B4-BE49-F238E27FC236}">
              <a16:creationId xmlns:a16="http://schemas.microsoft.com/office/drawing/2014/main" id="{00000000-0008-0000-0400-0000E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7" name="Line 997">
          <a:extLst>
            <a:ext uri="{FF2B5EF4-FFF2-40B4-BE49-F238E27FC236}">
              <a16:creationId xmlns:a16="http://schemas.microsoft.com/office/drawing/2014/main" id="{00000000-0008-0000-0400-0000E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8" name="Line 998">
          <a:extLst>
            <a:ext uri="{FF2B5EF4-FFF2-40B4-BE49-F238E27FC236}">
              <a16:creationId xmlns:a16="http://schemas.microsoft.com/office/drawing/2014/main" id="{00000000-0008-0000-0400-0000E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09" name="Line 999">
          <a:extLst>
            <a:ext uri="{FF2B5EF4-FFF2-40B4-BE49-F238E27FC236}">
              <a16:creationId xmlns:a16="http://schemas.microsoft.com/office/drawing/2014/main" id="{00000000-0008-0000-0400-0000E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0" name="Line 1000">
          <a:extLst>
            <a:ext uri="{FF2B5EF4-FFF2-40B4-BE49-F238E27FC236}">
              <a16:creationId xmlns:a16="http://schemas.microsoft.com/office/drawing/2014/main" id="{00000000-0008-0000-0400-0000E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1" name="Line 1001">
          <a:extLst>
            <a:ext uri="{FF2B5EF4-FFF2-40B4-BE49-F238E27FC236}">
              <a16:creationId xmlns:a16="http://schemas.microsoft.com/office/drawing/2014/main" id="{00000000-0008-0000-0400-0000E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2" name="Line 1002">
          <a:extLst>
            <a:ext uri="{FF2B5EF4-FFF2-40B4-BE49-F238E27FC236}">
              <a16:creationId xmlns:a16="http://schemas.microsoft.com/office/drawing/2014/main" id="{00000000-0008-0000-0400-0000E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3" name="Line 1003">
          <a:extLst>
            <a:ext uri="{FF2B5EF4-FFF2-40B4-BE49-F238E27FC236}">
              <a16:creationId xmlns:a16="http://schemas.microsoft.com/office/drawing/2014/main" id="{00000000-0008-0000-0400-0000E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4" name="Line 1004">
          <a:extLst>
            <a:ext uri="{FF2B5EF4-FFF2-40B4-BE49-F238E27FC236}">
              <a16:creationId xmlns:a16="http://schemas.microsoft.com/office/drawing/2014/main" id="{00000000-0008-0000-0400-0000E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5" name="Line 1005">
          <a:extLst>
            <a:ext uri="{FF2B5EF4-FFF2-40B4-BE49-F238E27FC236}">
              <a16:creationId xmlns:a16="http://schemas.microsoft.com/office/drawing/2014/main" id="{00000000-0008-0000-0400-0000E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6" name="Line 1006">
          <a:extLst>
            <a:ext uri="{FF2B5EF4-FFF2-40B4-BE49-F238E27FC236}">
              <a16:creationId xmlns:a16="http://schemas.microsoft.com/office/drawing/2014/main" id="{00000000-0008-0000-0400-0000F0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7" name="Line 1007">
          <a:extLst>
            <a:ext uri="{FF2B5EF4-FFF2-40B4-BE49-F238E27FC236}">
              <a16:creationId xmlns:a16="http://schemas.microsoft.com/office/drawing/2014/main" id="{00000000-0008-0000-0400-0000F1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8" name="Line 1008">
          <a:extLst>
            <a:ext uri="{FF2B5EF4-FFF2-40B4-BE49-F238E27FC236}">
              <a16:creationId xmlns:a16="http://schemas.microsoft.com/office/drawing/2014/main" id="{00000000-0008-0000-0400-0000F2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19" name="Line 1009">
          <a:extLst>
            <a:ext uri="{FF2B5EF4-FFF2-40B4-BE49-F238E27FC236}">
              <a16:creationId xmlns:a16="http://schemas.microsoft.com/office/drawing/2014/main" id="{00000000-0008-0000-0400-0000F3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0" name="Line 1010">
          <a:extLst>
            <a:ext uri="{FF2B5EF4-FFF2-40B4-BE49-F238E27FC236}">
              <a16:creationId xmlns:a16="http://schemas.microsoft.com/office/drawing/2014/main" id="{00000000-0008-0000-0400-0000F4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1" name="Line 1011">
          <a:extLst>
            <a:ext uri="{FF2B5EF4-FFF2-40B4-BE49-F238E27FC236}">
              <a16:creationId xmlns:a16="http://schemas.microsoft.com/office/drawing/2014/main" id="{00000000-0008-0000-0400-0000F5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2" name="Line 1012">
          <a:extLst>
            <a:ext uri="{FF2B5EF4-FFF2-40B4-BE49-F238E27FC236}">
              <a16:creationId xmlns:a16="http://schemas.microsoft.com/office/drawing/2014/main" id="{00000000-0008-0000-0400-0000F6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3" name="Line 1013">
          <a:extLst>
            <a:ext uri="{FF2B5EF4-FFF2-40B4-BE49-F238E27FC236}">
              <a16:creationId xmlns:a16="http://schemas.microsoft.com/office/drawing/2014/main" id="{00000000-0008-0000-0400-0000F7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4" name="Line 1014">
          <a:extLst>
            <a:ext uri="{FF2B5EF4-FFF2-40B4-BE49-F238E27FC236}">
              <a16:creationId xmlns:a16="http://schemas.microsoft.com/office/drawing/2014/main" id="{00000000-0008-0000-0400-0000F8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5" name="Line 1015">
          <a:extLst>
            <a:ext uri="{FF2B5EF4-FFF2-40B4-BE49-F238E27FC236}">
              <a16:creationId xmlns:a16="http://schemas.microsoft.com/office/drawing/2014/main" id="{00000000-0008-0000-0400-0000F9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6" name="Line 1016">
          <a:extLst>
            <a:ext uri="{FF2B5EF4-FFF2-40B4-BE49-F238E27FC236}">
              <a16:creationId xmlns:a16="http://schemas.microsoft.com/office/drawing/2014/main" id="{00000000-0008-0000-0400-0000FA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7" name="Line 1017">
          <a:extLst>
            <a:ext uri="{FF2B5EF4-FFF2-40B4-BE49-F238E27FC236}">
              <a16:creationId xmlns:a16="http://schemas.microsoft.com/office/drawing/2014/main" id="{00000000-0008-0000-0400-0000FB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8" name="Line 1018">
          <a:extLst>
            <a:ext uri="{FF2B5EF4-FFF2-40B4-BE49-F238E27FC236}">
              <a16:creationId xmlns:a16="http://schemas.microsoft.com/office/drawing/2014/main" id="{00000000-0008-0000-0400-0000FC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29" name="Line 1019">
          <a:extLst>
            <a:ext uri="{FF2B5EF4-FFF2-40B4-BE49-F238E27FC236}">
              <a16:creationId xmlns:a16="http://schemas.microsoft.com/office/drawing/2014/main" id="{00000000-0008-0000-0400-0000FD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0" name="Line 1020">
          <a:extLst>
            <a:ext uri="{FF2B5EF4-FFF2-40B4-BE49-F238E27FC236}">
              <a16:creationId xmlns:a16="http://schemas.microsoft.com/office/drawing/2014/main" id="{00000000-0008-0000-0400-0000FE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1" name="Line 1021">
          <a:extLst>
            <a:ext uri="{FF2B5EF4-FFF2-40B4-BE49-F238E27FC236}">
              <a16:creationId xmlns:a16="http://schemas.microsoft.com/office/drawing/2014/main" id="{00000000-0008-0000-0400-0000FF6E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2" name="Line 1022">
          <a:extLst>
            <a:ext uri="{FF2B5EF4-FFF2-40B4-BE49-F238E27FC236}">
              <a16:creationId xmlns:a16="http://schemas.microsoft.com/office/drawing/2014/main" id="{00000000-0008-0000-0400-00000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3" name="Line 1023">
          <a:extLst>
            <a:ext uri="{FF2B5EF4-FFF2-40B4-BE49-F238E27FC236}">
              <a16:creationId xmlns:a16="http://schemas.microsoft.com/office/drawing/2014/main" id="{00000000-0008-0000-0400-00000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4" name="Line 1024">
          <a:extLst>
            <a:ext uri="{FF2B5EF4-FFF2-40B4-BE49-F238E27FC236}">
              <a16:creationId xmlns:a16="http://schemas.microsoft.com/office/drawing/2014/main" id="{00000000-0008-0000-0400-00000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5" name="Line 1025">
          <a:extLst>
            <a:ext uri="{FF2B5EF4-FFF2-40B4-BE49-F238E27FC236}">
              <a16:creationId xmlns:a16="http://schemas.microsoft.com/office/drawing/2014/main" id="{00000000-0008-0000-0400-00000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6" name="Line 1026">
          <a:extLst>
            <a:ext uri="{FF2B5EF4-FFF2-40B4-BE49-F238E27FC236}">
              <a16:creationId xmlns:a16="http://schemas.microsoft.com/office/drawing/2014/main" id="{00000000-0008-0000-0400-00000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7" name="Line 1027">
          <a:extLst>
            <a:ext uri="{FF2B5EF4-FFF2-40B4-BE49-F238E27FC236}">
              <a16:creationId xmlns:a16="http://schemas.microsoft.com/office/drawing/2014/main" id="{00000000-0008-0000-0400-00000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8" name="Line 1028">
          <a:extLst>
            <a:ext uri="{FF2B5EF4-FFF2-40B4-BE49-F238E27FC236}">
              <a16:creationId xmlns:a16="http://schemas.microsoft.com/office/drawing/2014/main" id="{00000000-0008-0000-0400-00000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39" name="Line 1029">
          <a:extLst>
            <a:ext uri="{FF2B5EF4-FFF2-40B4-BE49-F238E27FC236}">
              <a16:creationId xmlns:a16="http://schemas.microsoft.com/office/drawing/2014/main" id="{00000000-0008-0000-0400-00000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0" name="Line 1030">
          <a:extLst>
            <a:ext uri="{FF2B5EF4-FFF2-40B4-BE49-F238E27FC236}">
              <a16:creationId xmlns:a16="http://schemas.microsoft.com/office/drawing/2014/main" id="{00000000-0008-0000-0400-00000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1" name="Line 1031">
          <a:extLst>
            <a:ext uri="{FF2B5EF4-FFF2-40B4-BE49-F238E27FC236}">
              <a16:creationId xmlns:a16="http://schemas.microsoft.com/office/drawing/2014/main" id="{00000000-0008-0000-0400-00000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2" name="Line 1032">
          <a:extLst>
            <a:ext uri="{FF2B5EF4-FFF2-40B4-BE49-F238E27FC236}">
              <a16:creationId xmlns:a16="http://schemas.microsoft.com/office/drawing/2014/main" id="{00000000-0008-0000-0400-00000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3" name="Line 1033">
          <a:extLst>
            <a:ext uri="{FF2B5EF4-FFF2-40B4-BE49-F238E27FC236}">
              <a16:creationId xmlns:a16="http://schemas.microsoft.com/office/drawing/2014/main" id="{00000000-0008-0000-0400-00000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4" name="Line 1034">
          <a:extLst>
            <a:ext uri="{FF2B5EF4-FFF2-40B4-BE49-F238E27FC236}">
              <a16:creationId xmlns:a16="http://schemas.microsoft.com/office/drawing/2014/main" id="{00000000-0008-0000-0400-00000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5" name="Line 1035">
          <a:extLst>
            <a:ext uri="{FF2B5EF4-FFF2-40B4-BE49-F238E27FC236}">
              <a16:creationId xmlns:a16="http://schemas.microsoft.com/office/drawing/2014/main" id="{00000000-0008-0000-0400-00000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6" name="Line 1036">
          <a:extLst>
            <a:ext uri="{FF2B5EF4-FFF2-40B4-BE49-F238E27FC236}">
              <a16:creationId xmlns:a16="http://schemas.microsoft.com/office/drawing/2014/main" id="{00000000-0008-0000-0400-00000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7" name="Line 1037">
          <a:extLst>
            <a:ext uri="{FF2B5EF4-FFF2-40B4-BE49-F238E27FC236}">
              <a16:creationId xmlns:a16="http://schemas.microsoft.com/office/drawing/2014/main" id="{00000000-0008-0000-0400-00000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8" name="Line 1038">
          <a:extLst>
            <a:ext uri="{FF2B5EF4-FFF2-40B4-BE49-F238E27FC236}">
              <a16:creationId xmlns:a16="http://schemas.microsoft.com/office/drawing/2014/main" id="{00000000-0008-0000-0400-00001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49" name="Line 1039">
          <a:extLst>
            <a:ext uri="{FF2B5EF4-FFF2-40B4-BE49-F238E27FC236}">
              <a16:creationId xmlns:a16="http://schemas.microsoft.com/office/drawing/2014/main" id="{00000000-0008-0000-0400-00001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0" name="Line 1040">
          <a:extLst>
            <a:ext uri="{FF2B5EF4-FFF2-40B4-BE49-F238E27FC236}">
              <a16:creationId xmlns:a16="http://schemas.microsoft.com/office/drawing/2014/main" id="{00000000-0008-0000-0400-00001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1" name="Line 1041">
          <a:extLst>
            <a:ext uri="{FF2B5EF4-FFF2-40B4-BE49-F238E27FC236}">
              <a16:creationId xmlns:a16="http://schemas.microsoft.com/office/drawing/2014/main" id="{00000000-0008-0000-0400-00001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2" name="Line 1042">
          <a:extLst>
            <a:ext uri="{FF2B5EF4-FFF2-40B4-BE49-F238E27FC236}">
              <a16:creationId xmlns:a16="http://schemas.microsoft.com/office/drawing/2014/main" id="{00000000-0008-0000-0400-00001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3" name="Line 1043">
          <a:extLst>
            <a:ext uri="{FF2B5EF4-FFF2-40B4-BE49-F238E27FC236}">
              <a16:creationId xmlns:a16="http://schemas.microsoft.com/office/drawing/2014/main" id="{00000000-0008-0000-0400-00001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4" name="Line 1044">
          <a:extLst>
            <a:ext uri="{FF2B5EF4-FFF2-40B4-BE49-F238E27FC236}">
              <a16:creationId xmlns:a16="http://schemas.microsoft.com/office/drawing/2014/main" id="{00000000-0008-0000-0400-00001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5" name="Line 1045">
          <a:extLst>
            <a:ext uri="{FF2B5EF4-FFF2-40B4-BE49-F238E27FC236}">
              <a16:creationId xmlns:a16="http://schemas.microsoft.com/office/drawing/2014/main" id="{00000000-0008-0000-0400-00001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6" name="Line 1046">
          <a:extLst>
            <a:ext uri="{FF2B5EF4-FFF2-40B4-BE49-F238E27FC236}">
              <a16:creationId xmlns:a16="http://schemas.microsoft.com/office/drawing/2014/main" id="{00000000-0008-0000-0400-00001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7" name="Line 1047">
          <a:extLst>
            <a:ext uri="{FF2B5EF4-FFF2-40B4-BE49-F238E27FC236}">
              <a16:creationId xmlns:a16="http://schemas.microsoft.com/office/drawing/2014/main" id="{00000000-0008-0000-0400-00001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8" name="Line 1048">
          <a:extLst>
            <a:ext uri="{FF2B5EF4-FFF2-40B4-BE49-F238E27FC236}">
              <a16:creationId xmlns:a16="http://schemas.microsoft.com/office/drawing/2014/main" id="{00000000-0008-0000-0400-00001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59" name="Line 1049">
          <a:extLst>
            <a:ext uri="{FF2B5EF4-FFF2-40B4-BE49-F238E27FC236}">
              <a16:creationId xmlns:a16="http://schemas.microsoft.com/office/drawing/2014/main" id="{00000000-0008-0000-0400-00001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0" name="Line 1050">
          <a:extLst>
            <a:ext uri="{FF2B5EF4-FFF2-40B4-BE49-F238E27FC236}">
              <a16:creationId xmlns:a16="http://schemas.microsoft.com/office/drawing/2014/main" id="{00000000-0008-0000-0400-00001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1" name="Line 1051">
          <a:extLst>
            <a:ext uri="{FF2B5EF4-FFF2-40B4-BE49-F238E27FC236}">
              <a16:creationId xmlns:a16="http://schemas.microsoft.com/office/drawing/2014/main" id="{00000000-0008-0000-0400-00001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2" name="Line 1052">
          <a:extLst>
            <a:ext uri="{FF2B5EF4-FFF2-40B4-BE49-F238E27FC236}">
              <a16:creationId xmlns:a16="http://schemas.microsoft.com/office/drawing/2014/main" id="{00000000-0008-0000-0400-00001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3" name="Line 1053">
          <a:extLst>
            <a:ext uri="{FF2B5EF4-FFF2-40B4-BE49-F238E27FC236}">
              <a16:creationId xmlns:a16="http://schemas.microsoft.com/office/drawing/2014/main" id="{00000000-0008-0000-0400-00001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4" name="Line 1054">
          <a:extLst>
            <a:ext uri="{FF2B5EF4-FFF2-40B4-BE49-F238E27FC236}">
              <a16:creationId xmlns:a16="http://schemas.microsoft.com/office/drawing/2014/main" id="{00000000-0008-0000-0400-00002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5" name="Line 1055">
          <a:extLst>
            <a:ext uri="{FF2B5EF4-FFF2-40B4-BE49-F238E27FC236}">
              <a16:creationId xmlns:a16="http://schemas.microsoft.com/office/drawing/2014/main" id="{00000000-0008-0000-0400-00002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6" name="Line 1056">
          <a:extLst>
            <a:ext uri="{FF2B5EF4-FFF2-40B4-BE49-F238E27FC236}">
              <a16:creationId xmlns:a16="http://schemas.microsoft.com/office/drawing/2014/main" id="{00000000-0008-0000-0400-00002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7" name="Line 1057">
          <a:extLst>
            <a:ext uri="{FF2B5EF4-FFF2-40B4-BE49-F238E27FC236}">
              <a16:creationId xmlns:a16="http://schemas.microsoft.com/office/drawing/2014/main" id="{00000000-0008-0000-0400-00002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8" name="Line 1058">
          <a:extLst>
            <a:ext uri="{FF2B5EF4-FFF2-40B4-BE49-F238E27FC236}">
              <a16:creationId xmlns:a16="http://schemas.microsoft.com/office/drawing/2014/main" id="{00000000-0008-0000-0400-00002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69" name="Line 1059">
          <a:extLst>
            <a:ext uri="{FF2B5EF4-FFF2-40B4-BE49-F238E27FC236}">
              <a16:creationId xmlns:a16="http://schemas.microsoft.com/office/drawing/2014/main" id="{00000000-0008-0000-0400-00002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0" name="Line 1060">
          <a:extLst>
            <a:ext uri="{FF2B5EF4-FFF2-40B4-BE49-F238E27FC236}">
              <a16:creationId xmlns:a16="http://schemas.microsoft.com/office/drawing/2014/main" id="{00000000-0008-0000-0400-00002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1" name="Line 1061">
          <a:extLst>
            <a:ext uri="{FF2B5EF4-FFF2-40B4-BE49-F238E27FC236}">
              <a16:creationId xmlns:a16="http://schemas.microsoft.com/office/drawing/2014/main" id="{00000000-0008-0000-0400-00002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2" name="Line 1062">
          <a:extLst>
            <a:ext uri="{FF2B5EF4-FFF2-40B4-BE49-F238E27FC236}">
              <a16:creationId xmlns:a16="http://schemas.microsoft.com/office/drawing/2014/main" id="{00000000-0008-0000-0400-00002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3" name="Line 1063">
          <a:extLst>
            <a:ext uri="{FF2B5EF4-FFF2-40B4-BE49-F238E27FC236}">
              <a16:creationId xmlns:a16="http://schemas.microsoft.com/office/drawing/2014/main" id="{00000000-0008-0000-0400-00002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4" name="Line 1064">
          <a:extLst>
            <a:ext uri="{FF2B5EF4-FFF2-40B4-BE49-F238E27FC236}">
              <a16:creationId xmlns:a16="http://schemas.microsoft.com/office/drawing/2014/main" id="{00000000-0008-0000-0400-00002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5" name="Line 1065">
          <a:extLst>
            <a:ext uri="{FF2B5EF4-FFF2-40B4-BE49-F238E27FC236}">
              <a16:creationId xmlns:a16="http://schemas.microsoft.com/office/drawing/2014/main" id="{00000000-0008-0000-0400-00002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6" name="Line 1066">
          <a:extLst>
            <a:ext uri="{FF2B5EF4-FFF2-40B4-BE49-F238E27FC236}">
              <a16:creationId xmlns:a16="http://schemas.microsoft.com/office/drawing/2014/main" id="{00000000-0008-0000-0400-00002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7" name="Line 1067">
          <a:extLst>
            <a:ext uri="{FF2B5EF4-FFF2-40B4-BE49-F238E27FC236}">
              <a16:creationId xmlns:a16="http://schemas.microsoft.com/office/drawing/2014/main" id="{00000000-0008-0000-0400-00002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8" name="Line 1068">
          <a:extLst>
            <a:ext uri="{FF2B5EF4-FFF2-40B4-BE49-F238E27FC236}">
              <a16:creationId xmlns:a16="http://schemas.microsoft.com/office/drawing/2014/main" id="{00000000-0008-0000-0400-00002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79" name="Line 1069">
          <a:extLst>
            <a:ext uri="{FF2B5EF4-FFF2-40B4-BE49-F238E27FC236}">
              <a16:creationId xmlns:a16="http://schemas.microsoft.com/office/drawing/2014/main" id="{00000000-0008-0000-0400-00002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0" name="Line 1070">
          <a:extLst>
            <a:ext uri="{FF2B5EF4-FFF2-40B4-BE49-F238E27FC236}">
              <a16:creationId xmlns:a16="http://schemas.microsoft.com/office/drawing/2014/main" id="{00000000-0008-0000-0400-00003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1" name="Line 1071">
          <a:extLst>
            <a:ext uri="{FF2B5EF4-FFF2-40B4-BE49-F238E27FC236}">
              <a16:creationId xmlns:a16="http://schemas.microsoft.com/office/drawing/2014/main" id="{00000000-0008-0000-0400-00003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2" name="Line 1072">
          <a:extLst>
            <a:ext uri="{FF2B5EF4-FFF2-40B4-BE49-F238E27FC236}">
              <a16:creationId xmlns:a16="http://schemas.microsoft.com/office/drawing/2014/main" id="{00000000-0008-0000-0400-00003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3" name="Line 1073">
          <a:extLst>
            <a:ext uri="{FF2B5EF4-FFF2-40B4-BE49-F238E27FC236}">
              <a16:creationId xmlns:a16="http://schemas.microsoft.com/office/drawing/2014/main" id="{00000000-0008-0000-0400-00003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4" name="Line 1074">
          <a:extLst>
            <a:ext uri="{FF2B5EF4-FFF2-40B4-BE49-F238E27FC236}">
              <a16:creationId xmlns:a16="http://schemas.microsoft.com/office/drawing/2014/main" id="{00000000-0008-0000-0400-00003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5" name="Line 1075">
          <a:extLst>
            <a:ext uri="{FF2B5EF4-FFF2-40B4-BE49-F238E27FC236}">
              <a16:creationId xmlns:a16="http://schemas.microsoft.com/office/drawing/2014/main" id="{00000000-0008-0000-0400-00003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6" name="Line 1076">
          <a:extLst>
            <a:ext uri="{FF2B5EF4-FFF2-40B4-BE49-F238E27FC236}">
              <a16:creationId xmlns:a16="http://schemas.microsoft.com/office/drawing/2014/main" id="{00000000-0008-0000-0400-00003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7" name="Line 1077">
          <a:extLst>
            <a:ext uri="{FF2B5EF4-FFF2-40B4-BE49-F238E27FC236}">
              <a16:creationId xmlns:a16="http://schemas.microsoft.com/office/drawing/2014/main" id="{00000000-0008-0000-0400-00003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8" name="Line 1078">
          <a:extLst>
            <a:ext uri="{FF2B5EF4-FFF2-40B4-BE49-F238E27FC236}">
              <a16:creationId xmlns:a16="http://schemas.microsoft.com/office/drawing/2014/main" id="{00000000-0008-0000-0400-00003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89" name="Line 1079">
          <a:extLst>
            <a:ext uri="{FF2B5EF4-FFF2-40B4-BE49-F238E27FC236}">
              <a16:creationId xmlns:a16="http://schemas.microsoft.com/office/drawing/2014/main" id="{00000000-0008-0000-0400-00003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0" name="Line 1080">
          <a:extLst>
            <a:ext uri="{FF2B5EF4-FFF2-40B4-BE49-F238E27FC236}">
              <a16:creationId xmlns:a16="http://schemas.microsoft.com/office/drawing/2014/main" id="{00000000-0008-0000-0400-00003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1" name="Line 1081">
          <a:extLst>
            <a:ext uri="{FF2B5EF4-FFF2-40B4-BE49-F238E27FC236}">
              <a16:creationId xmlns:a16="http://schemas.microsoft.com/office/drawing/2014/main" id="{00000000-0008-0000-0400-00003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2" name="Line 1082">
          <a:extLst>
            <a:ext uri="{FF2B5EF4-FFF2-40B4-BE49-F238E27FC236}">
              <a16:creationId xmlns:a16="http://schemas.microsoft.com/office/drawing/2014/main" id="{00000000-0008-0000-0400-00003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3" name="Line 1083">
          <a:extLst>
            <a:ext uri="{FF2B5EF4-FFF2-40B4-BE49-F238E27FC236}">
              <a16:creationId xmlns:a16="http://schemas.microsoft.com/office/drawing/2014/main" id="{00000000-0008-0000-0400-00003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4" name="Line 1084">
          <a:extLst>
            <a:ext uri="{FF2B5EF4-FFF2-40B4-BE49-F238E27FC236}">
              <a16:creationId xmlns:a16="http://schemas.microsoft.com/office/drawing/2014/main" id="{00000000-0008-0000-0400-00003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5" name="Line 1085">
          <a:extLst>
            <a:ext uri="{FF2B5EF4-FFF2-40B4-BE49-F238E27FC236}">
              <a16:creationId xmlns:a16="http://schemas.microsoft.com/office/drawing/2014/main" id="{00000000-0008-0000-0400-00003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6" name="Line 1086">
          <a:extLst>
            <a:ext uri="{FF2B5EF4-FFF2-40B4-BE49-F238E27FC236}">
              <a16:creationId xmlns:a16="http://schemas.microsoft.com/office/drawing/2014/main" id="{00000000-0008-0000-0400-00004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7" name="Line 1087">
          <a:extLst>
            <a:ext uri="{FF2B5EF4-FFF2-40B4-BE49-F238E27FC236}">
              <a16:creationId xmlns:a16="http://schemas.microsoft.com/office/drawing/2014/main" id="{00000000-0008-0000-0400-00004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8" name="Line 1088">
          <a:extLst>
            <a:ext uri="{FF2B5EF4-FFF2-40B4-BE49-F238E27FC236}">
              <a16:creationId xmlns:a16="http://schemas.microsoft.com/office/drawing/2014/main" id="{00000000-0008-0000-0400-00004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099" name="Line 1089">
          <a:extLst>
            <a:ext uri="{FF2B5EF4-FFF2-40B4-BE49-F238E27FC236}">
              <a16:creationId xmlns:a16="http://schemas.microsoft.com/office/drawing/2014/main" id="{00000000-0008-0000-0400-00004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0" name="Line 1090">
          <a:extLst>
            <a:ext uri="{FF2B5EF4-FFF2-40B4-BE49-F238E27FC236}">
              <a16:creationId xmlns:a16="http://schemas.microsoft.com/office/drawing/2014/main" id="{00000000-0008-0000-0400-00004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1" name="Line 1091">
          <a:extLst>
            <a:ext uri="{FF2B5EF4-FFF2-40B4-BE49-F238E27FC236}">
              <a16:creationId xmlns:a16="http://schemas.microsoft.com/office/drawing/2014/main" id="{00000000-0008-0000-0400-00004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2" name="Line 1092">
          <a:extLst>
            <a:ext uri="{FF2B5EF4-FFF2-40B4-BE49-F238E27FC236}">
              <a16:creationId xmlns:a16="http://schemas.microsoft.com/office/drawing/2014/main" id="{00000000-0008-0000-0400-00004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3" name="Line 1093">
          <a:extLst>
            <a:ext uri="{FF2B5EF4-FFF2-40B4-BE49-F238E27FC236}">
              <a16:creationId xmlns:a16="http://schemas.microsoft.com/office/drawing/2014/main" id="{00000000-0008-0000-0400-00004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4" name="Line 1094">
          <a:extLst>
            <a:ext uri="{FF2B5EF4-FFF2-40B4-BE49-F238E27FC236}">
              <a16:creationId xmlns:a16="http://schemas.microsoft.com/office/drawing/2014/main" id="{00000000-0008-0000-0400-00004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5" name="Line 1095">
          <a:extLst>
            <a:ext uri="{FF2B5EF4-FFF2-40B4-BE49-F238E27FC236}">
              <a16:creationId xmlns:a16="http://schemas.microsoft.com/office/drawing/2014/main" id="{00000000-0008-0000-0400-00004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6" name="Line 1096">
          <a:extLst>
            <a:ext uri="{FF2B5EF4-FFF2-40B4-BE49-F238E27FC236}">
              <a16:creationId xmlns:a16="http://schemas.microsoft.com/office/drawing/2014/main" id="{00000000-0008-0000-0400-00004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7" name="Line 1097">
          <a:extLst>
            <a:ext uri="{FF2B5EF4-FFF2-40B4-BE49-F238E27FC236}">
              <a16:creationId xmlns:a16="http://schemas.microsoft.com/office/drawing/2014/main" id="{00000000-0008-0000-0400-00004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8" name="Line 1098">
          <a:extLst>
            <a:ext uri="{FF2B5EF4-FFF2-40B4-BE49-F238E27FC236}">
              <a16:creationId xmlns:a16="http://schemas.microsoft.com/office/drawing/2014/main" id="{00000000-0008-0000-0400-00004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09" name="Line 1099">
          <a:extLst>
            <a:ext uri="{FF2B5EF4-FFF2-40B4-BE49-F238E27FC236}">
              <a16:creationId xmlns:a16="http://schemas.microsoft.com/office/drawing/2014/main" id="{00000000-0008-0000-0400-00004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0" name="Line 1100">
          <a:extLst>
            <a:ext uri="{FF2B5EF4-FFF2-40B4-BE49-F238E27FC236}">
              <a16:creationId xmlns:a16="http://schemas.microsoft.com/office/drawing/2014/main" id="{00000000-0008-0000-0400-00004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1" name="Line 1101">
          <a:extLst>
            <a:ext uri="{FF2B5EF4-FFF2-40B4-BE49-F238E27FC236}">
              <a16:creationId xmlns:a16="http://schemas.microsoft.com/office/drawing/2014/main" id="{00000000-0008-0000-0400-00004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2" name="Line 1102">
          <a:extLst>
            <a:ext uri="{FF2B5EF4-FFF2-40B4-BE49-F238E27FC236}">
              <a16:creationId xmlns:a16="http://schemas.microsoft.com/office/drawing/2014/main" id="{00000000-0008-0000-0400-00005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3" name="Line 1103">
          <a:extLst>
            <a:ext uri="{FF2B5EF4-FFF2-40B4-BE49-F238E27FC236}">
              <a16:creationId xmlns:a16="http://schemas.microsoft.com/office/drawing/2014/main" id="{00000000-0008-0000-0400-00005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4" name="Line 1104">
          <a:extLst>
            <a:ext uri="{FF2B5EF4-FFF2-40B4-BE49-F238E27FC236}">
              <a16:creationId xmlns:a16="http://schemas.microsoft.com/office/drawing/2014/main" id="{00000000-0008-0000-0400-00005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5" name="Line 1105">
          <a:extLst>
            <a:ext uri="{FF2B5EF4-FFF2-40B4-BE49-F238E27FC236}">
              <a16:creationId xmlns:a16="http://schemas.microsoft.com/office/drawing/2014/main" id="{00000000-0008-0000-0400-00005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6" name="Line 1106">
          <a:extLst>
            <a:ext uri="{FF2B5EF4-FFF2-40B4-BE49-F238E27FC236}">
              <a16:creationId xmlns:a16="http://schemas.microsoft.com/office/drawing/2014/main" id="{00000000-0008-0000-0400-00005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7" name="Line 1107">
          <a:extLst>
            <a:ext uri="{FF2B5EF4-FFF2-40B4-BE49-F238E27FC236}">
              <a16:creationId xmlns:a16="http://schemas.microsoft.com/office/drawing/2014/main" id="{00000000-0008-0000-0400-00005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8" name="Line 1108">
          <a:extLst>
            <a:ext uri="{FF2B5EF4-FFF2-40B4-BE49-F238E27FC236}">
              <a16:creationId xmlns:a16="http://schemas.microsoft.com/office/drawing/2014/main" id="{00000000-0008-0000-0400-00005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19" name="Line 1109">
          <a:extLst>
            <a:ext uri="{FF2B5EF4-FFF2-40B4-BE49-F238E27FC236}">
              <a16:creationId xmlns:a16="http://schemas.microsoft.com/office/drawing/2014/main" id="{00000000-0008-0000-0400-00005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0" name="Line 1110">
          <a:extLst>
            <a:ext uri="{FF2B5EF4-FFF2-40B4-BE49-F238E27FC236}">
              <a16:creationId xmlns:a16="http://schemas.microsoft.com/office/drawing/2014/main" id="{00000000-0008-0000-0400-00005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1" name="Line 1111">
          <a:extLst>
            <a:ext uri="{FF2B5EF4-FFF2-40B4-BE49-F238E27FC236}">
              <a16:creationId xmlns:a16="http://schemas.microsoft.com/office/drawing/2014/main" id="{00000000-0008-0000-0400-00005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2" name="Line 1112">
          <a:extLst>
            <a:ext uri="{FF2B5EF4-FFF2-40B4-BE49-F238E27FC236}">
              <a16:creationId xmlns:a16="http://schemas.microsoft.com/office/drawing/2014/main" id="{00000000-0008-0000-0400-00005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3" name="Line 1113">
          <a:extLst>
            <a:ext uri="{FF2B5EF4-FFF2-40B4-BE49-F238E27FC236}">
              <a16:creationId xmlns:a16="http://schemas.microsoft.com/office/drawing/2014/main" id="{00000000-0008-0000-0400-00005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4" name="Line 1114">
          <a:extLst>
            <a:ext uri="{FF2B5EF4-FFF2-40B4-BE49-F238E27FC236}">
              <a16:creationId xmlns:a16="http://schemas.microsoft.com/office/drawing/2014/main" id="{00000000-0008-0000-0400-00005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5" name="Line 1115">
          <a:extLst>
            <a:ext uri="{FF2B5EF4-FFF2-40B4-BE49-F238E27FC236}">
              <a16:creationId xmlns:a16="http://schemas.microsoft.com/office/drawing/2014/main" id="{00000000-0008-0000-0400-00005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6" name="Line 1116">
          <a:extLst>
            <a:ext uri="{FF2B5EF4-FFF2-40B4-BE49-F238E27FC236}">
              <a16:creationId xmlns:a16="http://schemas.microsoft.com/office/drawing/2014/main" id="{00000000-0008-0000-0400-00005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7" name="Line 1117">
          <a:extLst>
            <a:ext uri="{FF2B5EF4-FFF2-40B4-BE49-F238E27FC236}">
              <a16:creationId xmlns:a16="http://schemas.microsoft.com/office/drawing/2014/main" id="{00000000-0008-0000-0400-00005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8" name="Line 1118">
          <a:extLst>
            <a:ext uri="{FF2B5EF4-FFF2-40B4-BE49-F238E27FC236}">
              <a16:creationId xmlns:a16="http://schemas.microsoft.com/office/drawing/2014/main" id="{00000000-0008-0000-0400-00006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29" name="Line 1119">
          <a:extLst>
            <a:ext uri="{FF2B5EF4-FFF2-40B4-BE49-F238E27FC236}">
              <a16:creationId xmlns:a16="http://schemas.microsoft.com/office/drawing/2014/main" id="{00000000-0008-0000-0400-00006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0" name="Line 1120">
          <a:extLst>
            <a:ext uri="{FF2B5EF4-FFF2-40B4-BE49-F238E27FC236}">
              <a16:creationId xmlns:a16="http://schemas.microsoft.com/office/drawing/2014/main" id="{00000000-0008-0000-0400-00006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1" name="Line 1121">
          <a:extLst>
            <a:ext uri="{FF2B5EF4-FFF2-40B4-BE49-F238E27FC236}">
              <a16:creationId xmlns:a16="http://schemas.microsoft.com/office/drawing/2014/main" id="{00000000-0008-0000-0400-00006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2" name="Line 1122">
          <a:extLst>
            <a:ext uri="{FF2B5EF4-FFF2-40B4-BE49-F238E27FC236}">
              <a16:creationId xmlns:a16="http://schemas.microsoft.com/office/drawing/2014/main" id="{00000000-0008-0000-0400-00006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3" name="Line 1123">
          <a:extLst>
            <a:ext uri="{FF2B5EF4-FFF2-40B4-BE49-F238E27FC236}">
              <a16:creationId xmlns:a16="http://schemas.microsoft.com/office/drawing/2014/main" id="{00000000-0008-0000-0400-00006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4" name="Line 1124">
          <a:extLst>
            <a:ext uri="{FF2B5EF4-FFF2-40B4-BE49-F238E27FC236}">
              <a16:creationId xmlns:a16="http://schemas.microsoft.com/office/drawing/2014/main" id="{00000000-0008-0000-0400-00006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5" name="Line 1125">
          <a:extLst>
            <a:ext uri="{FF2B5EF4-FFF2-40B4-BE49-F238E27FC236}">
              <a16:creationId xmlns:a16="http://schemas.microsoft.com/office/drawing/2014/main" id="{00000000-0008-0000-0400-00006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6" name="Line 1126">
          <a:extLst>
            <a:ext uri="{FF2B5EF4-FFF2-40B4-BE49-F238E27FC236}">
              <a16:creationId xmlns:a16="http://schemas.microsoft.com/office/drawing/2014/main" id="{00000000-0008-0000-0400-00006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7" name="Line 1127">
          <a:extLst>
            <a:ext uri="{FF2B5EF4-FFF2-40B4-BE49-F238E27FC236}">
              <a16:creationId xmlns:a16="http://schemas.microsoft.com/office/drawing/2014/main" id="{00000000-0008-0000-0400-00006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8" name="Line 1128">
          <a:extLst>
            <a:ext uri="{FF2B5EF4-FFF2-40B4-BE49-F238E27FC236}">
              <a16:creationId xmlns:a16="http://schemas.microsoft.com/office/drawing/2014/main" id="{00000000-0008-0000-0400-00006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39" name="Line 1129">
          <a:extLst>
            <a:ext uri="{FF2B5EF4-FFF2-40B4-BE49-F238E27FC236}">
              <a16:creationId xmlns:a16="http://schemas.microsoft.com/office/drawing/2014/main" id="{00000000-0008-0000-0400-00006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0" name="Line 1130">
          <a:extLst>
            <a:ext uri="{FF2B5EF4-FFF2-40B4-BE49-F238E27FC236}">
              <a16:creationId xmlns:a16="http://schemas.microsoft.com/office/drawing/2014/main" id="{00000000-0008-0000-0400-00006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1" name="Line 1131">
          <a:extLst>
            <a:ext uri="{FF2B5EF4-FFF2-40B4-BE49-F238E27FC236}">
              <a16:creationId xmlns:a16="http://schemas.microsoft.com/office/drawing/2014/main" id="{00000000-0008-0000-0400-00006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2" name="Line 1132">
          <a:extLst>
            <a:ext uri="{FF2B5EF4-FFF2-40B4-BE49-F238E27FC236}">
              <a16:creationId xmlns:a16="http://schemas.microsoft.com/office/drawing/2014/main" id="{00000000-0008-0000-0400-00006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3" name="Line 1133">
          <a:extLst>
            <a:ext uri="{FF2B5EF4-FFF2-40B4-BE49-F238E27FC236}">
              <a16:creationId xmlns:a16="http://schemas.microsoft.com/office/drawing/2014/main" id="{00000000-0008-0000-0400-00006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4" name="Line 1134">
          <a:extLst>
            <a:ext uri="{FF2B5EF4-FFF2-40B4-BE49-F238E27FC236}">
              <a16:creationId xmlns:a16="http://schemas.microsoft.com/office/drawing/2014/main" id="{00000000-0008-0000-0400-00007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5" name="Line 1135">
          <a:extLst>
            <a:ext uri="{FF2B5EF4-FFF2-40B4-BE49-F238E27FC236}">
              <a16:creationId xmlns:a16="http://schemas.microsoft.com/office/drawing/2014/main" id="{00000000-0008-0000-0400-00007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6" name="Line 1136">
          <a:extLst>
            <a:ext uri="{FF2B5EF4-FFF2-40B4-BE49-F238E27FC236}">
              <a16:creationId xmlns:a16="http://schemas.microsoft.com/office/drawing/2014/main" id="{00000000-0008-0000-0400-00007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7" name="Line 1137">
          <a:extLst>
            <a:ext uri="{FF2B5EF4-FFF2-40B4-BE49-F238E27FC236}">
              <a16:creationId xmlns:a16="http://schemas.microsoft.com/office/drawing/2014/main" id="{00000000-0008-0000-0400-00007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8" name="Line 1138">
          <a:extLst>
            <a:ext uri="{FF2B5EF4-FFF2-40B4-BE49-F238E27FC236}">
              <a16:creationId xmlns:a16="http://schemas.microsoft.com/office/drawing/2014/main" id="{00000000-0008-0000-0400-00007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49" name="Line 1139">
          <a:extLst>
            <a:ext uri="{FF2B5EF4-FFF2-40B4-BE49-F238E27FC236}">
              <a16:creationId xmlns:a16="http://schemas.microsoft.com/office/drawing/2014/main" id="{00000000-0008-0000-0400-00007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0" name="Line 1140">
          <a:extLst>
            <a:ext uri="{FF2B5EF4-FFF2-40B4-BE49-F238E27FC236}">
              <a16:creationId xmlns:a16="http://schemas.microsoft.com/office/drawing/2014/main" id="{00000000-0008-0000-0400-00007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1" name="Line 1141">
          <a:extLst>
            <a:ext uri="{FF2B5EF4-FFF2-40B4-BE49-F238E27FC236}">
              <a16:creationId xmlns:a16="http://schemas.microsoft.com/office/drawing/2014/main" id="{00000000-0008-0000-0400-00007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2" name="Line 1142">
          <a:extLst>
            <a:ext uri="{FF2B5EF4-FFF2-40B4-BE49-F238E27FC236}">
              <a16:creationId xmlns:a16="http://schemas.microsoft.com/office/drawing/2014/main" id="{00000000-0008-0000-0400-00007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3" name="Line 1143">
          <a:extLst>
            <a:ext uri="{FF2B5EF4-FFF2-40B4-BE49-F238E27FC236}">
              <a16:creationId xmlns:a16="http://schemas.microsoft.com/office/drawing/2014/main" id="{00000000-0008-0000-0400-00007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4" name="Line 1144">
          <a:extLst>
            <a:ext uri="{FF2B5EF4-FFF2-40B4-BE49-F238E27FC236}">
              <a16:creationId xmlns:a16="http://schemas.microsoft.com/office/drawing/2014/main" id="{00000000-0008-0000-0400-00007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5" name="Line 1145">
          <a:extLst>
            <a:ext uri="{FF2B5EF4-FFF2-40B4-BE49-F238E27FC236}">
              <a16:creationId xmlns:a16="http://schemas.microsoft.com/office/drawing/2014/main" id="{00000000-0008-0000-0400-00007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6" name="Line 1146">
          <a:extLst>
            <a:ext uri="{FF2B5EF4-FFF2-40B4-BE49-F238E27FC236}">
              <a16:creationId xmlns:a16="http://schemas.microsoft.com/office/drawing/2014/main" id="{00000000-0008-0000-0400-00007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7" name="Line 1147">
          <a:extLst>
            <a:ext uri="{FF2B5EF4-FFF2-40B4-BE49-F238E27FC236}">
              <a16:creationId xmlns:a16="http://schemas.microsoft.com/office/drawing/2014/main" id="{00000000-0008-0000-0400-00007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8" name="Line 1148">
          <a:extLst>
            <a:ext uri="{FF2B5EF4-FFF2-40B4-BE49-F238E27FC236}">
              <a16:creationId xmlns:a16="http://schemas.microsoft.com/office/drawing/2014/main" id="{00000000-0008-0000-0400-00007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59" name="Line 1149">
          <a:extLst>
            <a:ext uri="{FF2B5EF4-FFF2-40B4-BE49-F238E27FC236}">
              <a16:creationId xmlns:a16="http://schemas.microsoft.com/office/drawing/2014/main" id="{00000000-0008-0000-0400-00007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0" name="Line 1150">
          <a:extLst>
            <a:ext uri="{FF2B5EF4-FFF2-40B4-BE49-F238E27FC236}">
              <a16:creationId xmlns:a16="http://schemas.microsoft.com/office/drawing/2014/main" id="{00000000-0008-0000-0400-00008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1" name="Line 1151">
          <a:extLst>
            <a:ext uri="{FF2B5EF4-FFF2-40B4-BE49-F238E27FC236}">
              <a16:creationId xmlns:a16="http://schemas.microsoft.com/office/drawing/2014/main" id="{00000000-0008-0000-0400-00008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2" name="Line 1152">
          <a:extLst>
            <a:ext uri="{FF2B5EF4-FFF2-40B4-BE49-F238E27FC236}">
              <a16:creationId xmlns:a16="http://schemas.microsoft.com/office/drawing/2014/main" id="{00000000-0008-0000-0400-00008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3" name="Line 1153">
          <a:extLst>
            <a:ext uri="{FF2B5EF4-FFF2-40B4-BE49-F238E27FC236}">
              <a16:creationId xmlns:a16="http://schemas.microsoft.com/office/drawing/2014/main" id="{00000000-0008-0000-0400-00008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4" name="Line 1154">
          <a:extLst>
            <a:ext uri="{FF2B5EF4-FFF2-40B4-BE49-F238E27FC236}">
              <a16:creationId xmlns:a16="http://schemas.microsoft.com/office/drawing/2014/main" id="{00000000-0008-0000-0400-00008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5" name="Line 1155">
          <a:extLst>
            <a:ext uri="{FF2B5EF4-FFF2-40B4-BE49-F238E27FC236}">
              <a16:creationId xmlns:a16="http://schemas.microsoft.com/office/drawing/2014/main" id="{00000000-0008-0000-0400-00008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6" name="Line 1156">
          <a:extLst>
            <a:ext uri="{FF2B5EF4-FFF2-40B4-BE49-F238E27FC236}">
              <a16:creationId xmlns:a16="http://schemas.microsoft.com/office/drawing/2014/main" id="{00000000-0008-0000-0400-00008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7" name="Line 1157">
          <a:extLst>
            <a:ext uri="{FF2B5EF4-FFF2-40B4-BE49-F238E27FC236}">
              <a16:creationId xmlns:a16="http://schemas.microsoft.com/office/drawing/2014/main" id="{00000000-0008-0000-0400-00008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8" name="Line 1158">
          <a:extLst>
            <a:ext uri="{FF2B5EF4-FFF2-40B4-BE49-F238E27FC236}">
              <a16:creationId xmlns:a16="http://schemas.microsoft.com/office/drawing/2014/main" id="{00000000-0008-0000-0400-00008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69" name="Line 1159">
          <a:extLst>
            <a:ext uri="{FF2B5EF4-FFF2-40B4-BE49-F238E27FC236}">
              <a16:creationId xmlns:a16="http://schemas.microsoft.com/office/drawing/2014/main" id="{00000000-0008-0000-0400-00008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0" name="Line 1160">
          <a:extLst>
            <a:ext uri="{FF2B5EF4-FFF2-40B4-BE49-F238E27FC236}">
              <a16:creationId xmlns:a16="http://schemas.microsoft.com/office/drawing/2014/main" id="{00000000-0008-0000-0400-00008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1" name="Line 1161">
          <a:extLst>
            <a:ext uri="{FF2B5EF4-FFF2-40B4-BE49-F238E27FC236}">
              <a16:creationId xmlns:a16="http://schemas.microsoft.com/office/drawing/2014/main" id="{00000000-0008-0000-0400-00008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2" name="Line 1162">
          <a:extLst>
            <a:ext uri="{FF2B5EF4-FFF2-40B4-BE49-F238E27FC236}">
              <a16:creationId xmlns:a16="http://schemas.microsoft.com/office/drawing/2014/main" id="{00000000-0008-0000-0400-00008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3" name="Line 1163">
          <a:extLst>
            <a:ext uri="{FF2B5EF4-FFF2-40B4-BE49-F238E27FC236}">
              <a16:creationId xmlns:a16="http://schemas.microsoft.com/office/drawing/2014/main" id="{00000000-0008-0000-0400-00008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4" name="Line 1164">
          <a:extLst>
            <a:ext uri="{FF2B5EF4-FFF2-40B4-BE49-F238E27FC236}">
              <a16:creationId xmlns:a16="http://schemas.microsoft.com/office/drawing/2014/main" id="{00000000-0008-0000-0400-00008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5" name="Line 1165">
          <a:extLst>
            <a:ext uri="{FF2B5EF4-FFF2-40B4-BE49-F238E27FC236}">
              <a16:creationId xmlns:a16="http://schemas.microsoft.com/office/drawing/2014/main" id="{00000000-0008-0000-0400-00008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6" name="Line 1166">
          <a:extLst>
            <a:ext uri="{FF2B5EF4-FFF2-40B4-BE49-F238E27FC236}">
              <a16:creationId xmlns:a16="http://schemas.microsoft.com/office/drawing/2014/main" id="{00000000-0008-0000-0400-00009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7" name="Line 1167">
          <a:extLst>
            <a:ext uri="{FF2B5EF4-FFF2-40B4-BE49-F238E27FC236}">
              <a16:creationId xmlns:a16="http://schemas.microsoft.com/office/drawing/2014/main" id="{00000000-0008-0000-0400-00009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8" name="Line 1168">
          <a:extLst>
            <a:ext uri="{FF2B5EF4-FFF2-40B4-BE49-F238E27FC236}">
              <a16:creationId xmlns:a16="http://schemas.microsoft.com/office/drawing/2014/main" id="{00000000-0008-0000-0400-00009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79" name="Line 1169">
          <a:extLst>
            <a:ext uri="{FF2B5EF4-FFF2-40B4-BE49-F238E27FC236}">
              <a16:creationId xmlns:a16="http://schemas.microsoft.com/office/drawing/2014/main" id="{00000000-0008-0000-0400-00009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0" name="Line 1170">
          <a:extLst>
            <a:ext uri="{FF2B5EF4-FFF2-40B4-BE49-F238E27FC236}">
              <a16:creationId xmlns:a16="http://schemas.microsoft.com/office/drawing/2014/main" id="{00000000-0008-0000-0400-00009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1" name="Line 1171">
          <a:extLst>
            <a:ext uri="{FF2B5EF4-FFF2-40B4-BE49-F238E27FC236}">
              <a16:creationId xmlns:a16="http://schemas.microsoft.com/office/drawing/2014/main" id="{00000000-0008-0000-0400-00009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2" name="Line 1172">
          <a:extLst>
            <a:ext uri="{FF2B5EF4-FFF2-40B4-BE49-F238E27FC236}">
              <a16:creationId xmlns:a16="http://schemas.microsoft.com/office/drawing/2014/main" id="{00000000-0008-0000-0400-00009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3" name="Line 1173">
          <a:extLst>
            <a:ext uri="{FF2B5EF4-FFF2-40B4-BE49-F238E27FC236}">
              <a16:creationId xmlns:a16="http://schemas.microsoft.com/office/drawing/2014/main" id="{00000000-0008-0000-0400-00009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4" name="Line 1174">
          <a:extLst>
            <a:ext uri="{FF2B5EF4-FFF2-40B4-BE49-F238E27FC236}">
              <a16:creationId xmlns:a16="http://schemas.microsoft.com/office/drawing/2014/main" id="{00000000-0008-0000-0400-00009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5" name="Line 1175">
          <a:extLst>
            <a:ext uri="{FF2B5EF4-FFF2-40B4-BE49-F238E27FC236}">
              <a16:creationId xmlns:a16="http://schemas.microsoft.com/office/drawing/2014/main" id="{00000000-0008-0000-0400-00009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6" name="Line 1176">
          <a:extLst>
            <a:ext uri="{FF2B5EF4-FFF2-40B4-BE49-F238E27FC236}">
              <a16:creationId xmlns:a16="http://schemas.microsoft.com/office/drawing/2014/main" id="{00000000-0008-0000-0400-00009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7" name="Line 1177">
          <a:extLst>
            <a:ext uri="{FF2B5EF4-FFF2-40B4-BE49-F238E27FC236}">
              <a16:creationId xmlns:a16="http://schemas.microsoft.com/office/drawing/2014/main" id="{00000000-0008-0000-0400-00009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8" name="Line 1178">
          <a:extLst>
            <a:ext uri="{FF2B5EF4-FFF2-40B4-BE49-F238E27FC236}">
              <a16:creationId xmlns:a16="http://schemas.microsoft.com/office/drawing/2014/main" id="{00000000-0008-0000-0400-00009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89" name="Line 1179">
          <a:extLst>
            <a:ext uri="{FF2B5EF4-FFF2-40B4-BE49-F238E27FC236}">
              <a16:creationId xmlns:a16="http://schemas.microsoft.com/office/drawing/2014/main" id="{00000000-0008-0000-0400-00009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0" name="Line 1180">
          <a:extLst>
            <a:ext uri="{FF2B5EF4-FFF2-40B4-BE49-F238E27FC236}">
              <a16:creationId xmlns:a16="http://schemas.microsoft.com/office/drawing/2014/main" id="{00000000-0008-0000-0400-00009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1" name="Line 1181">
          <a:extLst>
            <a:ext uri="{FF2B5EF4-FFF2-40B4-BE49-F238E27FC236}">
              <a16:creationId xmlns:a16="http://schemas.microsoft.com/office/drawing/2014/main" id="{00000000-0008-0000-0400-00009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2" name="Line 1182">
          <a:extLst>
            <a:ext uri="{FF2B5EF4-FFF2-40B4-BE49-F238E27FC236}">
              <a16:creationId xmlns:a16="http://schemas.microsoft.com/office/drawing/2014/main" id="{00000000-0008-0000-0400-0000A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3" name="Line 1183">
          <a:extLst>
            <a:ext uri="{FF2B5EF4-FFF2-40B4-BE49-F238E27FC236}">
              <a16:creationId xmlns:a16="http://schemas.microsoft.com/office/drawing/2014/main" id="{00000000-0008-0000-0400-0000A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4" name="Line 1184">
          <a:extLst>
            <a:ext uri="{FF2B5EF4-FFF2-40B4-BE49-F238E27FC236}">
              <a16:creationId xmlns:a16="http://schemas.microsoft.com/office/drawing/2014/main" id="{00000000-0008-0000-0400-0000A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5" name="Line 1185">
          <a:extLst>
            <a:ext uri="{FF2B5EF4-FFF2-40B4-BE49-F238E27FC236}">
              <a16:creationId xmlns:a16="http://schemas.microsoft.com/office/drawing/2014/main" id="{00000000-0008-0000-0400-0000A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6" name="Line 1186">
          <a:extLst>
            <a:ext uri="{FF2B5EF4-FFF2-40B4-BE49-F238E27FC236}">
              <a16:creationId xmlns:a16="http://schemas.microsoft.com/office/drawing/2014/main" id="{00000000-0008-0000-0400-0000A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7" name="Line 1187">
          <a:extLst>
            <a:ext uri="{FF2B5EF4-FFF2-40B4-BE49-F238E27FC236}">
              <a16:creationId xmlns:a16="http://schemas.microsoft.com/office/drawing/2014/main" id="{00000000-0008-0000-0400-0000A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8" name="Line 1188">
          <a:extLst>
            <a:ext uri="{FF2B5EF4-FFF2-40B4-BE49-F238E27FC236}">
              <a16:creationId xmlns:a16="http://schemas.microsoft.com/office/drawing/2014/main" id="{00000000-0008-0000-0400-0000A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199" name="Line 1189">
          <a:extLst>
            <a:ext uri="{FF2B5EF4-FFF2-40B4-BE49-F238E27FC236}">
              <a16:creationId xmlns:a16="http://schemas.microsoft.com/office/drawing/2014/main" id="{00000000-0008-0000-0400-0000A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0" name="Line 1190">
          <a:extLst>
            <a:ext uri="{FF2B5EF4-FFF2-40B4-BE49-F238E27FC236}">
              <a16:creationId xmlns:a16="http://schemas.microsoft.com/office/drawing/2014/main" id="{00000000-0008-0000-0400-0000A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1" name="Line 1191">
          <a:extLst>
            <a:ext uri="{FF2B5EF4-FFF2-40B4-BE49-F238E27FC236}">
              <a16:creationId xmlns:a16="http://schemas.microsoft.com/office/drawing/2014/main" id="{00000000-0008-0000-0400-0000A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2" name="Line 1192">
          <a:extLst>
            <a:ext uri="{FF2B5EF4-FFF2-40B4-BE49-F238E27FC236}">
              <a16:creationId xmlns:a16="http://schemas.microsoft.com/office/drawing/2014/main" id="{00000000-0008-0000-0400-0000A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3" name="Line 1193">
          <a:extLst>
            <a:ext uri="{FF2B5EF4-FFF2-40B4-BE49-F238E27FC236}">
              <a16:creationId xmlns:a16="http://schemas.microsoft.com/office/drawing/2014/main" id="{00000000-0008-0000-0400-0000A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4" name="Line 1194">
          <a:extLst>
            <a:ext uri="{FF2B5EF4-FFF2-40B4-BE49-F238E27FC236}">
              <a16:creationId xmlns:a16="http://schemas.microsoft.com/office/drawing/2014/main" id="{00000000-0008-0000-0400-0000A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5" name="Line 1195">
          <a:extLst>
            <a:ext uri="{FF2B5EF4-FFF2-40B4-BE49-F238E27FC236}">
              <a16:creationId xmlns:a16="http://schemas.microsoft.com/office/drawing/2014/main" id="{00000000-0008-0000-0400-0000A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6" name="Line 1196">
          <a:extLst>
            <a:ext uri="{FF2B5EF4-FFF2-40B4-BE49-F238E27FC236}">
              <a16:creationId xmlns:a16="http://schemas.microsoft.com/office/drawing/2014/main" id="{00000000-0008-0000-0400-0000A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7" name="Line 1197">
          <a:extLst>
            <a:ext uri="{FF2B5EF4-FFF2-40B4-BE49-F238E27FC236}">
              <a16:creationId xmlns:a16="http://schemas.microsoft.com/office/drawing/2014/main" id="{00000000-0008-0000-0400-0000A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8" name="Line 1198">
          <a:extLst>
            <a:ext uri="{FF2B5EF4-FFF2-40B4-BE49-F238E27FC236}">
              <a16:creationId xmlns:a16="http://schemas.microsoft.com/office/drawing/2014/main" id="{00000000-0008-0000-0400-0000B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09" name="Line 1199">
          <a:extLst>
            <a:ext uri="{FF2B5EF4-FFF2-40B4-BE49-F238E27FC236}">
              <a16:creationId xmlns:a16="http://schemas.microsoft.com/office/drawing/2014/main" id="{00000000-0008-0000-0400-0000B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0" name="Line 1200">
          <a:extLst>
            <a:ext uri="{FF2B5EF4-FFF2-40B4-BE49-F238E27FC236}">
              <a16:creationId xmlns:a16="http://schemas.microsoft.com/office/drawing/2014/main" id="{00000000-0008-0000-0400-0000B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1" name="Line 1201">
          <a:extLst>
            <a:ext uri="{FF2B5EF4-FFF2-40B4-BE49-F238E27FC236}">
              <a16:creationId xmlns:a16="http://schemas.microsoft.com/office/drawing/2014/main" id="{00000000-0008-0000-0400-0000B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2" name="Line 1202">
          <a:extLst>
            <a:ext uri="{FF2B5EF4-FFF2-40B4-BE49-F238E27FC236}">
              <a16:creationId xmlns:a16="http://schemas.microsoft.com/office/drawing/2014/main" id="{00000000-0008-0000-0400-0000B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3" name="Line 1203">
          <a:extLst>
            <a:ext uri="{FF2B5EF4-FFF2-40B4-BE49-F238E27FC236}">
              <a16:creationId xmlns:a16="http://schemas.microsoft.com/office/drawing/2014/main" id="{00000000-0008-0000-0400-0000B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4" name="Line 1204">
          <a:extLst>
            <a:ext uri="{FF2B5EF4-FFF2-40B4-BE49-F238E27FC236}">
              <a16:creationId xmlns:a16="http://schemas.microsoft.com/office/drawing/2014/main" id="{00000000-0008-0000-0400-0000B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5" name="Line 1205">
          <a:extLst>
            <a:ext uri="{FF2B5EF4-FFF2-40B4-BE49-F238E27FC236}">
              <a16:creationId xmlns:a16="http://schemas.microsoft.com/office/drawing/2014/main" id="{00000000-0008-0000-0400-0000B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6" name="Line 1206">
          <a:extLst>
            <a:ext uri="{FF2B5EF4-FFF2-40B4-BE49-F238E27FC236}">
              <a16:creationId xmlns:a16="http://schemas.microsoft.com/office/drawing/2014/main" id="{00000000-0008-0000-0400-0000B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7" name="Line 1207">
          <a:extLst>
            <a:ext uri="{FF2B5EF4-FFF2-40B4-BE49-F238E27FC236}">
              <a16:creationId xmlns:a16="http://schemas.microsoft.com/office/drawing/2014/main" id="{00000000-0008-0000-0400-0000B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8" name="Line 1208">
          <a:extLst>
            <a:ext uri="{FF2B5EF4-FFF2-40B4-BE49-F238E27FC236}">
              <a16:creationId xmlns:a16="http://schemas.microsoft.com/office/drawing/2014/main" id="{00000000-0008-0000-0400-0000B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19" name="Line 1209">
          <a:extLst>
            <a:ext uri="{FF2B5EF4-FFF2-40B4-BE49-F238E27FC236}">
              <a16:creationId xmlns:a16="http://schemas.microsoft.com/office/drawing/2014/main" id="{00000000-0008-0000-0400-0000B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0" name="Line 1210">
          <a:extLst>
            <a:ext uri="{FF2B5EF4-FFF2-40B4-BE49-F238E27FC236}">
              <a16:creationId xmlns:a16="http://schemas.microsoft.com/office/drawing/2014/main" id="{00000000-0008-0000-0400-0000B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1" name="Line 1211">
          <a:extLst>
            <a:ext uri="{FF2B5EF4-FFF2-40B4-BE49-F238E27FC236}">
              <a16:creationId xmlns:a16="http://schemas.microsoft.com/office/drawing/2014/main" id="{00000000-0008-0000-0400-0000B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2" name="Line 1212">
          <a:extLst>
            <a:ext uri="{FF2B5EF4-FFF2-40B4-BE49-F238E27FC236}">
              <a16:creationId xmlns:a16="http://schemas.microsoft.com/office/drawing/2014/main" id="{00000000-0008-0000-0400-0000B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3" name="Line 1213">
          <a:extLst>
            <a:ext uri="{FF2B5EF4-FFF2-40B4-BE49-F238E27FC236}">
              <a16:creationId xmlns:a16="http://schemas.microsoft.com/office/drawing/2014/main" id="{00000000-0008-0000-0400-0000B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4" name="Line 1214">
          <a:extLst>
            <a:ext uri="{FF2B5EF4-FFF2-40B4-BE49-F238E27FC236}">
              <a16:creationId xmlns:a16="http://schemas.microsoft.com/office/drawing/2014/main" id="{00000000-0008-0000-0400-0000C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5" name="Line 1215">
          <a:extLst>
            <a:ext uri="{FF2B5EF4-FFF2-40B4-BE49-F238E27FC236}">
              <a16:creationId xmlns:a16="http://schemas.microsoft.com/office/drawing/2014/main" id="{00000000-0008-0000-0400-0000C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6" name="Line 1216">
          <a:extLst>
            <a:ext uri="{FF2B5EF4-FFF2-40B4-BE49-F238E27FC236}">
              <a16:creationId xmlns:a16="http://schemas.microsoft.com/office/drawing/2014/main" id="{00000000-0008-0000-0400-0000C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7" name="Line 1217">
          <a:extLst>
            <a:ext uri="{FF2B5EF4-FFF2-40B4-BE49-F238E27FC236}">
              <a16:creationId xmlns:a16="http://schemas.microsoft.com/office/drawing/2014/main" id="{00000000-0008-0000-0400-0000C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8" name="Line 1218">
          <a:extLst>
            <a:ext uri="{FF2B5EF4-FFF2-40B4-BE49-F238E27FC236}">
              <a16:creationId xmlns:a16="http://schemas.microsoft.com/office/drawing/2014/main" id="{00000000-0008-0000-0400-0000C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29" name="Line 1219">
          <a:extLst>
            <a:ext uri="{FF2B5EF4-FFF2-40B4-BE49-F238E27FC236}">
              <a16:creationId xmlns:a16="http://schemas.microsoft.com/office/drawing/2014/main" id="{00000000-0008-0000-0400-0000C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0" name="Line 1220">
          <a:extLst>
            <a:ext uri="{FF2B5EF4-FFF2-40B4-BE49-F238E27FC236}">
              <a16:creationId xmlns:a16="http://schemas.microsoft.com/office/drawing/2014/main" id="{00000000-0008-0000-0400-0000C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1" name="Line 1221">
          <a:extLst>
            <a:ext uri="{FF2B5EF4-FFF2-40B4-BE49-F238E27FC236}">
              <a16:creationId xmlns:a16="http://schemas.microsoft.com/office/drawing/2014/main" id="{00000000-0008-0000-0400-0000C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2" name="Line 1222">
          <a:extLst>
            <a:ext uri="{FF2B5EF4-FFF2-40B4-BE49-F238E27FC236}">
              <a16:creationId xmlns:a16="http://schemas.microsoft.com/office/drawing/2014/main" id="{00000000-0008-0000-0400-0000C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3" name="Line 1223">
          <a:extLst>
            <a:ext uri="{FF2B5EF4-FFF2-40B4-BE49-F238E27FC236}">
              <a16:creationId xmlns:a16="http://schemas.microsoft.com/office/drawing/2014/main" id="{00000000-0008-0000-0400-0000C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4" name="Line 1224">
          <a:extLst>
            <a:ext uri="{FF2B5EF4-FFF2-40B4-BE49-F238E27FC236}">
              <a16:creationId xmlns:a16="http://schemas.microsoft.com/office/drawing/2014/main" id="{00000000-0008-0000-0400-0000C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5" name="Line 1225">
          <a:extLst>
            <a:ext uri="{FF2B5EF4-FFF2-40B4-BE49-F238E27FC236}">
              <a16:creationId xmlns:a16="http://schemas.microsoft.com/office/drawing/2014/main" id="{00000000-0008-0000-0400-0000C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6" name="Line 1226">
          <a:extLst>
            <a:ext uri="{FF2B5EF4-FFF2-40B4-BE49-F238E27FC236}">
              <a16:creationId xmlns:a16="http://schemas.microsoft.com/office/drawing/2014/main" id="{00000000-0008-0000-0400-0000C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7" name="Line 1227">
          <a:extLst>
            <a:ext uri="{FF2B5EF4-FFF2-40B4-BE49-F238E27FC236}">
              <a16:creationId xmlns:a16="http://schemas.microsoft.com/office/drawing/2014/main" id="{00000000-0008-0000-0400-0000C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8" name="Line 1228">
          <a:extLst>
            <a:ext uri="{FF2B5EF4-FFF2-40B4-BE49-F238E27FC236}">
              <a16:creationId xmlns:a16="http://schemas.microsoft.com/office/drawing/2014/main" id="{00000000-0008-0000-0400-0000C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39" name="Line 1229">
          <a:extLst>
            <a:ext uri="{FF2B5EF4-FFF2-40B4-BE49-F238E27FC236}">
              <a16:creationId xmlns:a16="http://schemas.microsoft.com/office/drawing/2014/main" id="{00000000-0008-0000-0400-0000C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0" name="Line 1230">
          <a:extLst>
            <a:ext uri="{FF2B5EF4-FFF2-40B4-BE49-F238E27FC236}">
              <a16:creationId xmlns:a16="http://schemas.microsoft.com/office/drawing/2014/main" id="{00000000-0008-0000-0400-0000D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1" name="Line 1231">
          <a:extLst>
            <a:ext uri="{FF2B5EF4-FFF2-40B4-BE49-F238E27FC236}">
              <a16:creationId xmlns:a16="http://schemas.microsoft.com/office/drawing/2014/main" id="{00000000-0008-0000-0400-0000D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2" name="Line 1232">
          <a:extLst>
            <a:ext uri="{FF2B5EF4-FFF2-40B4-BE49-F238E27FC236}">
              <a16:creationId xmlns:a16="http://schemas.microsoft.com/office/drawing/2014/main" id="{00000000-0008-0000-0400-0000D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3" name="Line 1233">
          <a:extLst>
            <a:ext uri="{FF2B5EF4-FFF2-40B4-BE49-F238E27FC236}">
              <a16:creationId xmlns:a16="http://schemas.microsoft.com/office/drawing/2014/main" id="{00000000-0008-0000-0400-0000D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4" name="Line 1234">
          <a:extLst>
            <a:ext uri="{FF2B5EF4-FFF2-40B4-BE49-F238E27FC236}">
              <a16:creationId xmlns:a16="http://schemas.microsoft.com/office/drawing/2014/main" id="{00000000-0008-0000-0400-0000D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5" name="Line 1235">
          <a:extLst>
            <a:ext uri="{FF2B5EF4-FFF2-40B4-BE49-F238E27FC236}">
              <a16:creationId xmlns:a16="http://schemas.microsoft.com/office/drawing/2014/main" id="{00000000-0008-0000-0400-0000D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6" name="Line 1236">
          <a:extLst>
            <a:ext uri="{FF2B5EF4-FFF2-40B4-BE49-F238E27FC236}">
              <a16:creationId xmlns:a16="http://schemas.microsoft.com/office/drawing/2014/main" id="{00000000-0008-0000-0400-0000D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7" name="Line 1237">
          <a:extLst>
            <a:ext uri="{FF2B5EF4-FFF2-40B4-BE49-F238E27FC236}">
              <a16:creationId xmlns:a16="http://schemas.microsoft.com/office/drawing/2014/main" id="{00000000-0008-0000-0400-0000D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8" name="Line 1238">
          <a:extLst>
            <a:ext uri="{FF2B5EF4-FFF2-40B4-BE49-F238E27FC236}">
              <a16:creationId xmlns:a16="http://schemas.microsoft.com/office/drawing/2014/main" id="{00000000-0008-0000-0400-0000D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49" name="Line 1239">
          <a:extLst>
            <a:ext uri="{FF2B5EF4-FFF2-40B4-BE49-F238E27FC236}">
              <a16:creationId xmlns:a16="http://schemas.microsoft.com/office/drawing/2014/main" id="{00000000-0008-0000-0400-0000D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0" name="Line 1240">
          <a:extLst>
            <a:ext uri="{FF2B5EF4-FFF2-40B4-BE49-F238E27FC236}">
              <a16:creationId xmlns:a16="http://schemas.microsoft.com/office/drawing/2014/main" id="{00000000-0008-0000-0400-0000D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1" name="Line 1241">
          <a:extLst>
            <a:ext uri="{FF2B5EF4-FFF2-40B4-BE49-F238E27FC236}">
              <a16:creationId xmlns:a16="http://schemas.microsoft.com/office/drawing/2014/main" id="{00000000-0008-0000-0400-0000D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2" name="Line 1242">
          <a:extLst>
            <a:ext uri="{FF2B5EF4-FFF2-40B4-BE49-F238E27FC236}">
              <a16:creationId xmlns:a16="http://schemas.microsoft.com/office/drawing/2014/main" id="{00000000-0008-0000-0400-0000D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3" name="Line 1243">
          <a:extLst>
            <a:ext uri="{FF2B5EF4-FFF2-40B4-BE49-F238E27FC236}">
              <a16:creationId xmlns:a16="http://schemas.microsoft.com/office/drawing/2014/main" id="{00000000-0008-0000-0400-0000D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4" name="Line 1244">
          <a:extLst>
            <a:ext uri="{FF2B5EF4-FFF2-40B4-BE49-F238E27FC236}">
              <a16:creationId xmlns:a16="http://schemas.microsoft.com/office/drawing/2014/main" id="{00000000-0008-0000-0400-0000D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5" name="Line 1245">
          <a:extLst>
            <a:ext uri="{FF2B5EF4-FFF2-40B4-BE49-F238E27FC236}">
              <a16:creationId xmlns:a16="http://schemas.microsoft.com/office/drawing/2014/main" id="{00000000-0008-0000-0400-0000D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6" name="Line 1246">
          <a:extLst>
            <a:ext uri="{FF2B5EF4-FFF2-40B4-BE49-F238E27FC236}">
              <a16:creationId xmlns:a16="http://schemas.microsoft.com/office/drawing/2014/main" id="{00000000-0008-0000-0400-0000E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7" name="Line 1247">
          <a:extLst>
            <a:ext uri="{FF2B5EF4-FFF2-40B4-BE49-F238E27FC236}">
              <a16:creationId xmlns:a16="http://schemas.microsoft.com/office/drawing/2014/main" id="{00000000-0008-0000-0400-0000E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8" name="Line 1248">
          <a:extLst>
            <a:ext uri="{FF2B5EF4-FFF2-40B4-BE49-F238E27FC236}">
              <a16:creationId xmlns:a16="http://schemas.microsoft.com/office/drawing/2014/main" id="{00000000-0008-0000-0400-0000E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59" name="Line 1249">
          <a:extLst>
            <a:ext uri="{FF2B5EF4-FFF2-40B4-BE49-F238E27FC236}">
              <a16:creationId xmlns:a16="http://schemas.microsoft.com/office/drawing/2014/main" id="{00000000-0008-0000-0400-0000E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0" name="Line 1250">
          <a:extLst>
            <a:ext uri="{FF2B5EF4-FFF2-40B4-BE49-F238E27FC236}">
              <a16:creationId xmlns:a16="http://schemas.microsoft.com/office/drawing/2014/main" id="{00000000-0008-0000-0400-0000E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1" name="Line 1251">
          <a:extLst>
            <a:ext uri="{FF2B5EF4-FFF2-40B4-BE49-F238E27FC236}">
              <a16:creationId xmlns:a16="http://schemas.microsoft.com/office/drawing/2014/main" id="{00000000-0008-0000-0400-0000E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2" name="Line 1252">
          <a:extLst>
            <a:ext uri="{FF2B5EF4-FFF2-40B4-BE49-F238E27FC236}">
              <a16:creationId xmlns:a16="http://schemas.microsoft.com/office/drawing/2014/main" id="{00000000-0008-0000-0400-0000E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3" name="Line 1253">
          <a:extLst>
            <a:ext uri="{FF2B5EF4-FFF2-40B4-BE49-F238E27FC236}">
              <a16:creationId xmlns:a16="http://schemas.microsoft.com/office/drawing/2014/main" id="{00000000-0008-0000-0400-0000E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4" name="Line 1254">
          <a:extLst>
            <a:ext uri="{FF2B5EF4-FFF2-40B4-BE49-F238E27FC236}">
              <a16:creationId xmlns:a16="http://schemas.microsoft.com/office/drawing/2014/main" id="{00000000-0008-0000-0400-0000E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5" name="Line 1255">
          <a:extLst>
            <a:ext uri="{FF2B5EF4-FFF2-40B4-BE49-F238E27FC236}">
              <a16:creationId xmlns:a16="http://schemas.microsoft.com/office/drawing/2014/main" id="{00000000-0008-0000-0400-0000E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6" name="Line 1256">
          <a:extLst>
            <a:ext uri="{FF2B5EF4-FFF2-40B4-BE49-F238E27FC236}">
              <a16:creationId xmlns:a16="http://schemas.microsoft.com/office/drawing/2014/main" id="{00000000-0008-0000-0400-0000E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7" name="Line 1257">
          <a:extLst>
            <a:ext uri="{FF2B5EF4-FFF2-40B4-BE49-F238E27FC236}">
              <a16:creationId xmlns:a16="http://schemas.microsoft.com/office/drawing/2014/main" id="{00000000-0008-0000-0400-0000E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8" name="Line 1258">
          <a:extLst>
            <a:ext uri="{FF2B5EF4-FFF2-40B4-BE49-F238E27FC236}">
              <a16:creationId xmlns:a16="http://schemas.microsoft.com/office/drawing/2014/main" id="{00000000-0008-0000-0400-0000E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69" name="Line 1259">
          <a:extLst>
            <a:ext uri="{FF2B5EF4-FFF2-40B4-BE49-F238E27FC236}">
              <a16:creationId xmlns:a16="http://schemas.microsoft.com/office/drawing/2014/main" id="{00000000-0008-0000-0400-0000E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0" name="Line 1260">
          <a:extLst>
            <a:ext uri="{FF2B5EF4-FFF2-40B4-BE49-F238E27FC236}">
              <a16:creationId xmlns:a16="http://schemas.microsoft.com/office/drawing/2014/main" id="{00000000-0008-0000-0400-0000E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1" name="Line 1261">
          <a:extLst>
            <a:ext uri="{FF2B5EF4-FFF2-40B4-BE49-F238E27FC236}">
              <a16:creationId xmlns:a16="http://schemas.microsoft.com/office/drawing/2014/main" id="{00000000-0008-0000-0400-0000E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2" name="Line 1262">
          <a:extLst>
            <a:ext uri="{FF2B5EF4-FFF2-40B4-BE49-F238E27FC236}">
              <a16:creationId xmlns:a16="http://schemas.microsoft.com/office/drawing/2014/main" id="{00000000-0008-0000-0400-0000F0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3" name="Line 1263">
          <a:extLst>
            <a:ext uri="{FF2B5EF4-FFF2-40B4-BE49-F238E27FC236}">
              <a16:creationId xmlns:a16="http://schemas.microsoft.com/office/drawing/2014/main" id="{00000000-0008-0000-0400-0000F1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4" name="Line 1264">
          <a:extLst>
            <a:ext uri="{FF2B5EF4-FFF2-40B4-BE49-F238E27FC236}">
              <a16:creationId xmlns:a16="http://schemas.microsoft.com/office/drawing/2014/main" id="{00000000-0008-0000-0400-0000F2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5" name="Line 1265">
          <a:extLst>
            <a:ext uri="{FF2B5EF4-FFF2-40B4-BE49-F238E27FC236}">
              <a16:creationId xmlns:a16="http://schemas.microsoft.com/office/drawing/2014/main" id="{00000000-0008-0000-0400-0000F3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6" name="Line 1266">
          <a:extLst>
            <a:ext uri="{FF2B5EF4-FFF2-40B4-BE49-F238E27FC236}">
              <a16:creationId xmlns:a16="http://schemas.microsoft.com/office/drawing/2014/main" id="{00000000-0008-0000-0400-0000F4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7" name="Line 1267">
          <a:extLst>
            <a:ext uri="{FF2B5EF4-FFF2-40B4-BE49-F238E27FC236}">
              <a16:creationId xmlns:a16="http://schemas.microsoft.com/office/drawing/2014/main" id="{00000000-0008-0000-0400-0000F5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8" name="Line 1268">
          <a:extLst>
            <a:ext uri="{FF2B5EF4-FFF2-40B4-BE49-F238E27FC236}">
              <a16:creationId xmlns:a16="http://schemas.microsoft.com/office/drawing/2014/main" id="{00000000-0008-0000-0400-0000F6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79" name="Line 1269">
          <a:extLst>
            <a:ext uri="{FF2B5EF4-FFF2-40B4-BE49-F238E27FC236}">
              <a16:creationId xmlns:a16="http://schemas.microsoft.com/office/drawing/2014/main" id="{00000000-0008-0000-0400-0000F7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0" name="Line 1270">
          <a:extLst>
            <a:ext uri="{FF2B5EF4-FFF2-40B4-BE49-F238E27FC236}">
              <a16:creationId xmlns:a16="http://schemas.microsoft.com/office/drawing/2014/main" id="{00000000-0008-0000-0400-0000F8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1" name="Line 1271">
          <a:extLst>
            <a:ext uri="{FF2B5EF4-FFF2-40B4-BE49-F238E27FC236}">
              <a16:creationId xmlns:a16="http://schemas.microsoft.com/office/drawing/2014/main" id="{00000000-0008-0000-0400-0000F9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2" name="Line 1272">
          <a:extLst>
            <a:ext uri="{FF2B5EF4-FFF2-40B4-BE49-F238E27FC236}">
              <a16:creationId xmlns:a16="http://schemas.microsoft.com/office/drawing/2014/main" id="{00000000-0008-0000-0400-0000FA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3" name="Line 1273">
          <a:extLst>
            <a:ext uri="{FF2B5EF4-FFF2-40B4-BE49-F238E27FC236}">
              <a16:creationId xmlns:a16="http://schemas.microsoft.com/office/drawing/2014/main" id="{00000000-0008-0000-0400-0000FB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4" name="Line 1274">
          <a:extLst>
            <a:ext uri="{FF2B5EF4-FFF2-40B4-BE49-F238E27FC236}">
              <a16:creationId xmlns:a16="http://schemas.microsoft.com/office/drawing/2014/main" id="{00000000-0008-0000-0400-0000FC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5" name="Line 1275">
          <a:extLst>
            <a:ext uri="{FF2B5EF4-FFF2-40B4-BE49-F238E27FC236}">
              <a16:creationId xmlns:a16="http://schemas.microsoft.com/office/drawing/2014/main" id="{00000000-0008-0000-0400-0000FD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6" name="Line 1276">
          <a:extLst>
            <a:ext uri="{FF2B5EF4-FFF2-40B4-BE49-F238E27FC236}">
              <a16:creationId xmlns:a16="http://schemas.microsoft.com/office/drawing/2014/main" id="{00000000-0008-0000-0400-0000FE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7" name="Line 1277">
          <a:extLst>
            <a:ext uri="{FF2B5EF4-FFF2-40B4-BE49-F238E27FC236}">
              <a16:creationId xmlns:a16="http://schemas.microsoft.com/office/drawing/2014/main" id="{00000000-0008-0000-0400-0000FF6F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8" name="Line 1278">
          <a:extLst>
            <a:ext uri="{FF2B5EF4-FFF2-40B4-BE49-F238E27FC236}">
              <a16:creationId xmlns:a16="http://schemas.microsoft.com/office/drawing/2014/main" id="{00000000-0008-0000-0400-00000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89" name="Line 1279">
          <a:extLst>
            <a:ext uri="{FF2B5EF4-FFF2-40B4-BE49-F238E27FC236}">
              <a16:creationId xmlns:a16="http://schemas.microsoft.com/office/drawing/2014/main" id="{00000000-0008-0000-0400-00000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0" name="Line 1280">
          <a:extLst>
            <a:ext uri="{FF2B5EF4-FFF2-40B4-BE49-F238E27FC236}">
              <a16:creationId xmlns:a16="http://schemas.microsoft.com/office/drawing/2014/main" id="{00000000-0008-0000-0400-00000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1" name="Line 1281">
          <a:extLst>
            <a:ext uri="{FF2B5EF4-FFF2-40B4-BE49-F238E27FC236}">
              <a16:creationId xmlns:a16="http://schemas.microsoft.com/office/drawing/2014/main" id="{00000000-0008-0000-0400-00000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2" name="Line 1282">
          <a:extLst>
            <a:ext uri="{FF2B5EF4-FFF2-40B4-BE49-F238E27FC236}">
              <a16:creationId xmlns:a16="http://schemas.microsoft.com/office/drawing/2014/main" id="{00000000-0008-0000-0400-00000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3" name="Line 1283">
          <a:extLst>
            <a:ext uri="{FF2B5EF4-FFF2-40B4-BE49-F238E27FC236}">
              <a16:creationId xmlns:a16="http://schemas.microsoft.com/office/drawing/2014/main" id="{00000000-0008-0000-0400-00000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4" name="Line 1284">
          <a:extLst>
            <a:ext uri="{FF2B5EF4-FFF2-40B4-BE49-F238E27FC236}">
              <a16:creationId xmlns:a16="http://schemas.microsoft.com/office/drawing/2014/main" id="{00000000-0008-0000-0400-00000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5" name="Line 1285">
          <a:extLst>
            <a:ext uri="{FF2B5EF4-FFF2-40B4-BE49-F238E27FC236}">
              <a16:creationId xmlns:a16="http://schemas.microsoft.com/office/drawing/2014/main" id="{00000000-0008-0000-0400-00000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6" name="Line 1286">
          <a:extLst>
            <a:ext uri="{FF2B5EF4-FFF2-40B4-BE49-F238E27FC236}">
              <a16:creationId xmlns:a16="http://schemas.microsoft.com/office/drawing/2014/main" id="{00000000-0008-0000-0400-00000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7" name="Line 1287">
          <a:extLst>
            <a:ext uri="{FF2B5EF4-FFF2-40B4-BE49-F238E27FC236}">
              <a16:creationId xmlns:a16="http://schemas.microsoft.com/office/drawing/2014/main" id="{00000000-0008-0000-0400-00000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8" name="Line 1288">
          <a:extLst>
            <a:ext uri="{FF2B5EF4-FFF2-40B4-BE49-F238E27FC236}">
              <a16:creationId xmlns:a16="http://schemas.microsoft.com/office/drawing/2014/main" id="{00000000-0008-0000-0400-00000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299" name="Line 1289">
          <a:extLst>
            <a:ext uri="{FF2B5EF4-FFF2-40B4-BE49-F238E27FC236}">
              <a16:creationId xmlns:a16="http://schemas.microsoft.com/office/drawing/2014/main" id="{00000000-0008-0000-0400-00000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0" name="Line 1290">
          <a:extLst>
            <a:ext uri="{FF2B5EF4-FFF2-40B4-BE49-F238E27FC236}">
              <a16:creationId xmlns:a16="http://schemas.microsoft.com/office/drawing/2014/main" id="{00000000-0008-0000-0400-00000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1" name="Line 1291">
          <a:extLst>
            <a:ext uri="{FF2B5EF4-FFF2-40B4-BE49-F238E27FC236}">
              <a16:creationId xmlns:a16="http://schemas.microsoft.com/office/drawing/2014/main" id="{00000000-0008-0000-0400-00000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2" name="Line 1292">
          <a:extLst>
            <a:ext uri="{FF2B5EF4-FFF2-40B4-BE49-F238E27FC236}">
              <a16:creationId xmlns:a16="http://schemas.microsoft.com/office/drawing/2014/main" id="{00000000-0008-0000-0400-00000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3" name="Line 1293">
          <a:extLst>
            <a:ext uri="{FF2B5EF4-FFF2-40B4-BE49-F238E27FC236}">
              <a16:creationId xmlns:a16="http://schemas.microsoft.com/office/drawing/2014/main" id="{00000000-0008-0000-0400-00000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4" name="Line 1294">
          <a:extLst>
            <a:ext uri="{FF2B5EF4-FFF2-40B4-BE49-F238E27FC236}">
              <a16:creationId xmlns:a16="http://schemas.microsoft.com/office/drawing/2014/main" id="{00000000-0008-0000-0400-00001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5" name="Line 1295">
          <a:extLst>
            <a:ext uri="{FF2B5EF4-FFF2-40B4-BE49-F238E27FC236}">
              <a16:creationId xmlns:a16="http://schemas.microsoft.com/office/drawing/2014/main" id="{00000000-0008-0000-0400-00001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6" name="Line 1296">
          <a:extLst>
            <a:ext uri="{FF2B5EF4-FFF2-40B4-BE49-F238E27FC236}">
              <a16:creationId xmlns:a16="http://schemas.microsoft.com/office/drawing/2014/main" id="{00000000-0008-0000-0400-00001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7" name="Line 1297">
          <a:extLst>
            <a:ext uri="{FF2B5EF4-FFF2-40B4-BE49-F238E27FC236}">
              <a16:creationId xmlns:a16="http://schemas.microsoft.com/office/drawing/2014/main" id="{00000000-0008-0000-0400-00001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8" name="Line 1298">
          <a:extLst>
            <a:ext uri="{FF2B5EF4-FFF2-40B4-BE49-F238E27FC236}">
              <a16:creationId xmlns:a16="http://schemas.microsoft.com/office/drawing/2014/main" id="{00000000-0008-0000-0400-00001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09" name="Line 1299">
          <a:extLst>
            <a:ext uri="{FF2B5EF4-FFF2-40B4-BE49-F238E27FC236}">
              <a16:creationId xmlns:a16="http://schemas.microsoft.com/office/drawing/2014/main" id="{00000000-0008-0000-0400-00001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0" name="Line 1300">
          <a:extLst>
            <a:ext uri="{FF2B5EF4-FFF2-40B4-BE49-F238E27FC236}">
              <a16:creationId xmlns:a16="http://schemas.microsoft.com/office/drawing/2014/main" id="{00000000-0008-0000-0400-00001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1" name="Line 1301">
          <a:extLst>
            <a:ext uri="{FF2B5EF4-FFF2-40B4-BE49-F238E27FC236}">
              <a16:creationId xmlns:a16="http://schemas.microsoft.com/office/drawing/2014/main" id="{00000000-0008-0000-0400-00001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2" name="Line 1302">
          <a:extLst>
            <a:ext uri="{FF2B5EF4-FFF2-40B4-BE49-F238E27FC236}">
              <a16:creationId xmlns:a16="http://schemas.microsoft.com/office/drawing/2014/main" id="{00000000-0008-0000-0400-00001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3" name="Line 1303">
          <a:extLst>
            <a:ext uri="{FF2B5EF4-FFF2-40B4-BE49-F238E27FC236}">
              <a16:creationId xmlns:a16="http://schemas.microsoft.com/office/drawing/2014/main" id="{00000000-0008-0000-0400-00001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4" name="Line 1304">
          <a:extLst>
            <a:ext uri="{FF2B5EF4-FFF2-40B4-BE49-F238E27FC236}">
              <a16:creationId xmlns:a16="http://schemas.microsoft.com/office/drawing/2014/main" id="{00000000-0008-0000-0400-00001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5" name="Line 1305">
          <a:extLst>
            <a:ext uri="{FF2B5EF4-FFF2-40B4-BE49-F238E27FC236}">
              <a16:creationId xmlns:a16="http://schemas.microsoft.com/office/drawing/2014/main" id="{00000000-0008-0000-0400-00001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6" name="Line 1306">
          <a:extLst>
            <a:ext uri="{FF2B5EF4-FFF2-40B4-BE49-F238E27FC236}">
              <a16:creationId xmlns:a16="http://schemas.microsoft.com/office/drawing/2014/main" id="{00000000-0008-0000-0400-00001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7" name="Line 1307">
          <a:extLst>
            <a:ext uri="{FF2B5EF4-FFF2-40B4-BE49-F238E27FC236}">
              <a16:creationId xmlns:a16="http://schemas.microsoft.com/office/drawing/2014/main" id="{00000000-0008-0000-0400-00001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8" name="Line 1308">
          <a:extLst>
            <a:ext uri="{FF2B5EF4-FFF2-40B4-BE49-F238E27FC236}">
              <a16:creationId xmlns:a16="http://schemas.microsoft.com/office/drawing/2014/main" id="{00000000-0008-0000-0400-00001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19" name="Line 1309">
          <a:extLst>
            <a:ext uri="{FF2B5EF4-FFF2-40B4-BE49-F238E27FC236}">
              <a16:creationId xmlns:a16="http://schemas.microsoft.com/office/drawing/2014/main" id="{00000000-0008-0000-0400-00001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0" name="Line 1310">
          <a:extLst>
            <a:ext uri="{FF2B5EF4-FFF2-40B4-BE49-F238E27FC236}">
              <a16:creationId xmlns:a16="http://schemas.microsoft.com/office/drawing/2014/main" id="{00000000-0008-0000-0400-00002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1" name="Line 1311">
          <a:extLst>
            <a:ext uri="{FF2B5EF4-FFF2-40B4-BE49-F238E27FC236}">
              <a16:creationId xmlns:a16="http://schemas.microsoft.com/office/drawing/2014/main" id="{00000000-0008-0000-0400-00002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2" name="Line 1312">
          <a:extLst>
            <a:ext uri="{FF2B5EF4-FFF2-40B4-BE49-F238E27FC236}">
              <a16:creationId xmlns:a16="http://schemas.microsoft.com/office/drawing/2014/main" id="{00000000-0008-0000-0400-00002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3" name="Line 1313">
          <a:extLst>
            <a:ext uri="{FF2B5EF4-FFF2-40B4-BE49-F238E27FC236}">
              <a16:creationId xmlns:a16="http://schemas.microsoft.com/office/drawing/2014/main" id="{00000000-0008-0000-0400-00002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4" name="Line 1314">
          <a:extLst>
            <a:ext uri="{FF2B5EF4-FFF2-40B4-BE49-F238E27FC236}">
              <a16:creationId xmlns:a16="http://schemas.microsoft.com/office/drawing/2014/main" id="{00000000-0008-0000-0400-00002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5" name="Line 1315">
          <a:extLst>
            <a:ext uri="{FF2B5EF4-FFF2-40B4-BE49-F238E27FC236}">
              <a16:creationId xmlns:a16="http://schemas.microsoft.com/office/drawing/2014/main" id="{00000000-0008-0000-0400-00002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6" name="Line 1316">
          <a:extLst>
            <a:ext uri="{FF2B5EF4-FFF2-40B4-BE49-F238E27FC236}">
              <a16:creationId xmlns:a16="http://schemas.microsoft.com/office/drawing/2014/main" id="{00000000-0008-0000-0400-00002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7" name="Line 1317">
          <a:extLst>
            <a:ext uri="{FF2B5EF4-FFF2-40B4-BE49-F238E27FC236}">
              <a16:creationId xmlns:a16="http://schemas.microsoft.com/office/drawing/2014/main" id="{00000000-0008-0000-0400-00002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8" name="Line 1318">
          <a:extLst>
            <a:ext uri="{FF2B5EF4-FFF2-40B4-BE49-F238E27FC236}">
              <a16:creationId xmlns:a16="http://schemas.microsoft.com/office/drawing/2014/main" id="{00000000-0008-0000-0400-00002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29" name="Line 1319">
          <a:extLst>
            <a:ext uri="{FF2B5EF4-FFF2-40B4-BE49-F238E27FC236}">
              <a16:creationId xmlns:a16="http://schemas.microsoft.com/office/drawing/2014/main" id="{00000000-0008-0000-0400-00002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0" name="Line 1320">
          <a:extLst>
            <a:ext uri="{FF2B5EF4-FFF2-40B4-BE49-F238E27FC236}">
              <a16:creationId xmlns:a16="http://schemas.microsoft.com/office/drawing/2014/main" id="{00000000-0008-0000-0400-00002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1" name="Line 1321">
          <a:extLst>
            <a:ext uri="{FF2B5EF4-FFF2-40B4-BE49-F238E27FC236}">
              <a16:creationId xmlns:a16="http://schemas.microsoft.com/office/drawing/2014/main" id="{00000000-0008-0000-0400-00002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2" name="Line 1322">
          <a:extLst>
            <a:ext uri="{FF2B5EF4-FFF2-40B4-BE49-F238E27FC236}">
              <a16:creationId xmlns:a16="http://schemas.microsoft.com/office/drawing/2014/main" id="{00000000-0008-0000-0400-00002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3" name="Line 1323">
          <a:extLst>
            <a:ext uri="{FF2B5EF4-FFF2-40B4-BE49-F238E27FC236}">
              <a16:creationId xmlns:a16="http://schemas.microsoft.com/office/drawing/2014/main" id="{00000000-0008-0000-0400-00002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4" name="Line 1324">
          <a:extLst>
            <a:ext uri="{FF2B5EF4-FFF2-40B4-BE49-F238E27FC236}">
              <a16:creationId xmlns:a16="http://schemas.microsoft.com/office/drawing/2014/main" id="{00000000-0008-0000-0400-00002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5" name="Line 1325">
          <a:extLst>
            <a:ext uri="{FF2B5EF4-FFF2-40B4-BE49-F238E27FC236}">
              <a16:creationId xmlns:a16="http://schemas.microsoft.com/office/drawing/2014/main" id="{00000000-0008-0000-0400-00002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6" name="Line 1326">
          <a:extLst>
            <a:ext uri="{FF2B5EF4-FFF2-40B4-BE49-F238E27FC236}">
              <a16:creationId xmlns:a16="http://schemas.microsoft.com/office/drawing/2014/main" id="{00000000-0008-0000-0400-00003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7" name="Line 1327">
          <a:extLst>
            <a:ext uri="{FF2B5EF4-FFF2-40B4-BE49-F238E27FC236}">
              <a16:creationId xmlns:a16="http://schemas.microsoft.com/office/drawing/2014/main" id="{00000000-0008-0000-0400-00003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8" name="Line 1328">
          <a:extLst>
            <a:ext uri="{FF2B5EF4-FFF2-40B4-BE49-F238E27FC236}">
              <a16:creationId xmlns:a16="http://schemas.microsoft.com/office/drawing/2014/main" id="{00000000-0008-0000-0400-00003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39" name="Line 1329">
          <a:extLst>
            <a:ext uri="{FF2B5EF4-FFF2-40B4-BE49-F238E27FC236}">
              <a16:creationId xmlns:a16="http://schemas.microsoft.com/office/drawing/2014/main" id="{00000000-0008-0000-0400-00003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0" name="Line 1330">
          <a:extLst>
            <a:ext uri="{FF2B5EF4-FFF2-40B4-BE49-F238E27FC236}">
              <a16:creationId xmlns:a16="http://schemas.microsoft.com/office/drawing/2014/main" id="{00000000-0008-0000-0400-00003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1" name="Line 1331">
          <a:extLst>
            <a:ext uri="{FF2B5EF4-FFF2-40B4-BE49-F238E27FC236}">
              <a16:creationId xmlns:a16="http://schemas.microsoft.com/office/drawing/2014/main" id="{00000000-0008-0000-0400-00003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2" name="Line 1332">
          <a:extLst>
            <a:ext uri="{FF2B5EF4-FFF2-40B4-BE49-F238E27FC236}">
              <a16:creationId xmlns:a16="http://schemas.microsoft.com/office/drawing/2014/main" id="{00000000-0008-0000-0400-00003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3" name="Line 1333">
          <a:extLst>
            <a:ext uri="{FF2B5EF4-FFF2-40B4-BE49-F238E27FC236}">
              <a16:creationId xmlns:a16="http://schemas.microsoft.com/office/drawing/2014/main" id="{00000000-0008-0000-0400-00003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4" name="Line 1334">
          <a:extLst>
            <a:ext uri="{FF2B5EF4-FFF2-40B4-BE49-F238E27FC236}">
              <a16:creationId xmlns:a16="http://schemas.microsoft.com/office/drawing/2014/main" id="{00000000-0008-0000-0400-00003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5" name="Line 1335">
          <a:extLst>
            <a:ext uri="{FF2B5EF4-FFF2-40B4-BE49-F238E27FC236}">
              <a16:creationId xmlns:a16="http://schemas.microsoft.com/office/drawing/2014/main" id="{00000000-0008-0000-0400-00003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6" name="Line 1336">
          <a:extLst>
            <a:ext uri="{FF2B5EF4-FFF2-40B4-BE49-F238E27FC236}">
              <a16:creationId xmlns:a16="http://schemas.microsoft.com/office/drawing/2014/main" id="{00000000-0008-0000-0400-00003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7" name="Line 1337">
          <a:extLst>
            <a:ext uri="{FF2B5EF4-FFF2-40B4-BE49-F238E27FC236}">
              <a16:creationId xmlns:a16="http://schemas.microsoft.com/office/drawing/2014/main" id="{00000000-0008-0000-0400-00003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8" name="Line 1338">
          <a:extLst>
            <a:ext uri="{FF2B5EF4-FFF2-40B4-BE49-F238E27FC236}">
              <a16:creationId xmlns:a16="http://schemas.microsoft.com/office/drawing/2014/main" id="{00000000-0008-0000-0400-00003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49" name="Line 1339">
          <a:extLst>
            <a:ext uri="{FF2B5EF4-FFF2-40B4-BE49-F238E27FC236}">
              <a16:creationId xmlns:a16="http://schemas.microsoft.com/office/drawing/2014/main" id="{00000000-0008-0000-0400-00003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0" name="Line 1340">
          <a:extLst>
            <a:ext uri="{FF2B5EF4-FFF2-40B4-BE49-F238E27FC236}">
              <a16:creationId xmlns:a16="http://schemas.microsoft.com/office/drawing/2014/main" id="{00000000-0008-0000-0400-00003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1" name="Line 1341">
          <a:extLst>
            <a:ext uri="{FF2B5EF4-FFF2-40B4-BE49-F238E27FC236}">
              <a16:creationId xmlns:a16="http://schemas.microsoft.com/office/drawing/2014/main" id="{00000000-0008-0000-0400-00003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2" name="Line 1342">
          <a:extLst>
            <a:ext uri="{FF2B5EF4-FFF2-40B4-BE49-F238E27FC236}">
              <a16:creationId xmlns:a16="http://schemas.microsoft.com/office/drawing/2014/main" id="{00000000-0008-0000-0400-00004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3" name="Line 1343">
          <a:extLst>
            <a:ext uri="{FF2B5EF4-FFF2-40B4-BE49-F238E27FC236}">
              <a16:creationId xmlns:a16="http://schemas.microsoft.com/office/drawing/2014/main" id="{00000000-0008-0000-0400-00004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4" name="Line 1344">
          <a:extLst>
            <a:ext uri="{FF2B5EF4-FFF2-40B4-BE49-F238E27FC236}">
              <a16:creationId xmlns:a16="http://schemas.microsoft.com/office/drawing/2014/main" id="{00000000-0008-0000-0400-00004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5" name="Line 1345">
          <a:extLst>
            <a:ext uri="{FF2B5EF4-FFF2-40B4-BE49-F238E27FC236}">
              <a16:creationId xmlns:a16="http://schemas.microsoft.com/office/drawing/2014/main" id="{00000000-0008-0000-0400-00004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6" name="Line 1346">
          <a:extLst>
            <a:ext uri="{FF2B5EF4-FFF2-40B4-BE49-F238E27FC236}">
              <a16:creationId xmlns:a16="http://schemas.microsoft.com/office/drawing/2014/main" id="{00000000-0008-0000-0400-00004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7" name="Line 1347">
          <a:extLst>
            <a:ext uri="{FF2B5EF4-FFF2-40B4-BE49-F238E27FC236}">
              <a16:creationId xmlns:a16="http://schemas.microsoft.com/office/drawing/2014/main" id="{00000000-0008-0000-0400-00004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8" name="Line 1348">
          <a:extLst>
            <a:ext uri="{FF2B5EF4-FFF2-40B4-BE49-F238E27FC236}">
              <a16:creationId xmlns:a16="http://schemas.microsoft.com/office/drawing/2014/main" id="{00000000-0008-0000-0400-00004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59" name="Line 1349">
          <a:extLst>
            <a:ext uri="{FF2B5EF4-FFF2-40B4-BE49-F238E27FC236}">
              <a16:creationId xmlns:a16="http://schemas.microsoft.com/office/drawing/2014/main" id="{00000000-0008-0000-0400-00004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0" name="Line 1350">
          <a:extLst>
            <a:ext uri="{FF2B5EF4-FFF2-40B4-BE49-F238E27FC236}">
              <a16:creationId xmlns:a16="http://schemas.microsoft.com/office/drawing/2014/main" id="{00000000-0008-0000-0400-00004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1" name="Line 1351">
          <a:extLst>
            <a:ext uri="{FF2B5EF4-FFF2-40B4-BE49-F238E27FC236}">
              <a16:creationId xmlns:a16="http://schemas.microsoft.com/office/drawing/2014/main" id="{00000000-0008-0000-0400-00004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2" name="Line 1352">
          <a:extLst>
            <a:ext uri="{FF2B5EF4-FFF2-40B4-BE49-F238E27FC236}">
              <a16:creationId xmlns:a16="http://schemas.microsoft.com/office/drawing/2014/main" id="{00000000-0008-0000-0400-00004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3" name="Line 1353">
          <a:extLst>
            <a:ext uri="{FF2B5EF4-FFF2-40B4-BE49-F238E27FC236}">
              <a16:creationId xmlns:a16="http://schemas.microsoft.com/office/drawing/2014/main" id="{00000000-0008-0000-0400-00004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4" name="Line 1354">
          <a:extLst>
            <a:ext uri="{FF2B5EF4-FFF2-40B4-BE49-F238E27FC236}">
              <a16:creationId xmlns:a16="http://schemas.microsoft.com/office/drawing/2014/main" id="{00000000-0008-0000-0400-00004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5" name="Line 1355">
          <a:extLst>
            <a:ext uri="{FF2B5EF4-FFF2-40B4-BE49-F238E27FC236}">
              <a16:creationId xmlns:a16="http://schemas.microsoft.com/office/drawing/2014/main" id="{00000000-0008-0000-0400-00004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6" name="Line 1356">
          <a:extLst>
            <a:ext uri="{FF2B5EF4-FFF2-40B4-BE49-F238E27FC236}">
              <a16:creationId xmlns:a16="http://schemas.microsoft.com/office/drawing/2014/main" id="{00000000-0008-0000-0400-00004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7" name="Line 1357">
          <a:extLst>
            <a:ext uri="{FF2B5EF4-FFF2-40B4-BE49-F238E27FC236}">
              <a16:creationId xmlns:a16="http://schemas.microsoft.com/office/drawing/2014/main" id="{00000000-0008-0000-0400-00004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8" name="Line 1358">
          <a:extLst>
            <a:ext uri="{FF2B5EF4-FFF2-40B4-BE49-F238E27FC236}">
              <a16:creationId xmlns:a16="http://schemas.microsoft.com/office/drawing/2014/main" id="{00000000-0008-0000-0400-00005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69" name="Line 1359">
          <a:extLst>
            <a:ext uri="{FF2B5EF4-FFF2-40B4-BE49-F238E27FC236}">
              <a16:creationId xmlns:a16="http://schemas.microsoft.com/office/drawing/2014/main" id="{00000000-0008-0000-0400-00005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0" name="Line 1360">
          <a:extLst>
            <a:ext uri="{FF2B5EF4-FFF2-40B4-BE49-F238E27FC236}">
              <a16:creationId xmlns:a16="http://schemas.microsoft.com/office/drawing/2014/main" id="{00000000-0008-0000-0400-00005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1" name="Line 1361">
          <a:extLst>
            <a:ext uri="{FF2B5EF4-FFF2-40B4-BE49-F238E27FC236}">
              <a16:creationId xmlns:a16="http://schemas.microsoft.com/office/drawing/2014/main" id="{00000000-0008-0000-0400-00005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2" name="Line 1362">
          <a:extLst>
            <a:ext uri="{FF2B5EF4-FFF2-40B4-BE49-F238E27FC236}">
              <a16:creationId xmlns:a16="http://schemas.microsoft.com/office/drawing/2014/main" id="{00000000-0008-0000-0400-00005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3" name="Line 1363">
          <a:extLst>
            <a:ext uri="{FF2B5EF4-FFF2-40B4-BE49-F238E27FC236}">
              <a16:creationId xmlns:a16="http://schemas.microsoft.com/office/drawing/2014/main" id="{00000000-0008-0000-0400-00005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4" name="Line 1364">
          <a:extLst>
            <a:ext uri="{FF2B5EF4-FFF2-40B4-BE49-F238E27FC236}">
              <a16:creationId xmlns:a16="http://schemas.microsoft.com/office/drawing/2014/main" id="{00000000-0008-0000-0400-00005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5" name="Line 1365">
          <a:extLst>
            <a:ext uri="{FF2B5EF4-FFF2-40B4-BE49-F238E27FC236}">
              <a16:creationId xmlns:a16="http://schemas.microsoft.com/office/drawing/2014/main" id="{00000000-0008-0000-0400-00005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6" name="Line 1366">
          <a:extLst>
            <a:ext uri="{FF2B5EF4-FFF2-40B4-BE49-F238E27FC236}">
              <a16:creationId xmlns:a16="http://schemas.microsoft.com/office/drawing/2014/main" id="{00000000-0008-0000-0400-00005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7" name="Line 263">
          <a:extLst>
            <a:ext uri="{FF2B5EF4-FFF2-40B4-BE49-F238E27FC236}">
              <a16:creationId xmlns:a16="http://schemas.microsoft.com/office/drawing/2014/main" id="{00000000-0008-0000-0400-00005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8" name="Line 264">
          <a:extLst>
            <a:ext uri="{FF2B5EF4-FFF2-40B4-BE49-F238E27FC236}">
              <a16:creationId xmlns:a16="http://schemas.microsoft.com/office/drawing/2014/main" id="{00000000-0008-0000-0400-00005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79" name="Line 265">
          <a:extLst>
            <a:ext uri="{FF2B5EF4-FFF2-40B4-BE49-F238E27FC236}">
              <a16:creationId xmlns:a16="http://schemas.microsoft.com/office/drawing/2014/main" id="{00000000-0008-0000-0400-00005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0" name="Line 266">
          <a:extLst>
            <a:ext uri="{FF2B5EF4-FFF2-40B4-BE49-F238E27FC236}">
              <a16:creationId xmlns:a16="http://schemas.microsoft.com/office/drawing/2014/main" id="{00000000-0008-0000-0400-00005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1" name="Line 267">
          <a:extLst>
            <a:ext uri="{FF2B5EF4-FFF2-40B4-BE49-F238E27FC236}">
              <a16:creationId xmlns:a16="http://schemas.microsoft.com/office/drawing/2014/main" id="{00000000-0008-0000-0400-00005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2" name="Line 268">
          <a:extLst>
            <a:ext uri="{FF2B5EF4-FFF2-40B4-BE49-F238E27FC236}">
              <a16:creationId xmlns:a16="http://schemas.microsoft.com/office/drawing/2014/main" id="{00000000-0008-0000-0400-00005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3" name="Line 269">
          <a:extLst>
            <a:ext uri="{FF2B5EF4-FFF2-40B4-BE49-F238E27FC236}">
              <a16:creationId xmlns:a16="http://schemas.microsoft.com/office/drawing/2014/main" id="{00000000-0008-0000-0400-00005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4" name="Line 270">
          <a:extLst>
            <a:ext uri="{FF2B5EF4-FFF2-40B4-BE49-F238E27FC236}">
              <a16:creationId xmlns:a16="http://schemas.microsoft.com/office/drawing/2014/main" id="{00000000-0008-0000-0400-00006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5" name="Line 271">
          <a:extLst>
            <a:ext uri="{FF2B5EF4-FFF2-40B4-BE49-F238E27FC236}">
              <a16:creationId xmlns:a16="http://schemas.microsoft.com/office/drawing/2014/main" id="{00000000-0008-0000-0400-00006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6" name="Line 272">
          <a:extLst>
            <a:ext uri="{FF2B5EF4-FFF2-40B4-BE49-F238E27FC236}">
              <a16:creationId xmlns:a16="http://schemas.microsoft.com/office/drawing/2014/main" id="{00000000-0008-0000-0400-00006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7" name="Line 273">
          <a:extLst>
            <a:ext uri="{FF2B5EF4-FFF2-40B4-BE49-F238E27FC236}">
              <a16:creationId xmlns:a16="http://schemas.microsoft.com/office/drawing/2014/main" id="{00000000-0008-0000-0400-00006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8" name="Line 274">
          <a:extLst>
            <a:ext uri="{FF2B5EF4-FFF2-40B4-BE49-F238E27FC236}">
              <a16:creationId xmlns:a16="http://schemas.microsoft.com/office/drawing/2014/main" id="{00000000-0008-0000-0400-00006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89" name="Line 275">
          <a:extLst>
            <a:ext uri="{FF2B5EF4-FFF2-40B4-BE49-F238E27FC236}">
              <a16:creationId xmlns:a16="http://schemas.microsoft.com/office/drawing/2014/main" id="{00000000-0008-0000-0400-00006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0" name="Line 276">
          <a:extLst>
            <a:ext uri="{FF2B5EF4-FFF2-40B4-BE49-F238E27FC236}">
              <a16:creationId xmlns:a16="http://schemas.microsoft.com/office/drawing/2014/main" id="{00000000-0008-0000-0400-00006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1" name="Line 277">
          <a:extLst>
            <a:ext uri="{FF2B5EF4-FFF2-40B4-BE49-F238E27FC236}">
              <a16:creationId xmlns:a16="http://schemas.microsoft.com/office/drawing/2014/main" id="{00000000-0008-0000-0400-00006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2" name="Line 278">
          <a:extLst>
            <a:ext uri="{FF2B5EF4-FFF2-40B4-BE49-F238E27FC236}">
              <a16:creationId xmlns:a16="http://schemas.microsoft.com/office/drawing/2014/main" id="{00000000-0008-0000-0400-00006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3" name="Line 279">
          <a:extLst>
            <a:ext uri="{FF2B5EF4-FFF2-40B4-BE49-F238E27FC236}">
              <a16:creationId xmlns:a16="http://schemas.microsoft.com/office/drawing/2014/main" id="{00000000-0008-0000-0400-00006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4" name="Line 280">
          <a:extLst>
            <a:ext uri="{FF2B5EF4-FFF2-40B4-BE49-F238E27FC236}">
              <a16:creationId xmlns:a16="http://schemas.microsoft.com/office/drawing/2014/main" id="{00000000-0008-0000-0400-00006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5" name="Line 281">
          <a:extLst>
            <a:ext uri="{FF2B5EF4-FFF2-40B4-BE49-F238E27FC236}">
              <a16:creationId xmlns:a16="http://schemas.microsoft.com/office/drawing/2014/main" id="{00000000-0008-0000-0400-00006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6" name="Line 282">
          <a:extLst>
            <a:ext uri="{FF2B5EF4-FFF2-40B4-BE49-F238E27FC236}">
              <a16:creationId xmlns:a16="http://schemas.microsoft.com/office/drawing/2014/main" id="{00000000-0008-0000-0400-00006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7" name="Line 283">
          <a:extLst>
            <a:ext uri="{FF2B5EF4-FFF2-40B4-BE49-F238E27FC236}">
              <a16:creationId xmlns:a16="http://schemas.microsoft.com/office/drawing/2014/main" id="{00000000-0008-0000-0400-00006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8" name="Line 284">
          <a:extLst>
            <a:ext uri="{FF2B5EF4-FFF2-40B4-BE49-F238E27FC236}">
              <a16:creationId xmlns:a16="http://schemas.microsoft.com/office/drawing/2014/main" id="{00000000-0008-0000-0400-00006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399" name="Line 285">
          <a:extLst>
            <a:ext uri="{FF2B5EF4-FFF2-40B4-BE49-F238E27FC236}">
              <a16:creationId xmlns:a16="http://schemas.microsoft.com/office/drawing/2014/main" id="{00000000-0008-0000-0400-00006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0" name="Line 286">
          <a:extLst>
            <a:ext uri="{FF2B5EF4-FFF2-40B4-BE49-F238E27FC236}">
              <a16:creationId xmlns:a16="http://schemas.microsoft.com/office/drawing/2014/main" id="{00000000-0008-0000-0400-00007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1" name="Line 287">
          <a:extLst>
            <a:ext uri="{FF2B5EF4-FFF2-40B4-BE49-F238E27FC236}">
              <a16:creationId xmlns:a16="http://schemas.microsoft.com/office/drawing/2014/main" id="{00000000-0008-0000-0400-00007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2" name="Line 288">
          <a:extLst>
            <a:ext uri="{FF2B5EF4-FFF2-40B4-BE49-F238E27FC236}">
              <a16:creationId xmlns:a16="http://schemas.microsoft.com/office/drawing/2014/main" id="{00000000-0008-0000-0400-00007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3" name="Line 289">
          <a:extLst>
            <a:ext uri="{FF2B5EF4-FFF2-40B4-BE49-F238E27FC236}">
              <a16:creationId xmlns:a16="http://schemas.microsoft.com/office/drawing/2014/main" id="{00000000-0008-0000-0400-00007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4" name="Line 290">
          <a:extLst>
            <a:ext uri="{FF2B5EF4-FFF2-40B4-BE49-F238E27FC236}">
              <a16:creationId xmlns:a16="http://schemas.microsoft.com/office/drawing/2014/main" id="{00000000-0008-0000-0400-00007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5" name="Line 291">
          <a:extLst>
            <a:ext uri="{FF2B5EF4-FFF2-40B4-BE49-F238E27FC236}">
              <a16:creationId xmlns:a16="http://schemas.microsoft.com/office/drawing/2014/main" id="{00000000-0008-0000-0400-00007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6" name="Line 292">
          <a:extLst>
            <a:ext uri="{FF2B5EF4-FFF2-40B4-BE49-F238E27FC236}">
              <a16:creationId xmlns:a16="http://schemas.microsoft.com/office/drawing/2014/main" id="{00000000-0008-0000-0400-00007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7" name="Line 293">
          <a:extLst>
            <a:ext uri="{FF2B5EF4-FFF2-40B4-BE49-F238E27FC236}">
              <a16:creationId xmlns:a16="http://schemas.microsoft.com/office/drawing/2014/main" id="{00000000-0008-0000-0400-00007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8" name="Line 294">
          <a:extLst>
            <a:ext uri="{FF2B5EF4-FFF2-40B4-BE49-F238E27FC236}">
              <a16:creationId xmlns:a16="http://schemas.microsoft.com/office/drawing/2014/main" id="{00000000-0008-0000-0400-00007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09" name="Line 295">
          <a:extLst>
            <a:ext uri="{FF2B5EF4-FFF2-40B4-BE49-F238E27FC236}">
              <a16:creationId xmlns:a16="http://schemas.microsoft.com/office/drawing/2014/main" id="{00000000-0008-0000-0400-00007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0" name="Line 296">
          <a:extLst>
            <a:ext uri="{FF2B5EF4-FFF2-40B4-BE49-F238E27FC236}">
              <a16:creationId xmlns:a16="http://schemas.microsoft.com/office/drawing/2014/main" id="{00000000-0008-0000-0400-00007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1" name="Line 297">
          <a:extLst>
            <a:ext uri="{FF2B5EF4-FFF2-40B4-BE49-F238E27FC236}">
              <a16:creationId xmlns:a16="http://schemas.microsoft.com/office/drawing/2014/main" id="{00000000-0008-0000-0400-00007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2" name="Line 298">
          <a:extLst>
            <a:ext uri="{FF2B5EF4-FFF2-40B4-BE49-F238E27FC236}">
              <a16:creationId xmlns:a16="http://schemas.microsoft.com/office/drawing/2014/main" id="{00000000-0008-0000-0400-00007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3" name="Line 299">
          <a:extLst>
            <a:ext uri="{FF2B5EF4-FFF2-40B4-BE49-F238E27FC236}">
              <a16:creationId xmlns:a16="http://schemas.microsoft.com/office/drawing/2014/main" id="{00000000-0008-0000-0400-00007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4" name="Line 300">
          <a:extLst>
            <a:ext uri="{FF2B5EF4-FFF2-40B4-BE49-F238E27FC236}">
              <a16:creationId xmlns:a16="http://schemas.microsoft.com/office/drawing/2014/main" id="{00000000-0008-0000-0400-00007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5" name="Line 301">
          <a:extLst>
            <a:ext uri="{FF2B5EF4-FFF2-40B4-BE49-F238E27FC236}">
              <a16:creationId xmlns:a16="http://schemas.microsoft.com/office/drawing/2014/main" id="{00000000-0008-0000-0400-00007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6" name="Line 302">
          <a:extLst>
            <a:ext uri="{FF2B5EF4-FFF2-40B4-BE49-F238E27FC236}">
              <a16:creationId xmlns:a16="http://schemas.microsoft.com/office/drawing/2014/main" id="{00000000-0008-0000-0400-00008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7" name="Line 303">
          <a:extLst>
            <a:ext uri="{FF2B5EF4-FFF2-40B4-BE49-F238E27FC236}">
              <a16:creationId xmlns:a16="http://schemas.microsoft.com/office/drawing/2014/main" id="{00000000-0008-0000-0400-00008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8" name="Line 304">
          <a:extLst>
            <a:ext uri="{FF2B5EF4-FFF2-40B4-BE49-F238E27FC236}">
              <a16:creationId xmlns:a16="http://schemas.microsoft.com/office/drawing/2014/main" id="{00000000-0008-0000-0400-00008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19" name="Line 305">
          <a:extLst>
            <a:ext uri="{FF2B5EF4-FFF2-40B4-BE49-F238E27FC236}">
              <a16:creationId xmlns:a16="http://schemas.microsoft.com/office/drawing/2014/main" id="{00000000-0008-0000-0400-00008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0" name="Line 306">
          <a:extLst>
            <a:ext uri="{FF2B5EF4-FFF2-40B4-BE49-F238E27FC236}">
              <a16:creationId xmlns:a16="http://schemas.microsoft.com/office/drawing/2014/main" id="{00000000-0008-0000-0400-00008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1" name="Line 307">
          <a:extLst>
            <a:ext uri="{FF2B5EF4-FFF2-40B4-BE49-F238E27FC236}">
              <a16:creationId xmlns:a16="http://schemas.microsoft.com/office/drawing/2014/main" id="{00000000-0008-0000-0400-00008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2" name="Line 308">
          <a:extLst>
            <a:ext uri="{FF2B5EF4-FFF2-40B4-BE49-F238E27FC236}">
              <a16:creationId xmlns:a16="http://schemas.microsoft.com/office/drawing/2014/main" id="{00000000-0008-0000-0400-00008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3" name="Line 309">
          <a:extLst>
            <a:ext uri="{FF2B5EF4-FFF2-40B4-BE49-F238E27FC236}">
              <a16:creationId xmlns:a16="http://schemas.microsoft.com/office/drawing/2014/main" id="{00000000-0008-0000-0400-00008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4" name="Line 310">
          <a:extLst>
            <a:ext uri="{FF2B5EF4-FFF2-40B4-BE49-F238E27FC236}">
              <a16:creationId xmlns:a16="http://schemas.microsoft.com/office/drawing/2014/main" id="{00000000-0008-0000-0400-00008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5" name="Line 311">
          <a:extLst>
            <a:ext uri="{FF2B5EF4-FFF2-40B4-BE49-F238E27FC236}">
              <a16:creationId xmlns:a16="http://schemas.microsoft.com/office/drawing/2014/main" id="{00000000-0008-0000-0400-00008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6" name="Line 312">
          <a:extLst>
            <a:ext uri="{FF2B5EF4-FFF2-40B4-BE49-F238E27FC236}">
              <a16:creationId xmlns:a16="http://schemas.microsoft.com/office/drawing/2014/main" id="{00000000-0008-0000-0400-00008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7" name="Line 313">
          <a:extLst>
            <a:ext uri="{FF2B5EF4-FFF2-40B4-BE49-F238E27FC236}">
              <a16:creationId xmlns:a16="http://schemas.microsoft.com/office/drawing/2014/main" id="{00000000-0008-0000-0400-00008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8" name="Line 314">
          <a:extLst>
            <a:ext uri="{FF2B5EF4-FFF2-40B4-BE49-F238E27FC236}">
              <a16:creationId xmlns:a16="http://schemas.microsoft.com/office/drawing/2014/main" id="{00000000-0008-0000-0400-00008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29" name="Line 315">
          <a:extLst>
            <a:ext uri="{FF2B5EF4-FFF2-40B4-BE49-F238E27FC236}">
              <a16:creationId xmlns:a16="http://schemas.microsoft.com/office/drawing/2014/main" id="{00000000-0008-0000-0400-00008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0" name="Line 316">
          <a:extLst>
            <a:ext uri="{FF2B5EF4-FFF2-40B4-BE49-F238E27FC236}">
              <a16:creationId xmlns:a16="http://schemas.microsoft.com/office/drawing/2014/main" id="{00000000-0008-0000-0400-00008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1" name="Line 317">
          <a:extLst>
            <a:ext uri="{FF2B5EF4-FFF2-40B4-BE49-F238E27FC236}">
              <a16:creationId xmlns:a16="http://schemas.microsoft.com/office/drawing/2014/main" id="{00000000-0008-0000-0400-00008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2" name="Line 318">
          <a:extLst>
            <a:ext uri="{FF2B5EF4-FFF2-40B4-BE49-F238E27FC236}">
              <a16:creationId xmlns:a16="http://schemas.microsoft.com/office/drawing/2014/main" id="{00000000-0008-0000-0400-00009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3" name="Line 319">
          <a:extLst>
            <a:ext uri="{FF2B5EF4-FFF2-40B4-BE49-F238E27FC236}">
              <a16:creationId xmlns:a16="http://schemas.microsoft.com/office/drawing/2014/main" id="{00000000-0008-0000-0400-00009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4" name="Line 320">
          <a:extLst>
            <a:ext uri="{FF2B5EF4-FFF2-40B4-BE49-F238E27FC236}">
              <a16:creationId xmlns:a16="http://schemas.microsoft.com/office/drawing/2014/main" id="{00000000-0008-0000-0400-00009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5" name="Line 321">
          <a:extLst>
            <a:ext uri="{FF2B5EF4-FFF2-40B4-BE49-F238E27FC236}">
              <a16:creationId xmlns:a16="http://schemas.microsoft.com/office/drawing/2014/main" id="{00000000-0008-0000-0400-00009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6" name="Line 322">
          <a:extLst>
            <a:ext uri="{FF2B5EF4-FFF2-40B4-BE49-F238E27FC236}">
              <a16:creationId xmlns:a16="http://schemas.microsoft.com/office/drawing/2014/main" id="{00000000-0008-0000-0400-00009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7" name="Line 323">
          <a:extLst>
            <a:ext uri="{FF2B5EF4-FFF2-40B4-BE49-F238E27FC236}">
              <a16:creationId xmlns:a16="http://schemas.microsoft.com/office/drawing/2014/main" id="{00000000-0008-0000-0400-00009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8" name="Line 324">
          <a:extLst>
            <a:ext uri="{FF2B5EF4-FFF2-40B4-BE49-F238E27FC236}">
              <a16:creationId xmlns:a16="http://schemas.microsoft.com/office/drawing/2014/main" id="{00000000-0008-0000-0400-00009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39" name="Line 325">
          <a:extLst>
            <a:ext uri="{FF2B5EF4-FFF2-40B4-BE49-F238E27FC236}">
              <a16:creationId xmlns:a16="http://schemas.microsoft.com/office/drawing/2014/main" id="{00000000-0008-0000-0400-00009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0" name="Line 326">
          <a:extLst>
            <a:ext uri="{FF2B5EF4-FFF2-40B4-BE49-F238E27FC236}">
              <a16:creationId xmlns:a16="http://schemas.microsoft.com/office/drawing/2014/main" id="{00000000-0008-0000-0400-00009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1" name="Line 327">
          <a:extLst>
            <a:ext uri="{FF2B5EF4-FFF2-40B4-BE49-F238E27FC236}">
              <a16:creationId xmlns:a16="http://schemas.microsoft.com/office/drawing/2014/main" id="{00000000-0008-0000-0400-00009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2" name="Line 328">
          <a:extLst>
            <a:ext uri="{FF2B5EF4-FFF2-40B4-BE49-F238E27FC236}">
              <a16:creationId xmlns:a16="http://schemas.microsoft.com/office/drawing/2014/main" id="{00000000-0008-0000-0400-00009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3" name="Line 329">
          <a:extLst>
            <a:ext uri="{FF2B5EF4-FFF2-40B4-BE49-F238E27FC236}">
              <a16:creationId xmlns:a16="http://schemas.microsoft.com/office/drawing/2014/main" id="{00000000-0008-0000-0400-00009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4" name="Line 330">
          <a:extLst>
            <a:ext uri="{FF2B5EF4-FFF2-40B4-BE49-F238E27FC236}">
              <a16:creationId xmlns:a16="http://schemas.microsoft.com/office/drawing/2014/main" id="{00000000-0008-0000-0400-00009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5" name="Line 331">
          <a:extLst>
            <a:ext uri="{FF2B5EF4-FFF2-40B4-BE49-F238E27FC236}">
              <a16:creationId xmlns:a16="http://schemas.microsoft.com/office/drawing/2014/main" id="{00000000-0008-0000-0400-00009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6" name="Line 332">
          <a:extLst>
            <a:ext uri="{FF2B5EF4-FFF2-40B4-BE49-F238E27FC236}">
              <a16:creationId xmlns:a16="http://schemas.microsoft.com/office/drawing/2014/main" id="{00000000-0008-0000-0400-00009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7" name="Line 333">
          <a:extLst>
            <a:ext uri="{FF2B5EF4-FFF2-40B4-BE49-F238E27FC236}">
              <a16:creationId xmlns:a16="http://schemas.microsoft.com/office/drawing/2014/main" id="{00000000-0008-0000-0400-00009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8" name="Line 334">
          <a:extLst>
            <a:ext uri="{FF2B5EF4-FFF2-40B4-BE49-F238E27FC236}">
              <a16:creationId xmlns:a16="http://schemas.microsoft.com/office/drawing/2014/main" id="{00000000-0008-0000-0400-0000A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49" name="Line 335">
          <a:extLst>
            <a:ext uri="{FF2B5EF4-FFF2-40B4-BE49-F238E27FC236}">
              <a16:creationId xmlns:a16="http://schemas.microsoft.com/office/drawing/2014/main" id="{00000000-0008-0000-0400-0000A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0" name="Line 336">
          <a:extLst>
            <a:ext uri="{FF2B5EF4-FFF2-40B4-BE49-F238E27FC236}">
              <a16:creationId xmlns:a16="http://schemas.microsoft.com/office/drawing/2014/main" id="{00000000-0008-0000-0400-0000A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1" name="Line 337">
          <a:extLst>
            <a:ext uri="{FF2B5EF4-FFF2-40B4-BE49-F238E27FC236}">
              <a16:creationId xmlns:a16="http://schemas.microsoft.com/office/drawing/2014/main" id="{00000000-0008-0000-0400-0000A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2" name="Line 338">
          <a:extLst>
            <a:ext uri="{FF2B5EF4-FFF2-40B4-BE49-F238E27FC236}">
              <a16:creationId xmlns:a16="http://schemas.microsoft.com/office/drawing/2014/main" id="{00000000-0008-0000-0400-0000A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3" name="Line 339">
          <a:extLst>
            <a:ext uri="{FF2B5EF4-FFF2-40B4-BE49-F238E27FC236}">
              <a16:creationId xmlns:a16="http://schemas.microsoft.com/office/drawing/2014/main" id="{00000000-0008-0000-0400-0000A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4" name="Line 340">
          <a:extLst>
            <a:ext uri="{FF2B5EF4-FFF2-40B4-BE49-F238E27FC236}">
              <a16:creationId xmlns:a16="http://schemas.microsoft.com/office/drawing/2014/main" id="{00000000-0008-0000-0400-0000A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5" name="Line 341">
          <a:extLst>
            <a:ext uri="{FF2B5EF4-FFF2-40B4-BE49-F238E27FC236}">
              <a16:creationId xmlns:a16="http://schemas.microsoft.com/office/drawing/2014/main" id="{00000000-0008-0000-0400-0000A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6" name="Line 342">
          <a:extLst>
            <a:ext uri="{FF2B5EF4-FFF2-40B4-BE49-F238E27FC236}">
              <a16:creationId xmlns:a16="http://schemas.microsoft.com/office/drawing/2014/main" id="{00000000-0008-0000-0400-0000A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7" name="Line 343">
          <a:extLst>
            <a:ext uri="{FF2B5EF4-FFF2-40B4-BE49-F238E27FC236}">
              <a16:creationId xmlns:a16="http://schemas.microsoft.com/office/drawing/2014/main" id="{00000000-0008-0000-0400-0000A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8" name="Line 344">
          <a:extLst>
            <a:ext uri="{FF2B5EF4-FFF2-40B4-BE49-F238E27FC236}">
              <a16:creationId xmlns:a16="http://schemas.microsoft.com/office/drawing/2014/main" id="{00000000-0008-0000-0400-0000A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59" name="Line 345">
          <a:extLst>
            <a:ext uri="{FF2B5EF4-FFF2-40B4-BE49-F238E27FC236}">
              <a16:creationId xmlns:a16="http://schemas.microsoft.com/office/drawing/2014/main" id="{00000000-0008-0000-0400-0000A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0" name="Line 346">
          <a:extLst>
            <a:ext uri="{FF2B5EF4-FFF2-40B4-BE49-F238E27FC236}">
              <a16:creationId xmlns:a16="http://schemas.microsoft.com/office/drawing/2014/main" id="{00000000-0008-0000-0400-0000A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1" name="Line 347">
          <a:extLst>
            <a:ext uri="{FF2B5EF4-FFF2-40B4-BE49-F238E27FC236}">
              <a16:creationId xmlns:a16="http://schemas.microsoft.com/office/drawing/2014/main" id="{00000000-0008-0000-0400-0000A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2" name="Line 348">
          <a:extLst>
            <a:ext uri="{FF2B5EF4-FFF2-40B4-BE49-F238E27FC236}">
              <a16:creationId xmlns:a16="http://schemas.microsoft.com/office/drawing/2014/main" id="{00000000-0008-0000-0400-0000A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3" name="Line 349">
          <a:extLst>
            <a:ext uri="{FF2B5EF4-FFF2-40B4-BE49-F238E27FC236}">
              <a16:creationId xmlns:a16="http://schemas.microsoft.com/office/drawing/2014/main" id="{00000000-0008-0000-0400-0000A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4" name="Line 350">
          <a:extLst>
            <a:ext uri="{FF2B5EF4-FFF2-40B4-BE49-F238E27FC236}">
              <a16:creationId xmlns:a16="http://schemas.microsoft.com/office/drawing/2014/main" id="{00000000-0008-0000-0400-0000B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5" name="Line 351">
          <a:extLst>
            <a:ext uri="{FF2B5EF4-FFF2-40B4-BE49-F238E27FC236}">
              <a16:creationId xmlns:a16="http://schemas.microsoft.com/office/drawing/2014/main" id="{00000000-0008-0000-0400-0000B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6" name="Line 352">
          <a:extLst>
            <a:ext uri="{FF2B5EF4-FFF2-40B4-BE49-F238E27FC236}">
              <a16:creationId xmlns:a16="http://schemas.microsoft.com/office/drawing/2014/main" id="{00000000-0008-0000-0400-0000B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7" name="Line 353">
          <a:extLst>
            <a:ext uri="{FF2B5EF4-FFF2-40B4-BE49-F238E27FC236}">
              <a16:creationId xmlns:a16="http://schemas.microsoft.com/office/drawing/2014/main" id="{00000000-0008-0000-0400-0000B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8" name="Line 354">
          <a:extLst>
            <a:ext uri="{FF2B5EF4-FFF2-40B4-BE49-F238E27FC236}">
              <a16:creationId xmlns:a16="http://schemas.microsoft.com/office/drawing/2014/main" id="{00000000-0008-0000-0400-0000B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69" name="Line 355">
          <a:extLst>
            <a:ext uri="{FF2B5EF4-FFF2-40B4-BE49-F238E27FC236}">
              <a16:creationId xmlns:a16="http://schemas.microsoft.com/office/drawing/2014/main" id="{00000000-0008-0000-0400-0000B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0" name="Line 356">
          <a:extLst>
            <a:ext uri="{FF2B5EF4-FFF2-40B4-BE49-F238E27FC236}">
              <a16:creationId xmlns:a16="http://schemas.microsoft.com/office/drawing/2014/main" id="{00000000-0008-0000-0400-0000B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1" name="Line 357">
          <a:extLst>
            <a:ext uri="{FF2B5EF4-FFF2-40B4-BE49-F238E27FC236}">
              <a16:creationId xmlns:a16="http://schemas.microsoft.com/office/drawing/2014/main" id="{00000000-0008-0000-0400-0000B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2" name="Line 358">
          <a:extLst>
            <a:ext uri="{FF2B5EF4-FFF2-40B4-BE49-F238E27FC236}">
              <a16:creationId xmlns:a16="http://schemas.microsoft.com/office/drawing/2014/main" id="{00000000-0008-0000-0400-0000B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3" name="Line 359">
          <a:extLst>
            <a:ext uri="{FF2B5EF4-FFF2-40B4-BE49-F238E27FC236}">
              <a16:creationId xmlns:a16="http://schemas.microsoft.com/office/drawing/2014/main" id="{00000000-0008-0000-0400-0000B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4" name="Line 360">
          <a:extLst>
            <a:ext uri="{FF2B5EF4-FFF2-40B4-BE49-F238E27FC236}">
              <a16:creationId xmlns:a16="http://schemas.microsoft.com/office/drawing/2014/main" id="{00000000-0008-0000-0400-0000B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5" name="Line 361">
          <a:extLst>
            <a:ext uri="{FF2B5EF4-FFF2-40B4-BE49-F238E27FC236}">
              <a16:creationId xmlns:a16="http://schemas.microsoft.com/office/drawing/2014/main" id="{00000000-0008-0000-0400-0000B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6" name="Line 362">
          <a:extLst>
            <a:ext uri="{FF2B5EF4-FFF2-40B4-BE49-F238E27FC236}">
              <a16:creationId xmlns:a16="http://schemas.microsoft.com/office/drawing/2014/main" id="{00000000-0008-0000-0400-0000B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7" name="Line 363">
          <a:extLst>
            <a:ext uri="{FF2B5EF4-FFF2-40B4-BE49-F238E27FC236}">
              <a16:creationId xmlns:a16="http://schemas.microsoft.com/office/drawing/2014/main" id="{00000000-0008-0000-0400-0000B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8" name="Line 364">
          <a:extLst>
            <a:ext uri="{FF2B5EF4-FFF2-40B4-BE49-F238E27FC236}">
              <a16:creationId xmlns:a16="http://schemas.microsoft.com/office/drawing/2014/main" id="{00000000-0008-0000-0400-0000B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79" name="Line 365">
          <a:extLst>
            <a:ext uri="{FF2B5EF4-FFF2-40B4-BE49-F238E27FC236}">
              <a16:creationId xmlns:a16="http://schemas.microsoft.com/office/drawing/2014/main" id="{00000000-0008-0000-0400-0000B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0" name="Line 366">
          <a:extLst>
            <a:ext uri="{FF2B5EF4-FFF2-40B4-BE49-F238E27FC236}">
              <a16:creationId xmlns:a16="http://schemas.microsoft.com/office/drawing/2014/main" id="{00000000-0008-0000-0400-0000C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1" name="Line 367">
          <a:extLst>
            <a:ext uri="{FF2B5EF4-FFF2-40B4-BE49-F238E27FC236}">
              <a16:creationId xmlns:a16="http://schemas.microsoft.com/office/drawing/2014/main" id="{00000000-0008-0000-0400-0000C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2" name="Line 368">
          <a:extLst>
            <a:ext uri="{FF2B5EF4-FFF2-40B4-BE49-F238E27FC236}">
              <a16:creationId xmlns:a16="http://schemas.microsoft.com/office/drawing/2014/main" id="{00000000-0008-0000-0400-0000C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3" name="Line 369">
          <a:extLst>
            <a:ext uri="{FF2B5EF4-FFF2-40B4-BE49-F238E27FC236}">
              <a16:creationId xmlns:a16="http://schemas.microsoft.com/office/drawing/2014/main" id="{00000000-0008-0000-0400-0000C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4" name="Line 370">
          <a:extLst>
            <a:ext uri="{FF2B5EF4-FFF2-40B4-BE49-F238E27FC236}">
              <a16:creationId xmlns:a16="http://schemas.microsoft.com/office/drawing/2014/main" id="{00000000-0008-0000-0400-0000C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5" name="Line 371">
          <a:extLst>
            <a:ext uri="{FF2B5EF4-FFF2-40B4-BE49-F238E27FC236}">
              <a16:creationId xmlns:a16="http://schemas.microsoft.com/office/drawing/2014/main" id="{00000000-0008-0000-0400-0000C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6" name="Line 372">
          <a:extLst>
            <a:ext uri="{FF2B5EF4-FFF2-40B4-BE49-F238E27FC236}">
              <a16:creationId xmlns:a16="http://schemas.microsoft.com/office/drawing/2014/main" id="{00000000-0008-0000-0400-0000C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7" name="Line 373">
          <a:extLst>
            <a:ext uri="{FF2B5EF4-FFF2-40B4-BE49-F238E27FC236}">
              <a16:creationId xmlns:a16="http://schemas.microsoft.com/office/drawing/2014/main" id="{00000000-0008-0000-0400-0000C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8" name="Line 374">
          <a:extLst>
            <a:ext uri="{FF2B5EF4-FFF2-40B4-BE49-F238E27FC236}">
              <a16:creationId xmlns:a16="http://schemas.microsoft.com/office/drawing/2014/main" id="{00000000-0008-0000-0400-0000C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89" name="Line 375">
          <a:extLst>
            <a:ext uri="{FF2B5EF4-FFF2-40B4-BE49-F238E27FC236}">
              <a16:creationId xmlns:a16="http://schemas.microsoft.com/office/drawing/2014/main" id="{00000000-0008-0000-0400-0000C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0" name="Line 376">
          <a:extLst>
            <a:ext uri="{FF2B5EF4-FFF2-40B4-BE49-F238E27FC236}">
              <a16:creationId xmlns:a16="http://schemas.microsoft.com/office/drawing/2014/main" id="{00000000-0008-0000-0400-0000C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1" name="Line 377">
          <a:extLst>
            <a:ext uri="{FF2B5EF4-FFF2-40B4-BE49-F238E27FC236}">
              <a16:creationId xmlns:a16="http://schemas.microsoft.com/office/drawing/2014/main" id="{00000000-0008-0000-0400-0000C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2" name="Line 378">
          <a:extLst>
            <a:ext uri="{FF2B5EF4-FFF2-40B4-BE49-F238E27FC236}">
              <a16:creationId xmlns:a16="http://schemas.microsoft.com/office/drawing/2014/main" id="{00000000-0008-0000-0400-0000C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3" name="Line 379">
          <a:extLst>
            <a:ext uri="{FF2B5EF4-FFF2-40B4-BE49-F238E27FC236}">
              <a16:creationId xmlns:a16="http://schemas.microsoft.com/office/drawing/2014/main" id="{00000000-0008-0000-0400-0000C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4" name="Line 380">
          <a:extLst>
            <a:ext uri="{FF2B5EF4-FFF2-40B4-BE49-F238E27FC236}">
              <a16:creationId xmlns:a16="http://schemas.microsoft.com/office/drawing/2014/main" id="{00000000-0008-0000-0400-0000C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5" name="Line 381">
          <a:extLst>
            <a:ext uri="{FF2B5EF4-FFF2-40B4-BE49-F238E27FC236}">
              <a16:creationId xmlns:a16="http://schemas.microsoft.com/office/drawing/2014/main" id="{00000000-0008-0000-0400-0000C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6" name="Line 382">
          <a:extLst>
            <a:ext uri="{FF2B5EF4-FFF2-40B4-BE49-F238E27FC236}">
              <a16:creationId xmlns:a16="http://schemas.microsoft.com/office/drawing/2014/main" id="{00000000-0008-0000-0400-0000D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7" name="Line 383">
          <a:extLst>
            <a:ext uri="{FF2B5EF4-FFF2-40B4-BE49-F238E27FC236}">
              <a16:creationId xmlns:a16="http://schemas.microsoft.com/office/drawing/2014/main" id="{00000000-0008-0000-0400-0000D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8" name="Line 384">
          <a:extLst>
            <a:ext uri="{FF2B5EF4-FFF2-40B4-BE49-F238E27FC236}">
              <a16:creationId xmlns:a16="http://schemas.microsoft.com/office/drawing/2014/main" id="{00000000-0008-0000-0400-0000D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499" name="Line 385">
          <a:extLst>
            <a:ext uri="{FF2B5EF4-FFF2-40B4-BE49-F238E27FC236}">
              <a16:creationId xmlns:a16="http://schemas.microsoft.com/office/drawing/2014/main" id="{00000000-0008-0000-0400-0000D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0" name="Line 386">
          <a:extLst>
            <a:ext uri="{FF2B5EF4-FFF2-40B4-BE49-F238E27FC236}">
              <a16:creationId xmlns:a16="http://schemas.microsoft.com/office/drawing/2014/main" id="{00000000-0008-0000-0400-0000D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1" name="Line 387">
          <a:extLst>
            <a:ext uri="{FF2B5EF4-FFF2-40B4-BE49-F238E27FC236}">
              <a16:creationId xmlns:a16="http://schemas.microsoft.com/office/drawing/2014/main" id="{00000000-0008-0000-0400-0000D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2" name="Line 388">
          <a:extLst>
            <a:ext uri="{FF2B5EF4-FFF2-40B4-BE49-F238E27FC236}">
              <a16:creationId xmlns:a16="http://schemas.microsoft.com/office/drawing/2014/main" id="{00000000-0008-0000-0400-0000D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3" name="Line 389">
          <a:extLst>
            <a:ext uri="{FF2B5EF4-FFF2-40B4-BE49-F238E27FC236}">
              <a16:creationId xmlns:a16="http://schemas.microsoft.com/office/drawing/2014/main" id="{00000000-0008-0000-0400-0000D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4" name="Line 390">
          <a:extLst>
            <a:ext uri="{FF2B5EF4-FFF2-40B4-BE49-F238E27FC236}">
              <a16:creationId xmlns:a16="http://schemas.microsoft.com/office/drawing/2014/main" id="{00000000-0008-0000-0400-0000D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5" name="Line 391">
          <a:extLst>
            <a:ext uri="{FF2B5EF4-FFF2-40B4-BE49-F238E27FC236}">
              <a16:creationId xmlns:a16="http://schemas.microsoft.com/office/drawing/2014/main" id="{00000000-0008-0000-0400-0000D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6" name="Line 392">
          <a:extLst>
            <a:ext uri="{FF2B5EF4-FFF2-40B4-BE49-F238E27FC236}">
              <a16:creationId xmlns:a16="http://schemas.microsoft.com/office/drawing/2014/main" id="{00000000-0008-0000-0400-0000D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7" name="Line 393">
          <a:extLst>
            <a:ext uri="{FF2B5EF4-FFF2-40B4-BE49-F238E27FC236}">
              <a16:creationId xmlns:a16="http://schemas.microsoft.com/office/drawing/2014/main" id="{00000000-0008-0000-0400-0000D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8" name="Line 394">
          <a:extLst>
            <a:ext uri="{FF2B5EF4-FFF2-40B4-BE49-F238E27FC236}">
              <a16:creationId xmlns:a16="http://schemas.microsoft.com/office/drawing/2014/main" id="{00000000-0008-0000-0400-0000D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09" name="Line 395">
          <a:extLst>
            <a:ext uri="{FF2B5EF4-FFF2-40B4-BE49-F238E27FC236}">
              <a16:creationId xmlns:a16="http://schemas.microsoft.com/office/drawing/2014/main" id="{00000000-0008-0000-0400-0000D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0" name="Line 396">
          <a:extLst>
            <a:ext uri="{FF2B5EF4-FFF2-40B4-BE49-F238E27FC236}">
              <a16:creationId xmlns:a16="http://schemas.microsoft.com/office/drawing/2014/main" id="{00000000-0008-0000-0400-0000D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1" name="Line 397">
          <a:extLst>
            <a:ext uri="{FF2B5EF4-FFF2-40B4-BE49-F238E27FC236}">
              <a16:creationId xmlns:a16="http://schemas.microsoft.com/office/drawing/2014/main" id="{00000000-0008-0000-0400-0000D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2" name="Line 398">
          <a:extLst>
            <a:ext uri="{FF2B5EF4-FFF2-40B4-BE49-F238E27FC236}">
              <a16:creationId xmlns:a16="http://schemas.microsoft.com/office/drawing/2014/main" id="{00000000-0008-0000-0400-0000E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3" name="Line 399">
          <a:extLst>
            <a:ext uri="{FF2B5EF4-FFF2-40B4-BE49-F238E27FC236}">
              <a16:creationId xmlns:a16="http://schemas.microsoft.com/office/drawing/2014/main" id="{00000000-0008-0000-0400-0000E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4" name="Line 400">
          <a:extLst>
            <a:ext uri="{FF2B5EF4-FFF2-40B4-BE49-F238E27FC236}">
              <a16:creationId xmlns:a16="http://schemas.microsoft.com/office/drawing/2014/main" id="{00000000-0008-0000-0400-0000E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5" name="Line 401">
          <a:extLst>
            <a:ext uri="{FF2B5EF4-FFF2-40B4-BE49-F238E27FC236}">
              <a16:creationId xmlns:a16="http://schemas.microsoft.com/office/drawing/2014/main" id="{00000000-0008-0000-0400-0000E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6" name="Line 402">
          <a:extLst>
            <a:ext uri="{FF2B5EF4-FFF2-40B4-BE49-F238E27FC236}">
              <a16:creationId xmlns:a16="http://schemas.microsoft.com/office/drawing/2014/main" id="{00000000-0008-0000-0400-0000E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7" name="Line 403">
          <a:extLst>
            <a:ext uri="{FF2B5EF4-FFF2-40B4-BE49-F238E27FC236}">
              <a16:creationId xmlns:a16="http://schemas.microsoft.com/office/drawing/2014/main" id="{00000000-0008-0000-0400-0000E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8" name="Line 404">
          <a:extLst>
            <a:ext uri="{FF2B5EF4-FFF2-40B4-BE49-F238E27FC236}">
              <a16:creationId xmlns:a16="http://schemas.microsoft.com/office/drawing/2014/main" id="{00000000-0008-0000-0400-0000E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19" name="Line 405">
          <a:extLst>
            <a:ext uri="{FF2B5EF4-FFF2-40B4-BE49-F238E27FC236}">
              <a16:creationId xmlns:a16="http://schemas.microsoft.com/office/drawing/2014/main" id="{00000000-0008-0000-0400-0000E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0" name="Line 406">
          <a:extLst>
            <a:ext uri="{FF2B5EF4-FFF2-40B4-BE49-F238E27FC236}">
              <a16:creationId xmlns:a16="http://schemas.microsoft.com/office/drawing/2014/main" id="{00000000-0008-0000-0400-0000E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1" name="Line 407">
          <a:extLst>
            <a:ext uri="{FF2B5EF4-FFF2-40B4-BE49-F238E27FC236}">
              <a16:creationId xmlns:a16="http://schemas.microsoft.com/office/drawing/2014/main" id="{00000000-0008-0000-0400-0000E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2" name="Line 408">
          <a:extLst>
            <a:ext uri="{FF2B5EF4-FFF2-40B4-BE49-F238E27FC236}">
              <a16:creationId xmlns:a16="http://schemas.microsoft.com/office/drawing/2014/main" id="{00000000-0008-0000-0400-0000E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3" name="Line 409">
          <a:extLst>
            <a:ext uri="{FF2B5EF4-FFF2-40B4-BE49-F238E27FC236}">
              <a16:creationId xmlns:a16="http://schemas.microsoft.com/office/drawing/2014/main" id="{00000000-0008-0000-0400-0000E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4" name="Line 410">
          <a:extLst>
            <a:ext uri="{FF2B5EF4-FFF2-40B4-BE49-F238E27FC236}">
              <a16:creationId xmlns:a16="http://schemas.microsoft.com/office/drawing/2014/main" id="{00000000-0008-0000-0400-0000E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5" name="Line 411">
          <a:extLst>
            <a:ext uri="{FF2B5EF4-FFF2-40B4-BE49-F238E27FC236}">
              <a16:creationId xmlns:a16="http://schemas.microsoft.com/office/drawing/2014/main" id="{00000000-0008-0000-0400-0000E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6" name="Line 412">
          <a:extLst>
            <a:ext uri="{FF2B5EF4-FFF2-40B4-BE49-F238E27FC236}">
              <a16:creationId xmlns:a16="http://schemas.microsoft.com/office/drawing/2014/main" id="{00000000-0008-0000-0400-0000E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7" name="Line 413">
          <a:extLst>
            <a:ext uri="{FF2B5EF4-FFF2-40B4-BE49-F238E27FC236}">
              <a16:creationId xmlns:a16="http://schemas.microsoft.com/office/drawing/2014/main" id="{00000000-0008-0000-0400-0000E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8" name="Line 414">
          <a:extLst>
            <a:ext uri="{FF2B5EF4-FFF2-40B4-BE49-F238E27FC236}">
              <a16:creationId xmlns:a16="http://schemas.microsoft.com/office/drawing/2014/main" id="{00000000-0008-0000-0400-0000F0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29" name="Line 415">
          <a:extLst>
            <a:ext uri="{FF2B5EF4-FFF2-40B4-BE49-F238E27FC236}">
              <a16:creationId xmlns:a16="http://schemas.microsoft.com/office/drawing/2014/main" id="{00000000-0008-0000-0400-0000F1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0" name="Line 416">
          <a:extLst>
            <a:ext uri="{FF2B5EF4-FFF2-40B4-BE49-F238E27FC236}">
              <a16:creationId xmlns:a16="http://schemas.microsoft.com/office/drawing/2014/main" id="{00000000-0008-0000-0400-0000F2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1" name="Line 417">
          <a:extLst>
            <a:ext uri="{FF2B5EF4-FFF2-40B4-BE49-F238E27FC236}">
              <a16:creationId xmlns:a16="http://schemas.microsoft.com/office/drawing/2014/main" id="{00000000-0008-0000-0400-0000F3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2" name="Line 418">
          <a:extLst>
            <a:ext uri="{FF2B5EF4-FFF2-40B4-BE49-F238E27FC236}">
              <a16:creationId xmlns:a16="http://schemas.microsoft.com/office/drawing/2014/main" id="{00000000-0008-0000-0400-0000F4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3" name="Line 419">
          <a:extLst>
            <a:ext uri="{FF2B5EF4-FFF2-40B4-BE49-F238E27FC236}">
              <a16:creationId xmlns:a16="http://schemas.microsoft.com/office/drawing/2014/main" id="{00000000-0008-0000-0400-0000F5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4" name="Line 420">
          <a:extLst>
            <a:ext uri="{FF2B5EF4-FFF2-40B4-BE49-F238E27FC236}">
              <a16:creationId xmlns:a16="http://schemas.microsoft.com/office/drawing/2014/main" id="{00000000-0008-0000-0400-0000F6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5" name="Line 421">
          <a:extLst>
            <a:ext uri="{FF2B5EF4-FFF2-40B4-BE49-F238E27FC236}">
              <a16:creationId xmlns:a16="http://schemas.microsoft.com/office/drawing/2014/main" id="{00000000-0008-0000-0400-0000F7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6" name="Line 422">
          <a:extLst>
            <a:ext uri="{FF2B5EF4-FFF2-40B4-BE49-F238E27FC236}">
              <a16:creationId xmlns:a16="http://schemas.microsoft.com/office/drawing/2014/main" id="{00000000-0008-0000-0400-0000F8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7" name="Line 423">
          <a:extLst>
            <a:ext uri="{FF2B5EF4-FFF2-40B4-BE49-F238E27FC236}">
              <a16:creationId xmlns:a16="http://schemas.microsoft.com/office/drawing/2014/main" id="{00000000-0008-0000-0400-0000F9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8" name="Line 424">
          <a:extLst>
            <a:ext uri="{FF2B5EF4-FFF2-40B4-BE49-F238E27FC236}">
              <a16:creationId xmlns:a16="http://schemas.microsoft.com/office/drawing/2014/main" id="{00000000-0008-0000-0400-0000FA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39" name="Line 425">
          <a:extLst>
            <a:ext uri="{FF2B5EF4-FFF2-40B4-BE49-F238E27FC236}">
              <a16:creationId xmlns:a16="http://schemas.microsoft.com/office/drawing/2014/main" id="{00000000-0008-0000-0400-0000FB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0" name="Line 426">
          <a:extLst>
            <a:ext uri="{FF2B5EF4-FFF2-40B4-BE49-F238E27FC236}">
              <a16:creationId xmlns:a16="http://schemas.microsoft.com/office/drawing/2014/main" id="{00000000-0008-0000-0400-0000FC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1" name="Line 427">
          <a:extLst>
            <a:ext uri="{FF2B5EF4-FFF2-40B4-BE49-F238E27FC236}">
              <a16:creationId xmlns:a16="http://schemas.microsoft.com/office/drawing/2014/main" id="{00000000-0008-0000-0400-0000FD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2" name="Line 428">
          <a:extLst>
            <a:ext uri="{FF2B5EF4-FFF2-40B4-BE49-F238E27FC236}">
              <a16:creationId xmlns:a16="http://schemas.microsoft.com/office/drawing/2014/main" id="{00000000-0008-0000-0400-0000FE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3" name="Line 429">
          <a:extLst>
            <a:ext uri="{FF2B5EF4-FFF2-40B4-BE49-F238E27FC236}">
              <a16:creationId xmlns:a16="http://schemas.microsoft.com/office/drawing/2014/main" id="{00000000-0008-0000-0400-0000FF70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4" name="Line 430">
          <a:extLst>
            <a:ext uri="{FF2B5EF4-FFF2-40B4-BE49-F238E27FC236}">
              <a16:creationId xmlns:a16="http://schemas.microsoft.com/office/drawing/2014/main" id="{00000000-0008-0000-0400-00000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5" name="Line 431">
          <a:extLst>
            <a:ext uri="{FF2B5EF4-FFF2-40B4-BE49-F238E27FC236}">
              <a16:creationId xmlns:a16="http://schemas.microsoft.com/office/drawing/2014/main" id="{00000000-0008-0000-0400-00000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6" name="Line 432">
          <a:extLst>
            <a:ext uri="{FF2B5EF4-FFF2-40B4-BE49-F238E27FC236}">
              <a16:creationId xmlns:a16="http://schemas.microsoft.com/office/drawing/2014/main" id="{00000000-0008-0000-0400-00000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7" name="Line 433">
          <a:extLst>
            <a:ext uri="{FF2B5EF4-FFF2-40B4-BE49-F238E27FC236}">
              <a16:creationId xmlns:a16="http://schemas.microsoft.com/office/drawing/2014/main" id="{00000000-0008-0000-0400-00000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8" name="Line 434">
          <a:extLst>
            <a:ext uri="{FF2B5EF4-FFF2-40B4-BE49-F238E27FC236}">
              <a16:creationId xmlns:a16="http://schemas.microsoft.com/office/drawing/2014/main" id="{00000000-0008-0000-0400-00000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49" name="Line 435">
          <a:extLst>
            <a:ext uri="{FF2B5EF4-FFF2-40B4-BE49-F238E27FC236}">
              <a16:creationId xmlns:a16="http://schemas.microsoft.com/office/drawing/2014/main" id="{00000000-0008-0000-0400-00000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0" name="Line 436">
          <a:extLst>
            <a:ext uri="{FF2B5EF4-FFF2-40B4-BE49-F238E27FC236}">
              <a16:creationId xmlns:a16="http://schemas.microsoft.com/office/drawing/2014/main" id="{00000000-0008-0000-0400-00000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1" name="Line 437">
          <a:extLst>
            <a:ext uri="{FF2B5EF4-FFF2-40B4-BE49-F238E27FC236}">
              <a16:creationId xmlns:a16="http://schemas.microsoft.com/office/drawing/2014/main" id="{00000000-0008-0000-0400-00000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2" name="Line 438">
          <a:extLst>
            <a:ext uri="{FF2B5EF4-FFF2-40B4-BE49-F238E27FC236}">
              <a16:creationId xmlns:a16="http://schemas.microsoft.com/office/drawing/2014/main" id="{00000000-0008-0000-0400-00000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3" name="Line 439">
          <a:extLst>
            <a:ext uri="{FF2B5EF4-FFF2-40B4-BE49-F238E27FC236}">
              <a16:creationId xmlns:a16="http://schemas.microsoft.com/office/drawing/2014/main" id="{00000000-0008-0000-0400-00000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4" name="Line 440">
          <a:extLst>
            <a:ext uri="{FF2B5EF4-FFF2-40B4-BE49-F238E27FC236}">
              <a16:creationId xmlns:a16="http://schemas.microsoft.com/office/drawing/2014/main" id="{00000000-0008-0000-0400-00000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5" name="Line 441">
          <a:extLst>
            <a:ext uri="{FF2B5EF4-FFF2-40B4-BE49-F238E27FC236}">
              <a16:creationId xmlns:a16="http://schemas.microsoft.com/office/drawing/2014/main" id="{00000000-0008-0000-0400-00000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6" name="Line 442">
          <a:extLst>
            <a:ext uri="{FF2B5EF4-FFF2-40B4-BE49-F238E27FC236}">
              <a16:creationId xmlns:a16="http://schemas.microsoft.com/office/drawing/2014/main" id="{00000000-0008-0000-0400-00000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7" name="Line 443">
          <a:extLst>
            <a:ext uri="{FF2B5EF4-FFF2-40B4-BE49-F238E27FC236}">
              <a16:creationId xmlns:a16="http://schemas.microsoft.com/office/drawing/2014/main" id="{00000000-0008-0000-0400-00000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8" name="Line 444">
          <a:extLst>
            <a:ext uri="{FF2B5EF4-FFF2-40B4-BE49-F238E27FC236}">
              <a16:creationId xmlns:a16="http://schemas.microsoft.com/office/drawing/2014/main" id="{00000000-0008-0000-0400-00000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59" name="Line 445">
          <a:extLst>
            <a:ext uri="{FF2B5EF4-FFF2-40B4-BE49-F238E27FC236}">
              <a16:creationId xmlns:a16="http://schemas.microsoft.com/office/drawing/2014/main" id="{00000000-0008-0000-0400-00000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0" name="Line 446">
          <a:extLst>
            <a:ext uri="{FF2B5EF4-FFF2-40B4-BE49-F238E27FC236}">
              <a16:creationId xmlns:a16="http://schemas.microsoft.com/office/drawing/2014/main" id="{00000000-0008-0000-0400-00001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1" name="Line 447">
          <a:extLst>
            <a:ext uri="{FF2B5EF4-FFF2-40B4-BE49-F238E27FC236}">
              <a16:creationId xmlns:a16="http://schemas.microsoft.com/office/drawing/2014/main" id="{00000000-0008-0000-0400-00001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2" name="Line 448">
          <a:extLst>
            <a:ext uri="{FF2B5EF4-FFF2-40B4-BE49-F238E27FC236}">
              <a16:creationId xmlns:a16="http://schemas.microsoft.com/office/drawing/2014/main" id="{00000000-0008-0000-0400-00001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3" name="Line 449">
          <a:extLst>
            <a:ext uri="{FF2B5EF4-FFF2-40B4-BE49-F238E27FC236}">
              <a16:creationId xmlns:a16="http://schemas.microsoft.com/office/drawing/2014/main" id="{00000000-0008-0000-0400-00001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4" name="Line 450">
          <a:extLst>
            <a:ext uri="{FF2B5EF4-FFF2-40B4-BE49-F238E27FC236}">
              <a16:creationId xmlns:a16="http://schemas.microsoft.com/office/drawing/2014/main" id="{00000000-0008-0000-0400-00001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5" name="Line 451">
          <a:extLst>
            <a:ext uri="{FF2B5EF4-FFF2-40B4-BE49-F238E27FC236}">
              <a16:creationId xmlns:a16="http://schemas.microsoft.com/office/drawing/2014/main" id="{00000000-0008-0000-0400-00001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6" name="Line 452">
          <a:extLst>
            <a:ext uri="{FF2B5EF4-FFF2-40B4-BE49-F238E27FC236}">
              <a16:creationId xmlns:a16="http://schemas.microsoft.com/office/drawing/2014/main" id="{00000000-0008-0000-0400-00001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7" name="Line 453">
          <a:extLst>
            <a:ext uri="{FF2B5EF4-FFF2-40B4-BE49-F238E27FC236}">
              <a16:creationId xmlns:a16="http://schemas.microsoft.com/office/drawing/2014/main" id="{00000000-0008-0000-0400-00001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8" name="Line 454">
          <a:extLst>
            <a:ext uri="{FF2B5EF4-FFF2-40B4-BE49-F238E27FC236}">
              <a16:creationId xmlns:a16="http://schemas.microsoft.com/office/drawing/2014/main" id="{00000000-0008-0000-0400-00001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69" name="Line 455">
          <a:extLst>
            <a:ext uri="{FF2B5EF4-FFF2-40B4-BE49-F238E27FC236}">
              <a16:creationId xmlns:a16="http://schemas.microsoft.com/office/drawing/2014/main" id="{00000000-0008-0000-0400-00001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0" name="Line 456">
          <a:extLst>
            <a:ext uri="{FF2B5EF4-FFF2-40B4-BE49-F238E27FC236}">
              <a16:creationId xmlns:a16="http://schemas.microsoft.com/office/drawing/2014/main" id="{00000000-0008-0000-0400-00001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1" name="Line 457">
          <a:extLst>
            <a:ext uri="{FF2B5EF4-FFF2-40B4-BE49-F238E27FC236}">
              <a16:creationId xmlns:a16="http://schemas.microsoft.com/office/drawing/2014/main" id="{00000000-0008-0000-0400-00001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2" name="Line 458">
          <a:extLst>
            <a:ext uri="{FF2B5EF4-FFF2-40B4-BE49-F238E27FC236}">
              <a16:creationId xmlns:a16="http://schemas.microsoft.com/office/drawing/2014/main" id="{00000000-0008-0000-0400-00001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3" name="Line 459">
          <a:extLst>
            <a:ext uri="{FF2B5EF4-FFF2-40B4-BE49-F238E27FC236}">
              <a16:creationId xmlns:a16="http://schemas.microsoft.com/office/drawing/2014/main" id="{00000000-0008-0000-0400-00001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4" name="Line 460">
          <a:extLst>
            <a:ext uri="{FF2B5EF4-FFF2-40B4-BE49-F238E27FC236}">
              <a16:creationId xmlns:a16="http://schemas.microsoft.com/office/drawing/2014/main" id="{00000000-0008-0000-0400-00001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5" name="Line 461">
          <a:extLst>
            <a:ext uri="{FF2B5EF4-FFF2-40B4-BE49-F238E27FC236}">
              <a16:creationId xmlns:a16="http://schemas.microsoft.com/office/drawing/2014/main" id="{00000000-0008-0000-0400-00001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6" name="Line 462">
          <a:extLst>
            <a:ext uri="{FF2B5EF4-FFF2-40B4-BE49-F238E27FC236}">
              <a16:creationId xmlns:a16="http://schemas.microsoft.com/office/drawing/2014/main" id="{00000000-0008-0000-0400-00002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7" name="Line 463">
          <a:extLst>
            <a:ext uri="{FF2B5EF4-FFF2-40B4-BE49-F238E27FC236}">
              <a16:creationId xmlns:a16="http://schemas.microsoft.com/office/drawing/2014/main" id="{00000000-0008-0000-0400-00002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8" name="Line 464">
          <a:extLst>
            <a:ext uri="{FF2B5EF4-FFF2-40B4-BE49-F238E27FC236}">
              <a16:creationId xmlns:a16="http://schemas.microsoft.com/office/drawing/2014/main" id="{00000000-0008-0000-0400-00002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79" name="Line 465">
          <a:extLst>
            <a:ext uri="{FF2B5EF4-FFF2-40B4-BE49-F238E27FC236}">
              <a16:creationId xmlns:a16="http://schemas.microsoft.com/office/drawing/2014/main" id="{00000000-0008-0000-0400-00002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0" name="Line 466">
          <a:extLst>
            <a:ext uri="{FF2B5EF4-FFF2-40B4-BE49-F238E27FC236}">
              <a16:creationId xmlns:a16="http://schemas.microsoft.com/office/drawing/2014/main" id="{00000000-0008-0000-0400-00002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1" name="Line 467">
          <a:extLst>
            <a:ext uri="{FF2B5EF4-FFF2-40B4-BE49-F238E27FC236}">
              <a16:creationId xmlns:a16="http://schemas.microsoft.com/office/drawing/2014/main" id="{00000000-0008-0000-0400-00002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2" name="Line 468">
          <a:extLst>
            <a:ext uri="{FF2B5EF4-FFF2-40B4-BE49-F238E27FC236}">
              <a16:creationId xmlns:a16="http://schemas.microsoft.com/office/drawing/2014/main" id="{00000000-0008-0000-0400-00002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3" name="Line 469">
          <a:extLst>
            <a:ext uri="{FF2B5EF4-FFF2-40B4-BE49-F238E27FC236}">
              <a16:creationId xmlns:a16="http://schemas.microsoft.com/office/drawing/2014/main" id="{00000000-0008-0000-0400-00002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4" name="Line 470">
          <a:extLst>
            <a:ext uri="{FF2B5EF4-FFF2-40B4-BE49-F238E27FC236}">
              <a16:creationId xmlns:a16="http://schemas.microsoft.com/office/drawing/2014/main" id="{00000000-0008-0000-0400-00002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5" name="Line 471">
          <a:extLst>
            <a:ext uri="{FF2B5EF4-FFF2-40B4-BE49-F238E27FC236}">
              <a16:creationId xmlns:a16="http://schemas.microsoft.com/office/drawing/2014/main" id="{00000000-0008-0000-0400-00002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6" name="Line 472">
          <a:extLst>
            <a:ext uri="{FF2B5EF4-FFF2-40B4-BE49-F238E27FC236}">
              <a16:creationId xmlns:a16="http://schemas.microsoft.com/office/drawing/2014/main" id="{00000000-0008-0000-0400-00002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7" name="Line 473">
          <a:extLst>
            <a:ext uri="{FF2B5EF4-FFF2-40B4-BE49-F238E27FC236}">
              <a16:creationId xmlns:a16="http://schemas.microsoft.com/office/drawing/2014/main" id="{00000000-0008-0000-0400-00002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8" name="Line 474">
          <a:extLst>
            <a:ext uri="{FF2B5EF4-FFF2-40B4-BE49-F238E27FC236}">
              <a16:creationId xmlns:a16="http://schemas.microsoft.com/office/drawing/2014/main" id="{00000000-0008-0000-0400-00002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89" name="Line 475">
          <a:extLst>
            <a:ext uri="{FF2B5EF4-FFF2-40B4-BE49-F238E27FC236}">
              <a16:creationId xmlns:a16="http://schemas.microsoft.com/office/drawing/2014/main" id="{00000000-0008-0000-0400-00002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0" name="Line 476">
          <a:extLst>
            <a:ext uri="{FF2B5EF4-FFF2-40B4-BE49-F238E27FC236}">
              <a16:creationId xmlns:a16="http://schemas.microsoft.com/office/drawing/2014/main" id="{00000000-0008-0000-0400-00002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1" name="Line 477">
          <a:extLst>
            <a:ext uri="{FF2B5EF4-FFF2-40B4-BE49-F238E27FC236}">
              <a16:creationId xmlns:a16="http://schemas.microsoft.com/office/drawing/2014/main" id="{00000000-0008-0000-0400-00002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2" name="Line 478">
          <a:extLst>
            <a:ext uri="{FF2B5EF4-FFF2-40B4-BE49-F238E27FC236}">
              <a16:creationId xmlns:a16="http://schemas.microsoft.com/office/drawing/2014/main" id="{00000000-0008-0000-0400-00003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3" name="Line 479">
          <a:extLst>
            <a:ext uri="{FF2B5EF4-FFF2-40B4-BE49-F238E27FC236}">
              <a16:creationId xmlns:a16="http://schemas.microsoft.com/office/drawing/2014/main" id="{00000000-0008-0000-0400-00003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4" name="Line 480">
          <a:extLst>
            <a:ext uri="{FF2B5EF4-FFF2-40B4-BE49-F238E27FC236}">
              <a16:creationId xmlns:a16="http://schemas.microsoft.com/office/drawing/2014/main" id="{00000000-0008-0000-0400-00003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5" name="Line 481">
          <a:extLst>
            <a:ext uri="{FF2B5EF4-FFF2-40B4-BE49-F238E27FC236}">
              <a16:creationId xmlns:a16="http://schemas.microsoft.com/office/drawing/2014/main" id="{00000000-0008-0000-0400-00003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6" name="Line 482">
          <a:extLst>
            <a:ext uri="{FF2B5EF4-FFF2-40B4-BE49-F238E27FC236}">
              <a16:creationId xmlns:a16="http://schemas.microsoft.com/office/drawing/2014/main" id="{00000000-0008-0000-0400-00003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7" name="Line 483">
          <a:extLst>
            <a:ext uri="{FF2B5EF4-FFF2-40B4-BE49-F238E27FC236}">
              <a16:creationId xmlns:a16="http://schemas.microsoft.com/office/drawing/2014/main" id="{00000000-0008-0000-0400-00003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8" name="Line 484">
          <a:extLst>
            <a:ext uri="{FF2B5EF4-FFF2-40B4-BE49-F238E27FC236}">
              <a16:creationId xmlns:a16="http://schemas.microsoft.com/office/drawing/2014/main" id="{00000000-0008-0000-0400-00003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599" name="Line 485">
          <a:extLst>
            <a:ext uri="{FF2B5EF4-FFF2-40B4-BE49-F238E27FC236}">
              <a16:creationId xmlns:a16="http://schemas.microsoft.com/office/drawing/2014/main" id="{00000000-0008-0000-0400-00003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0" name="Line 486">
          <a:extLst>
            <a:ext uri="{FF2B5EF4-FFF2-40B4-BE49-F238E27FC236}">
              <a16:creationId xmlns:a16="http://schemas.microsoft.com/office/drawing/2014/main" id="{00000000-0008-0000-0400-00003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1" name="Line 487">
          <a:extLst>
            <a:ext uri="{FF2B5EF4-FFF2-40B4-BE49-F238E27FC236}">
              <a16:creationId xmlns:a16="http://schemas.microsoft.com/office/drawing/2014/main" id="{00000000-0008-0000-0400-00003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2" name="Line 488">
          <a:extLst>
            <a:ext uri="{FF2B5EF4-FFF2-40B4-BE49-F238E27FC236}">
              <a16:creationId xmlns:a16="http://schemas.microsoft.com/office/drawing/2014/main" id="{00000000-0008-0000-0400-00003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3" name="Line 489">
          <a:extLst>
            <a:ext uri="{FF2B5EF4-FFF2-40B4-BE49-F238E27FC236}">
              <a16:creationId xmlns:a16="http://schemas.microsoft.com/office/drawing/2014/main" id="{00000000-0008-0000-0400-00003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4" name="Line 490">
          <a:extLst>
            <a:ext uri="{FF2B5EF4-FFF2-40B4-BE49-F238E27FC236}">
              <a16:creationId xmlns:a16="http://schemas.microsoft.com/office/drawing/2014/main" id="{00000000-0008-0000-0400-00003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5" name="Line 491">
          <a:extLst>
            <a:ext uri="{FF2B5EF4-FFF2-40B4-BE49-F238E27FC236}">
              <a16:creationId xmlns:a16="http://schemas.microsoft.com/office/drawing/2014/main" id="{00000000-0008-0000-0400-00003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6" name="Line 492">
          <a:extLst>
            <a:ext uri="{FF2B5EF4-FFF2-40B4-BE49-F238E27FC236}">
              <a16:creationId xmlns:a16="http://schemas.microsoft.com/office/drawing/2014/main" id="{00000000-0008-0000-0400-00003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7" name="Line 493">
          <a:extLst>
            <a:ext uri="{FF2B5EF4-FFF2-40B4-BE49-F238E27FC236}">
              <a16:creationId xmlns:a16="http://schemas.microsoft.com/office/drawing/2014/main" id="{00000000-0008-0000-0400-00003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8" name="Line 494">
          <a:extLst>
            <a:ext uri="{FF2B5EF4-FFF2-40B4-BE49-F238E27FC236}">
              <a16:creationId xmlns:a16="http://schemas.microsoft.com/office/drawing/2014/main" id="{00000000-0008-0000-0400-00004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09" name="Line 495">
          <a:extLst>
            <a:ext uri="{FF2B5EF4-FFF2-40B4-BE49-F238E27FC236}">
              <a16:creationId xmlns:a16="http://schemas.microsoft.com/office/drawing/2014/main" id="{00000000-0008-0000-0400-00004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0" name="Line 496">
          <a:extLst>
            <a:ext uri="{FF2B5EF4-FFF2-40B4-BE49-F238E27FC236}">
              <a16:creationId xmlns:a16="http://schemas.microsoft.com/office/drawing/2014/main" id="{00000000-0008-0000-0400-00004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1" name="Line 497">
          <a:extLst>
            <a:ext uri="{FF2B5EF4-FFF2-40B4-BE49-F238E27FC236}">
              <a16:creationId xmlns:a16="http://schemas.microsoft.com/office/drawing/2014/main" id="{00000000-0008-0000-0400-00004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2" name="Line 498">
          <a:extLst>
            <a:ext uri="{FF2B5EF4-FFF2-40B4-BE49-F238E27FC236}">
              <a16:creationId xmlns:a16="http://schemas.microsoft.com/office/drawing/2014/main" id="{00000000-0008-0000-0400-00004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3" name="Line 499">
          <a:extLst>
            <a:ext uri="{FF2B5EF4-FFF2-40B4-BE49-F238E27FC236}">
              <a16:creationId xmlns:a16="http://schemas.microsoft.com/office/drawing/2014/main" id="{00000000-0008-0000-0400-00004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4" name="Line 500">
          <a:extLst>
            <a:ext uri="{FF2B5EF4-FFF2-40B4-BE49-F238E27FC236}">
              <a16:creationId xmlns:a16="http://schemas.microsoft.com/office/drawing/2014/main" id="{00000000-0008-0000-0400-00004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5" name="Line 501">
          <a:extLst>
            <a:ext uri="{FF2B5EF4-FFF2-40B4-BE49-F238E27FC236}">
              <a16:creationId xmlns:a16="http://schemas.microsoft.com/office/drawing/2014/main" id="{00000000-0008-0000-0400-00004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6" name="Line 502">
          <a:extLst>
            <a:ext uri="{FF2B5EF4-FFF2-40B4-BE49-F238E27FC236}">
              <a16:creationId xmlns:a16="http://schemas.microsoft.com/office/drawing/2014/main" id="{00000000-0008-0000-0400-00004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7" name="Line 503">
          <a:extLst>
            <a:ext uri="{FF2B5EF4-FFF2-40B4-BE49-F238E27FC236}">
              <a16:creationId xmlns:a16="http://schemas.microsoft.com/office/drawing/2014/main" id="{00000000-0008-0000-0400-00004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8" name="Line 504">
          <a:extLst>
            <a:ext uri="{FF2B5EF4-FFF2-40B4-BE49-F238E27FC236}">
              <a16:creationId xmlns:a16="http://schemas.microsoft.com/office/drawing/2014/main" id="{00000000-0008-0000-0400-00004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19" name="Line 505">
          <a:extLst>
            <a:ext uri="{FF2B5EF4-FFF2-40B4-BE49-F238E27FC236}">
              <a16:creationId xmlns:a16="http://schemas.microsoft.com/office/drawing/2014/main" id="{00000000-0008-0000-0400-00004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0" name="Line 506">
          <a:extLst>
            <a:ext uri="{FF2B5EF4-FFF2-40B4-BE49-F238E27FC236}">
              <a16:creationId xmlns:a16="http://schemas.microsoft.com/office/drawing/2014/main" id="{00000000-0008-0000-0400-00004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1" name="Line 507">
          <a:extLst>
            <a:ext uri="{FF2B5EF4-FFF2-40B4-BE49-F238E27FC236}">
              <a16:creationId xmlns:a16="http://schemas.microsoft.com/office/drawing/2014/main" id="{00000000-0008-0000-0400-00004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2" name="Line 508">
          <a:extLst>
            <a:ext uri="{FF2B5EF4-FFF2-40B4-BE49-F238E27FC236}">
              <a16:creationId xmlns:a16="http://schemas.microsoft.com/office/drawing/2014/main" id="{00000000-0008-0000-0400-00004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3" name="Line 509">
          <a:extLst>
            <a:ext uri="{FF2B5EF4-FFF2-40B4-BE49-F238E27FC236}">
              <a16:creationId xmlns:a16="http://schemas.microsoft.com/office/drawing/2014/main" id="{00000000-0008-0000-0400-00004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4" name="Line 510">
          <a:extLst>
            <a:ext uri="{FF2B5EF4-FFF2-40B4-BE49-F238E27FC236}">
              <a16:creationId xmlns:a16="http://schemas.microsoft.com/office/drawing/2014/main" id="{00000000-0008-0000-0400-00005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5" name="Line 511">
          <a:extLst>
            <a:ext uri="{FF2B5EF4-FFF2-40B4-BE49-F238E27FC236}">
              <a16:creationId xmlns:a16="http://schemas.microsoft.com/office/drawing/2014/main" id="{00000000-0008-0000-0400-00005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6" name="Line 512">
          <a:extLst>
            <a:ext uri="{FF2B5EF4-FFF2-40B4-BE49-F238E27FC236}">
              <a16:creationId xmlns:a16="http://schemas.microsoft.com/office/drawing/2014/main" id="{00000000-0008-0000-0400-00005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7" name="Line 513">
          <a:extLst>
            <a:ext uri="{FF2B5EF4-FFF2-40B4-BE49-F238E27FC236}">
              <a16:creationId xmlns:a16="http://schemas.microsoft.com/office/drawing/2014/main" id="{00000000-0008-0000-0400-00005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8" name="Line 514">
          <a:extLst>
            <a:ext uri="{FF2B5EF4-FFF2-40B4-BE49-F238E27FC236}">
              <a16:creationId xmlns:a16="http://schemas.microsoft.com/office/drawing/2014/main" id="{00000000-0008-0000-0400-00005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29" name="Line 515">
          <a:extLst>
            <a:ext uri="{FF2B5EF4-FFF2-40B4-BE49-F238E27FC236}">
              <a16:creationId xmlns:a16="http://schemas.microsoft.com/office/drawing/2014/main" id="{00000000-0008-0000-0400-00005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0" name="Line 516">
          <a:extLst>
            <a:ext uri="{FF2B5EF4-FFF2-40B4-BE49-F238E27FC236}">
              <a16:creationId xmlns:a16="http://schemas.microsoft.com/office/drawing/2014/main" id="{00000000-0008-0000-0400-00005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1" name="Line 517">
          <a:extLst>
            <a:ext uri="{FF2B5EF4-FFF2-40B4-BE49-F238E27FC236}">
              <a16:creationId xmlns:a16="http://schemas.microsoft.com/office/drawing/2014/main" id="{00000000-0008-0000-0400-00005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2" name="Line 518">
          <a:extLst>
            <a:ext uri="{FF2B5EF4-FFF2-40B4-BE49-F238E27FC236}">
              <a16:creationId xmlns:a16="http://schemas.microsoft.com/office/drawing/2014/main" id="{00000000-0008-0000-0400-00005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3" name="Line 519">
          <a:extLst>
            <a:ext uri="{FF2B5EF4-FFF2-40B4-BE49-F238E27FC236}">
              <a16:creationId xmlns:a16="http://schemas.microsoft.com/office/drawing/2014/main" id="{00000000-0008-0000-0400-00005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4" name="Line 520">
          <a:extLst>
            <a:ext uri="{FF2B5EF4-FFF2-40B4-BE49-F238E27FC236}">
              <a16:creationId xmlns:a16="http://schemas.microsoft.com/office/drawing/2014/main" id="{00000000-0008-0000-0400-00005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5" name="Line 521">
          <a:extLst>
            <a:ext uri="{FF2B5EF4-FFF2-40B4-BE49-F238E27FC236}">
              <a16:creationId xmlns:a16="http://schemas.microsoft.com/office/drawing/2014/main" id="{00000000-0008-0000-0400-00005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6" name="Line 522">
          <a:extLst>
            <a:ext uri="{FF2B5EF4-FFF2-40B4-BE49-F238E27FC236}">
              <a16:creationId xmlns:a16="http://schemas.microsoft.com/office/drawing/2014/main" id="{00000000-0008-0000-0400-00005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7" name="Line 523">
          <a:extLst>
            <a:ext uri="{FF2B5EF4-FFF2-40B4-BE49-F238E27FC236}">
              <a16:creationId xmlns:a16="http://schemas.microsoft.com/office/drawing/2014/main" id="{00000000-0008-0000-0400-00005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8" name="Line 524">
          <a:extLst>
            <a:ext uri="{FF2B5EF4-FFF2-40B4-BE49-F238E27FC236}">
              <a16:creationId xmlns:a16="http://schemas.microsoft.com/office/drawing/2014/main" id="{00000000-0008-0000-0400-00005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39" name="Line 525">
          <a:extLst>
            <a:ext uri="{FF2B5EF4-FFF2-40B4-BE49-F238E27FC236}">
              <a16:creationId xmlns:a16="http://schemas.microsoft.com/office/drawing/2014/main" id="{00000000-0008-0000-0400-00005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0" name="Line 526">
          <a:extLst>
            <a:ext uri="{FF2B5EF4-FFF2-40B4-BE49-F238E27FC236}">
              <a16:creationId xmlns:a16="http://schemas.microsoft.com/office/drawing/2014/main" id="{00000000-0008-0000-0400-00006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1" name="Line 527">
          <a:extLst>
            <a:ext uri="{FF2B5EF4-FFF2-40B4-BE49-F238E27FC236}">
              <a16:creationId xmlns:a16="http://schemas.microsoft.com/office/drawing/2014/main" id="{00000000-0008-0000-0400-00006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2" name="Line 528">
          <a:extLst>
            <a:ext uri="{FF2B5EF4-FFF2-40B4-BE49-F238E27FC236}">
              <a16:creationId xmlns:a16="http://schemas.microsoft.com/office/drawing/2014/main" id="{00000000-0008-0000-0400-00006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3" name="Line 529">
          <a:extLst>
            <a:ext uri="{FF2B5EF4-FFF2-40B4-BE49-F238E27FC236}">
              <a16:creationId xmlns:a16="http://schemas.microsoft.com/office/drawing/2014/main" id="{00000000-0008-0000-0400-00006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4" name="Line 530">
          <a:extLst>
            <a:ext uri="{FF2B5EF4-FFF2-40B4-BE49-F238E27FC236}">
              <a16:creationId xmlns:a16="http://schemas.microsoft.com/office/drawing/2014/main" id="{00000000-0008-0000-0400-00006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5" name="Line 531">
          <a:extLst>
            <a:ext uri="{FF2B5EF4-FFF2-40B4-BE49-F238E27FC236}">
              <a16:creationId xmlns:a16="http://schemas.microsoft.com/office/drawing/2014/main" id="{00000000-0008-0000-0400-00006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6" name="Line 532">
          <a:extLst>
            <a:ext uri="{FF2B5EF4-FFF2-40B4-BE49-F238E27FC236}">
              <a16:creationId xmlns:a16="http://schemas.microsoft.com/office/drawing/2014/main" id="{00000000-0008-0000-0400-00006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7" name="Line 533">
          <a:extLst>
            <a:ext uri="{FF2B5EF4-FFF2-40B4-BE49-F238E27FC236}">
              <a16:creationId xmlns:a16="http://schemas.microsoft.com/office/drawing/2014/main" id="{00000000-0008-0000-0400-00006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8" name="Line 534">
          <a:extLst>
            <a:ext uri="{FF2B5EF4-FFF2-40B4-BE49-F238E27FC236}">
              <a16:creationId xmlns:a16="http://schemas.microsoft.com/office/drawing/2014/main" id="{00000000-0008-0000-0400-00006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49" name="Line 535">
          <a:extLst>
            <a:ext uri="{FF2B5EF4-FFF2-40B4-BE49-F238E27FC236}">
              <a16:creationId xmlns:a16="http://schemas.microsoft.com/office/drawing/2014/main" id="{00000000-0008-0000-0400-00006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0" name="Line 536">
          <a:extLst>
            <a:ext uri="{FF2B5EF4-FFF2-40B4-BE49-F238E27FC236}">
              <a16:creationId xmlns:a16="http://schemas.microsoft.com/office/drawing/2014/main" id="{00000000-0008-0000-0400-00006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1" name="Line 537">
          <a:extLst>
            <a:ext uri="{FF2B5EF4-FFF2-40B4-BE49-F238E27FC236}">
              <a16:creationId xmlns:a16="http://schemas.microsoft.com/office/drawing/2014/main" id="{00000000-0008-0000-0400-00006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2" name="Line 538">
          <a:extLst>
            <a:ext uri="{FF2B5EF4-FFF2-40B4-BE49-F238E27FC236}">
              <a16:creationId xmlns:a16="http://schemas.microsoft.com/office/drawing/2014/main" id="{00000000-0008-0000-0400-00006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3" name="Line 539">
          <a:extLst>
            <a:ext uri="{FF2B5EF4-FFF2-40B4-BE49-F238E27FC236}">
              <a16:creationId xmlns:a16="http://schemas.microsoft.com/office/drawing/2014/main" id="{00000000-0008-0000-0400-00006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4" name="Line 540">
          <a:extLst>
            <a:ext uri="{FF2B5EF4-FFF2-40B4-BE49-F238E27FC236}">
              <a16:creationId xmlns:a16="http://schemas.microsoft.com/office/drawing/2014/main" id="{00000000-0008-0000-0400-00006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5" name="Line 541">
          <a:extLst>
            <a:ext uri="{FF2B5EF4-FFF2-40B4-BE49-F238E27FC236}">
              <a16:creationId xmlns:a16="http://schemas.microsoft.com/office/drawing/2014/main" id="{00000000-0008-0000-0400-00006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6" name="Line 542">
          <a:extLst>
            <a:ext uri="{FF2B5EF4-FFF2-40B4-BE49-F238E27FC236}">
              <a16:creationId xmlns:a16="http://schemas.microsoft.com/office/drawing/2014/main" id="{00000000-0008-0000-0400-00007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7" name="Line 543">
          <a:extLst>
            <a:ext uri="{FF2B5EF4-FFF2-40B4-BE49-F238E27FC236}">
              <a16:creationId xmlns:a16="http://schemas.microsoft.com/office/drawing/2014/main" id="{00000000-0008-0000-0400-00007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8" name="Line 544">
          <a:extLst>
            <a:ext uri="{FF2B5EF4-FFF2-40B4-BE49-F238E27FC236}">
              <a16:creationId xmlns:a16="http://schemas.microsoft.com/office/drawing/2014/main" id="{00000000-0008-0000-0400-00007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59" name="Line 545">
          <a:extLst>
            <a:ext uri="{FF2B5EF4-FFF2-40B4-BE49-F238E27FC236}">
              <a16:creationId xmlns:a16="http://schemas.microsoft.com/office/drawing/2014/main" id="{00000000-0008-0000-0400-00007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0" name="Line 546">
          <a:extLst>
            <a:ext uri="{FF2B5EF4-FFF2-40B4-BE49-F238E27FC236}">
              <a16:creationId xmlns:a16="http://schemas.microsoft.com/office/drawing/2014/main" id="{00000000-0008-0000-0400-00007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1" name="Line 547">
          <a:extLst>
            <a:ext uri="{FF2B5EF4-FFF2-40B4-BE49-F238E27FC236}">
              <a16:creationId xmlns:a16="http://schemas.microsoft.com/office/drawing/2014/main" id="{00000000-0008-0000-0400-00007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2" name="Line 548">
          <a:extLst>
            <a:ext uri="{FF2B5EF4-FFF2-40B4-BE49-F238E27FC236}">
              <a16:creationId xmlns:a16="http://schemas.microsoft.com/office/drawing/2014/main" id="{00000000-0008-0000-0400-00007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3" name="Line 549">
          <a:extLst>
            <a:ext uri="{FF2B5EF4-FFF2-40B4-BE49-F238E27FC236}">
              <a16:creationId xmlns:a16="http://schemas.microsoft.com/office/drawing/2014/main" id="{00000000-0008-0000-0400-00007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4" name="Line 550">
          <a:extLst>
            <a:ext uri="{FF2B5EF4-FFF2-40B4-BE49-F238E27FC236}">
              <a16:creationId xmlns:a16="http://schemas.microsoft.com/office/drawing/2014/main" id="{00000000-0008-0000-0400-00007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5" name="Line 551">
          <a:extLst>
            <a:ext uri="{FF2B5EF4-FFF2-40B4-BE49-F238E27FC236}">
              <a16:creationId xmlns:a16="http://schemas.microsoft.com/office/drawing/2014/main" id="{00000000-0008-0000-0400-00007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6" name="Line 552">
          <a:extLst>
            <a:ext uri="{FF2B5EF4-FFF2-40B4-BE49-F238E27FC236}">
              <a16:creationId xmlns:a16="http://schemas.microsoft.com/office/drawing/2014/main" id="{00000000-0008-0000-0400-00007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7" name="Line 553">
          <a:extLst>
            <a:ext uri="{FF2B5EF4-FFF2-40B4-BE49-F238E27FC236}">
              <a16:creationId xmlns:a16="http://schemas.microsoft.com/office/drawing/2014/main" id="{00000000-0008-0000-0400-00007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8" name="Line 554">
          <a:extLst>
            <a:ext uri="{FF2B5EF4-FFF2-40B4-BE49-F238E27FC236}">
              <a16:creationId xmlns:a16="http://schemas.microsoft.com/office/drawing/2014/main" id="{00000000-0008-0000-0400-00007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69" name="Line 555">
          <a:extLst>
            <a:ext uri="{FF2B5EF4-FFF2-40B4-BE49-F238E27FC236}">
              <a16:creationId xmlns:a16="http://schemas.microsoft.com/office/drawing/2014/main" id="{00000000-0008-0000-0400-00007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0" name="Line 556">
          <a:extLst>
            <a:ext uri="{FF2B5EF4-FFF2-40B4-BE49-F238E27FC236}">
              <a16:creationId xmlns:a16="http://schemas.microsoft.com/office/drawing/2014/main" id="{00000000-0008-0000-0400-00007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1" name="Line 557">
          <a:extLst>
            <a:ext uri="{FF2B5EF4-FFF2-40B4-BE49-F238E27FC236}">
              <a16:creationId xmlns:a16="http://schemas.microsoft.com/office/drawing/2014/main" id="{00000000-0008-0000-0400-00007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2" name="Line 558">
          <a:extLst>
            <a:ext uri="{FF2B5EF4-FFF2-40B4-BE49-F238E27FC236}">
              <a16:creationId xmlns:a16="http://schemas.microsoft.com/office/drawing/2014/main" id="{00000000-0008-0000-0400-00008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3" name="Line 559">
          <a:extLst>
            <a:ext uri="{FF2B5EF4-FFF2-40B4-BE49-F238E27FC236}">
              <a16:creationId xmlns:a16="http://schemas.microsoft.com/office/drawing/2014/main" id="{00000000-0008-0000-0400-00008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4" name="Line 560">
          <a:extLst>
            <a:ext uri="{FF2B5EF4-FFF2-40B4-BE49-F238E27FC236}">
              <a16:creationId xmlns:a16="http://schemas.microsoft.com/office/drawing/2014/main" id="{00000000-0008-0000-0400-00008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5" name="Line 561">
          <a:extLst>
            <a:ext uri="{FF2B5EF4-FFF2-40B4-BE49-F238E27FC236}">
              <a16:creationId xmlns:a16="http://schemas.microsoft.com/office/drawing/2014/main" id="{00000000-0008-0000-0400-00008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6" name="Line 562">
          <a:extLst>
            <a:ext uri="{FF2B5EF4-FFF2-40B4-BE49-F238E27FC236}">
              <a16:creationId xmlns:a16="http://schemas.microsoft.com/office/drawing/2014/main" id="{00000000-0008-0000-0400-00008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7" name="Line 563">
          <a:extLst>
            <a:ext uri="{FF2B5EF4-FFF2-40B4-BE49-F238E27FC236}">
              <a16:creationId xmlns:a16="http://schemas.microsoft.com/office/drawing/2014/main" id="{00000000-0008-0000-0400-00008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8" name="Line 564">
          <a:extLst>
            <a:ext uri="{FF2B5EF4-FFF2-40B4-BE49-F238E27FC236}">
              <a16:creationId xmlns:a16="http://schemas.microsoft.com/office/drawing/2014/main" id="{00000000-0008-0000-0400-00008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79" name="Line 565">
          <a:extLst>
            <a:ext uri="{FF2B5EF4-FFF2-40B4-BE49-F238E27FC236}">
              <a16:creationId xmlns:a16="http://schemas.microsoft.com/office/drawing/2014/main" id="{00000000-0008-0000-0400-00008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0" name="Line 566">
          <a:extLst>
            <a:ext uri="{FF2B5EF4-FFF2-40B4-BE49-F238E27FC236}">
              <a16:creationId xmlns:a16="http://schemas.microsoft.com/office/drawing/2014/main" id="{00000000-0008-0000-0400-00008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1" name="Line 567">
          <a:extLst>
            <a:ext uri="{FF2B5EF4-FFF2-40B4-BE49-F238E27FC236}">
              <a16:creationId xmlns:a16="http://schemas.microsoft.com/office/drawing/2014/main" id="{00000000-0008-0000-0400-00008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2" name="Line 568">
          <a:extLst>
            <a:ext uri="{FF2B5EF4-FFF2-40B4-BE49-F238E27FC236}">
              <a16:creationId xmlns:a16="http://schemas.microsoft.com/office/drawing/2014/main" id="{00000000-0008-0000-0400-00008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3" name="Line 569">
          <a:extLst>
            <a:ext uri="{FF2B5EF4-FFF2-40B4-BE49-F238E27FC236}">
              <a16:creationId xmlns:a16="http://schemas.microsoft.com/office/drawing/2014/main" id="{00000000-0008-0000-0400-00008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4" name="Line 570">
          <a:extLst>
            <a:ext uri="{FF2B5EF4-FFF2-40B4-BE49-F238E27FC236}">
              <a16:creationId xmlns:a16="http://schemas.microsoft.com/office/drawing/2014/main" id="{00000000-0008-0000-0400-00008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5" name="Line 571">
          <a:extLst>
            <a:ext uri="{FF2B5EF4-FFF2-40B4-BE49-F238E27FC236}">
              <a16:creationId xmlns:a16="http://schemas.microsoft.com/office/drawing/2014/main" id="{00000000-0008-0000-0400-00008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6" name="Line 572">
          <a:extLst>
            <a:ext uri="{FF2B5EF4-FFF2-40B4-BE49-F238E27FC236}">
              <a16:creationId xmlns:a16="http://schemas.microsoft.com/office/drawing/2014/main" id="{00000000-0008-0000-0400-00008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7" name="Line 573">
          <a:extLst>
            <a:ext uri="{FF2B5EF4-FFF2-40B4-BE49-F238E27FC236}">
              <a16:creationId xmlns:a16="http://schemas.microsoft.com/office/drawing/2014/main" id="{00000000-0008-0000-0400-00008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8" name="Line 574">
          <a:extLst>
            <a:ext uri="{FF2B5EF4-FFF2-40B4-BE49-F238E27FC236}">
              <a16:creationId xmlns:a16="http://schemas.microsoft.com/office/drawing/2014/main" id="{00000000-0008-0000-0400-00009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89" name="Line 575">
          <a:extLst>
            <a:ext uri="{FF2B5EF4-FFF2-40B4-BE49-F238E27FC236}">
              <a16:creationId xmlns:a16="http://schemas.microsoft.com/office/drawing/2014/main" id="{00000000-0008-0000-0400-00009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0" name="Line 576">
          <a:extLst>
            <a:ext uri="{FF2B5EF4-FFF2-40B4-BE49-F238E27FC236}">
              <a16:creationId xmlns:a16="http://schemas.microsoft.com/office/drawing/2014/main" id="{00000000-0008-0000-0400-00009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1" name="Line 577">
          <a:extLst>
            <a:ext uri="{FF2B5EF4-FFF2-40B4-BE49-F238E27FC236}">
              <a16:creationId xmlns:a16="http://schemas.microsoft.com/office/drawing/2014/main" id="{00000000-0008-0000-0400-00009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2" name="Line 578">
          <a:extLst>
            <a:ext uri="{FF2B5EF4-FFF2-40B4-BE49-F238E27FC236}">
              <a16:creationId xmlns:a16="http://schemas.microsoft.com/office/drawing/2014/main" id="{00000000-0008-0000-0400-00009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3" name="Line 579">
          <a:extLst>
            <a:ext uri="{FF2B5EF4-FFF2-40B4-BE49-F238E27FC236}">
              <a16:creationId xmlns:a16="http://schemas.microsoft.com/office/drawing/2014/main" id="{00000000-0008-0000-0400-00009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4" name="Line 580">
          <a:extLst>
            <a:ext uri="{FF2B5EF4-FFF2-40B4-BE49-F238E27FC236}">
              <a16:creationId xmlns:a16="http://schemas.microsoft.com/office/drawing/2014/main" id="{00000000-0008-0000-0400-00009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5" name="Line 581">
          <a:extLst>
            <a:ext uri="{FF2B5EF4-FFF2-40B4-BE49-F238E27FC236}">
              <a16:creationId xmlns:a16="http://schemas.microsoft.com/office/drawing/2014/main" id="{00000000-0008-0000-0400-00009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6" name="Line 582">
          <a:extLst>
            <a:ext uri="{FF2B5EF4-FFF2-40B4-BE49-F238E27FC236}">
              <a16:creationId xmlns:a16="http://schemas.microsoft.com/office/drawing/2014/main" id="{00000000-0008-0000-0400-00009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7" name="Line 583">
          <a:extLst>
            <a:ext uri="{FF2B5EF4-FFF2-40B4-BE49-F238E27FC236}">
              <a16:creationId xmlns:a16="http://schemas.microsoft.com/office/drawing/2014/main" id="{00000000-0008-0000-0400-00009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8" name="Line 584">
          <a:extLst>
            <a:ext uri="{FF2B5EF4-FFF2-40B4-BE49-F238E27FC236}">
              <a16:creationId xmlns:a16="http://schemas.microsoft.com/office/drawing/2014/main" id="{00000000-0008-0000-0400-00009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699" name="Line 585">
          <a:extLst>
            <a:ext uri="{FF2B5EF4-FFF2-40B4-BE49-F238E27FC236}">
              <a16:creationId xmlns:a16="http://schemas.microsoft.com/office/drawing/2014/main" id="{00000000-0008-0000-0400-00009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0" name="Line 586">
          <a:extLst>
            <a:ext uri="{FF2B5EF4-FFF2-40B4-BE49-F238E27FC236}">
              <a16:creationId xmlns:a16="http://schemas.microsoft.com/office/drawing/2014/main" id="{00000000-0008-0000-0400-00009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1" name="Line 587">
          <a:extLst>
            <a:ext uri="{FF2B5EF4-FFF2-40B4-BE49-F238E27FC236}">
              <a16:creationId xmlns:a16="http://schemas.microsoft.com/office/drawing/2014/main" id="{00000000-0008-0000-0400-00009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2" name="Line 588">
          <a:extLst>
            <a:ext uri="{FF2B5EF4-FFF2-40B4-BE49-F238E27FC236}">
              <a16:creationId xmlns:a16="http://schemas.microsoft.com/office/drawing/2014/main" id="{00000000-0008-0000-0400-00009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3" name="Line 589">
          <a:extLst>
            <a:ext uri="{FF2B5EF4-FFF2-40B4-BE49-F238E27FC236}">
              <a16:creationId xmlns:a16="http://schemas.microsoft.com/office/drawing/2014/main" id="{00000000-0008-0000-0400-00009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4" name="Line 590">
          <a:extLst>
            <a:ext uri="{FF2B5EF4-FFF2-40B4-BE49-F238E27FC236}">
              <a16:creationId xmlns:a16="http://schemas.microsoft.com/office/drawing/2014/main" id="{00000000-0008-0000-0400-0000A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5" name="Line 591">
          <a:extLst>
            <a:ext uri="{FF2B5EF4-FFF2-40B4-BE49-F238E27FC236}">
              <a16:creationId xmlns:a16="http://schemas.microsoft.com/office/drawing/2014/main" id="{00000000-0008-0000-0400-0000A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6" name="Line 592">
          <a:extLst>
            <a:ext uri="{FF2B5EF4-FFF2-40B4-BE49-F238E27FC236}">
              <a16:creationId xmlns:a16="http://schemas.microsoft.com/office/drawing/2014/main" id="{00000000-0008-0000-0400-0000A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7" name="Line 593">
          <a:extLst>
            <a:ext uri="{FF2B5EF4-FFF2-40B4-BE49-F238E27FC236}">
              <a16:creationId xmlns:a16="http://schemas.microsoft.com/office/drawing/2014/main" id="{00000000-0008-0000-0400-0000A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8" name="Line 594">
          <a:extLst>
            <a:ext uri="{FF2B5EF4-FFF2-40B4-BE49-F238E27FC236}">
              <a16:creationId xmlns:a16="http://schemas.microsoft.com/office/drawing/2014/main" id="{00000000-0008-0000-0400-0000A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09" name="Line 595">
          <a:extLst>
            <a:ext uri="{FF2B5EF4-FFF2-40B4-BE49-F238E27FC236}">
              <a16:creationId xmlns:a16="http://schemas.microsoft.com/office/drawing/2014/main" id="{00000000-0008-0000-0400-0000A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0" name="Line 596">
          <a:extLst>
            <a:ext uri="{FF2B5EF4-FFF2-40B4-BE49-F238E27FC236}">
              <a16:creationId xmlns:a16="http://schemas.microsoft.com/office/drawing/2014/main" id="{00000000-0008-0000-0400-0000A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1" name="Line 597">
          <a:extLst>
            <a:ext uri="{FF2B5EF4-FFF2-40B4-BE49-F238E27FC236}">
              <a16:creationId xmlns:a16="http://schemas.microsoft.com/office/drawing/2014/main" id="{00000000-0008-0000-0400-0000A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2" name="Line 598">
          <a:extLst>
            <a:ext uri="{FF2B5EF4-FFF2-40B4-BE49-F238E27FC236}">
              <a16:creationId xmlns:a16="http://schemas.microsoft.com/office/drawing/2014/main" id="{00000000-0008-0000-0400-0000A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3" name="Line 599">
          <a:extLst>
            <a:ext uri="{FF2B5EF4-FFF2-40B4-BE49-F238E27FC236}">
              <a16:creationId xmlns:a16="http://schemas.microsoft.com/office/drawing/2014/main" id="{00000000-0008-0000-0400-0000A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4" name="Line 600">
          <a:extLst>
            <a:ext uri="{FF2B5EF4-FFF2-40B4-BE49-F238E27FC236}">
              <a16:creationId xmlns:a16="http://schemas.microsoft.com/office/drawing/2014/main" id="{00000000-0008-0000-0400-0000A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5" name="Line 601">
          <a:extLst>
            <a:ext uri="{FF2B5EF4-FFF2-40B4-BE49-F238E27FC236}">
              <a16:creationId xmlns:a16="http://schemas.microsoft.com/office/drawing/2014/main" id="{00000000-0008-0000-0400-0000A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6" name="Line 602">
          <a:extLst>
            <a:ext uri="{FF2B5EF4-FFF2-40B4-BE49-F238E27FC236}">
              <a16:creationId xmlns:a16="http://schemas.microsoft.com/office/drawing/2014/main" id="{00000000-0008-0000-0400-0000A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7" name="Line 603">
          <a:extLst>
            <a:ext uri="{FF2B5EF4-FFF2-40B4-BE49-F238E27FC236}">
              <a16:creationId xmlns:a16="http://schemas.microsoft.com/office/drawing/2014/main" id="{00000000-0008-0000-0400-0000A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8" name="Line 604">
          <a:extLst>
            <a:ext uri="{FF2B5EF4-FFF2-40B4-BE49-F238E27FC236}">
              <a16:creationId xmlns:a16="http://schemas.microsoft.com/office/drawing/2014/main" id="{00000000-0008-0000-0400-0000A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19" name="Line 605">
          <a:extLst>
            <a:ext uri="{FF2B5EF4-FFF2-40B4-BE49-F238E27FC236}">
              <a16:creationId xmlns:a16="http://schemas.microsoft.com/office/drawing/2014/main" id="{00000000-0008-0000-0400-0000A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0" name="Line 606">
          <a:extLst>
            <a:ext uri="{FF2B5EF4-FFF2-40B4-BE49-F238E27FC236}">
              <a16:creationId xmlns:a16="http://schemas.microsoft.com/office/drawing/2014/main" id="{00000000-0008-0000-0400-0000B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1" name="Line 607">
          <a:extLst>
            <a:ext uri="{FF2B5EF4-FFF2-40B4-BE49-F238E27FC236}">
              <a16:creationId xmlns:a16="http://schemas.microsoft.com/office/drawing/2014/main" id="{00000000-0008-0000-0400-0000B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2" name="Line 608">
          <a:extLst>
            <a:ext uri="{FF2B5EF4-FFF2-40B4-BE49-F238E27FC236}">
              <a16:creationId xmlns:a16="http://schemas.microsoft.com/office/drawing/2014/main" id="{00000000-0008-0000-0400-0000B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3" name="Line 609">
          <a:extLst>
            <a:ext uri="{FF2B5EF4-FFF2-40B4-BE49-F238E27FC236}">
              <a16:creationId xmlns:a16="http://schemas.microsoft.com/office/drawing/2014/main" id="{00000000-0008-0000-0400-0000B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4" name="Line 610">
          <a:extLst>
            <a:ext uri="{FF2B5EF4-FFF2-40B4-BE49-F238E27FC236}">
              <a16:creationId xmlns:a16="http://schemas.microsoft.com/office/drawing/2014/main" id="{00000000-0008-0000-0400-0000B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5" name="Line 611">
          <a:extLst>
            <a:ext uri="{FF2B5EF4-FFF2-40B4-BE49-F238E27FC236}">
              <a16:creationId xmlns:a16="http://schemas.microsoft.com/office/drawing/2014/main" id="{00000000-0008-0000-0400-0000B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6" name="Line 612">
          <a:extLst>
            <a:ext uri="{FF2B5EF4-FFF2-40B4-BE49-F238E27FC236}">
              <a16:creationId xmlns:a16="http://schemas.microsoft.com/office/drawing/2014/main" id="{00000000-0008-0000-0400-0000B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7" name="Line 613">
          <a:extLst>
            <a:ext uri="{FF2B5EF4-FFF2-40B4-BE49-F238E27FC236}">
              <a16:creationId xmlns:a16="http://schemas.microsoft.com/office/drawing/2014/main" id="{00000000-0008-0000-0400-0000B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8" name="Line 614">
          <a:extLst>
            <a:ext uri="{FF2B5EF4-FFF2-40B4-BE49-F238E27FC236}">
              <a16:creationId xmlns:a16="http://schemas.microsoft.com/office/drawing/2014/main" id="{00000000-0008-0000-0400-0000B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29" name="Line 615">
          <a:extLst>
            <a:ext uri="{FF2B5EF4-FFF2-40B4-BE49-F238E27FC236}">
              <a16:creationId xmlns:a16="http://schemas.microsoft.com/office/drawing/2014/main" id="{00000000-0008-0000-0400-0000B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0" name="Line 616">
          <a:extLst>
            <a:ext uri="{FF2B5EF4-FFF2-40B4-BE49-F238E27FC236}">
              <a16:creationId xmlns:a16="http://schemas.microsoft.com/office/drawing/2014/main" id="{00000000-0008-0000-0400-0000B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1" name="Line 617">
          <a:extLst>
            <a:ext uri="{FF2B5EF4-FFF2-40B4-BE49-F238E27FC236}">
              <a16:creationId xmlns:a16="http://schemas.microsoft.com/office/drawing/2014/main" id="{00000000-0008-0000-0400-0000B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2" name="Line 618">
          <a:extLst>
            <a:ext uri="{FF2B5EF4-FFF2-40B4-BE49-F238E27FC236}">
              <a16:creationId xmlns:a16="http://schemas.microsoft.com/office/drawing/2014/main" id="{00000000-0008-0000-0400-0000B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3" name="Line 619">
          <a:extLst>
            <a:ext uri="{FF2B5EF4-FFF2-40B4-BE49-F238E27FC236}">
              <a16:creationId xmlns:a16="http://schemas.microsoft.com/office/drawing/2014/main" id="{00000000-0008-0000-0400-0000B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4" name="Line 620">
          <a:extLst>
            <a:ext uri="{FF2B5EF4-FFF2-40B4-BE49-F238E27FC236}">
              <a16:creationId xmlns:a16="http://schemas.microsoft.com/office/drawing/2014/main" id="{00000000-0008-0000-0400-0000B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5" name="Line 621">
          <a:extLst>
            <a:ext uri="{FF2B5EF4-FFF2-40B4-BE49-F238E27FC236}">
              <a16:creationId xmlns:a16="http://schemas.microsoft.com/office/drawing/2014/main" id="{00000000-0008-0000-0400-0000B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6" name="Line 622">
          <a:extLst>
            <a:ext uri="{FF2B5EF4-FFF2-40B4-BE49-F238E27FC236}">
              <a16:creationId xmlns:a16="http://schemas.microsoft.com/office/drawing/2014/main" id="{00000000-0008-0000-0400-0000C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7" name="Line 623">
          <a:extLst>
            <a:ext uri="{FF2B5EF4-FFF2-40B4-BE49-F238E27FC236}">
              <a16:creationId xmlns:a16="http://schemas.microsoft.com/office/drawing/2014/main" id="{00000000-0008-0000-0400-0000C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8" name="Line 624">
          <a:extLst>
            <a:ext uri="{FF2B5EF4-FFF2-40B4-BE49-F238E27FC236}">
              <a16:creationId xmlns:a16="http://schemas.microsoft.com/office/drawing/2014/main" id="{00000000-0008-0000-0400-0000C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39" name="Line 625">
          <a:extLst>
            <a:ext uri="{FF2B5EF4-FFF2-40B4-BE49-F238E27FC236}">
              <a16:creationId xmlns:a16="http://schemas.microsoft.com/office/drawing/2014/main" id="{00000000-0008-0000-0400-0000C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0" name="Line 626">
          <a:extLst>
            <a:ext uri="{FF2B5EF4-FFF2-40B4-BE49-F238E27FC236}">
              <a16:creationId xmlns:a16="http://schemas.microsoft.com/office/drawing/2014/main" id="{00000000-0008-0000-0400-0000C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1" name="Line 627">
          <a:extLst>
            <a:ext uri="{FF2B5EF4-FFF2-40B4-BE49-F238E27FC236}">
              <a16:creationId xmlns:a16="http://schemas.microsoft.com/office/drawing/2014/main" id="{00000000-0008-0000-0400-0000C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2" name="Line 628">
          <a:extLst>
            <a:ext uri="{FF2B5EF4-FFF2-40B4-BE49-F238E27FC236}">
              <a16:creationId xmlns:a16="http://schemas.microsoft.com/office/drawing/2014/main" id="{00000000-0008-0000-0400-0000C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3" name="Line 629">
          <a:extLst>
            <a:ext uri="{FF2B5EF4-FFF2-40B4-BE49-F238E27FC236}">
              <a16:creationId xmlns:a16="http://schemas.microsoft.com/office/drawing/2014/main" id="{00000000-0008-0000-0400-0000C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4" name="Line 630">
          <a:extLst>
            <a:ext uri="{FF2B5EF4-FFF2-40B4-BE49-F238E27FC236}">
              <a16:creationId xmlns:a16="http://schemas.microsoft.com/office/drawing/2014/main" id="{00000000-0008-0000-0400-0000C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5" name="Line 631">
          <a:extLst>
            <a:ext uri="{FF2B5EF4-FFF2-40B4-BE49-F238E27FC236}">
              <a16:creationId xmlns:a16="http://schemas.microsoft.com/office/drawing/2014/main" id="{00000000-0008-0000-0400-0000C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6" name="Line 632">
          <a:extLst>
            <a:ext uri="{FF2B5EF4-FFF2-40B4-BE49-F238E27FC236}">
              <a16:creationId xmlns:a16="http://schemas.microsoft.com/office/drawing/2014/main" id="{00000000-0008-0000-0400-0000C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7" name="Line 633">
          <a:extLst>
            <a:ext uri="{FF2B5EF4-FFF2-40B4-BE49-F238E27FC236}">
              <a16:creationId xmlns:a16="http://schemas.microsoft.com/office/drawing/2014/main" id="{00000000-0008-0000-0400-0000C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8" name="Line 634">
          <a:extLst>
            <a:ext uri="{FF2B5EF4-FFF2-40B4-BE49-F238E27FC236}">
              <a16:creationId xmlns:a16="http://schemas.microsoft.com/office/drawing/2014/main" id="{00000000-0008-0000-0400-0000C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49" name="Line 635">
          <a:extLst>
            <a:ext uri="{FF2B5EF4-FFF2-40B4-BE49-F238E27FC236}">
              <a16:creationId xmlns:a16="http://schemas.microsoft.com/office/drawing/2014/main" id="{00000000-0008-0000-0400-0000C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0" name="Line 636">
          <a:extLst>
            <a:ext uri="{FF2B5EF4-FFF2-40B4-BE49-F238E27FC236}">
              <a16:creationId xmlns:a16="http://schemas.microsoft.com/office/drawing/2014/main" id="{00000000-0008-0000-0400-0000C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1" name="Line 637">
          <a:extLst>
            <a:ext uri="{FF2B5EF4-FFF2-40B4-BE49-F238E27FC236}">
              <a16:creationId xmlns:a16="http://schemas.microsoft.com/office/drawing/2014/main" id="{00000000-0008-0000-0400-0000C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2" name="Line 638">
          <a:extLst>
            <a:ext uri="{FF2B5EF4-FFF2-40B4-BE49-F238E27FC236}">
              <a16:creationId xmlns:a16="http://schemas.microsoft.com/office/drawing/2014/main" id="{00000000-0008-0000-0400-0000D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3" name="Line 639">
          <a:extLst>
            <a:ext uri="{FF2B5EF4-FFF2-40B4-BE49-F238E27FC236}">
              <a16:creationId xmlns:a16="http://schemas.microsoft.com/office/drawing/2014/main" id="{00000000-0008-0000-0400-0000D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4" name="Line 640">
          <a:extLst>
            <a:ext uri="{FF2B5EF4-FFF2-40B4-BE49-F238E27FC236}">
              <a16:creationId xmlns:a16="http://schemas.microsoft.com/office/drawing/2014/main" id="{00000000-0008-0000-0400-0000D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5" name="Line 641">
          <a:extLst>
            <a:ext uri="{FF2B5EF4-FFF2-40B4-BE49-F238E27FC236}">
              <a16:creationId xmlns:a16="http://schemas.microsoft.com/office/drawing/2014/main" id="{00000000-0008-0000-0400-0000D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6" name="Line 642">
          <a:extLst>
            <a:ext uri="{FF2B5EF4-FFF2-40B4-BE49-F238E27FC236}">
              <a16:creationId xmlns:a16="http://schemas.microsoft.com/office/drawing/2014/main" id="{00000000-0008-0000-0400-0000D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7" name="Line 643">
          <a:extLst>
            <a:ext uri="{FF2B5EF4-FFF2-40B4-BE49-F238E27FC236}">
              <a16:creationId xmlns:a16="http://schemas.microsoft.com/office/drawing/2014/main" id="{00000000-0008-0000-0400-0000D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8" name="Line 644">
          <a:extLst>
            <a:ext uri="{FF2B5EF4-FFF2-40B4-BE49-F238E27FC236}">
              <a16:creationId xmlns:a16="http://schemas.microsoft.com/office/drawing/2014/main" id="{00000000-0008-0000-0400-0000D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59" name="Line 645">
          <a:extLst>
            <a:ext uri="{FF2B5EF4-FFF2-40B4-BE49-F238E27FC236}">
              <a16:creationId xmlns:a16="http://schemas.microsoft.com/office/drawing/2014/main" id="{00000000-0008-0000-0400-0000D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0" name="Line 646">
          <a:extLst>
            <a:ext uri="{FF2B5EF4-FFF2-40B4-BE49-F238E27FC236}">
              <a16:creationId xmlns:a16="http://schemas.microsoft.com/office/drawing/2014/main" id="{00000000-0008-0000-0400-0000D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1" name="Line 647">
          <a:extLst>
            <a:ext uri="{FF2B5EF4-FFF2-40B4-BE49-F238E27FC236}">
              <a16:creationId xmlns:a16="http://schemas.microsoft.com/office/drawing/2014/main" id="{00000000-0008-0000-0400-0000D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2" name="Line 648">
          <a:extLst>
            <a:ext uri="{FF2B5EF4-FFF2-40B4-BE49-F238E27FC236}">
              <a16:creationId xmlns:a16="http://schemas.microsoft.com/office/drawing/2014/main" id="{00000000-0008-0000-0400-0000D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3" name="Line 649">
          <a:extLst>
            <a:ext uri="{FF2B5EF4-FFF2-40B4-BE49-F238E27FC236}">
              <a16:creationId xmlns:a16="http://schemas.microsoft.com/office/drawing/2014/main" id="{00000000-0008-0000-0400-0000D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4" name="Line 650">
          <a:extLst>
            <a:ext uri="{FF2B5EF4-FFF2-40B4-BE49-F238E27FC236}">
              <a16:creationId xmlns:a16="http://schemas.microsoft.com/office/drawing/2014/main" id="{00000000-0008-0000-0400-0000D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5" name="Line 651">
          <a:extLst>
            <a:ext uri="{FF2B5EF4-FFF2-40B4-BE49-F238E27FC236}">
              <a16:creationId xmlns:a16="http://schemas.microsoft.com/office/drawing/2014/main" id="{00000000-0008-0000-0400-0000D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6" name="Line 652">
          <a:extLst>
            <a:ext uri="{FF2B5EF4-FFF2-40B4-BE49-F238E27FC236}">
              <a16:creationId xmlns:a16="http://schemas.microsoft.com/office/drawing/2014/main" id="{00000000-0008-0000-0400-0000D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7" name="Line 653">
          <a:extLst>
            <a:ext uri="{FF2B5EF4-FFF2-40B4-BE49-F238E27FC236}">
              <a16:creationId xmlns:a16="http://schemas.microsoft.com/office/drawing/2014/main" id="{00000000-0008-0000-0400-0000D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8" name="Line 654">
          <a:extLst>
            <a:ext uri="{FF2B5EF4-FFF2-40B4-BE49-F238E27FC236}">
              <a16:creationId xmlns:a16="http://schemas.microsoft.com/office/drawing/2014/main" id="{00000000-0008-0000-0400-0000E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69" name="Line 655">
          <a:extLst>
            <a:ext uri="{FF2B5EF4-FFF2-40B4-BE49-F238E27FC236}">
              <a16:creationId xmlns:a16="http://schemas.microsoft.com/office/drawing/2014/main" id="{00000000-0008-0000-0400-0000E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0" name="Line 656">
          <a:extLst>
            <a:ext uri="{FF2B5EF4-FFF2-40B4-BE49-F238E27FC236}">
              <a16:creationId xmlns:a16="http://schemas.microsoft.com/office/drawing/2014/main" id="{00000000-0008-0000-0400-0000E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1" name="Line 657">
          <a:extLst>
            <a:ext uri="{FF2B5EF4-FFF2-40B4-BE49-F238E27FC236}">
              <a16:creationId xmlns:a16="http://schemas.microsoft.com/office/drawing/2014/main" id="{00000000-0008-0000-0400-0000E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2" name="Line 658">
          <a:extLst>
            <a:ext uri="{FF2B5EF4-FFF2-40B4-BE49-F238E27FC236}">
              <a16:creationId xmlns:a16="http://schemas.microsoft.com/office/drawing/2014/main" id="{00000000-0008-0000-0400-0000E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3" name="Line 659">
          <a:extLst>
            <a:ext uri="{FF2B5EF4-FFF2-40B4-BE49-F238E27FC236}">
              <a16:creationId xmlns:a16="http://schemas.microsoft.com/office/drawing/2014/main" id="{00000000-0008-0000-0400-0000E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4" name="Line 660">
          <a:extLst>
            <a:ext uri="{FF2B5EF4-FFF2-40B4-BE49-F238E27FC236}">
              <a16:creationId xmlns:a16="http://schemas.microsoft.com/office/drawing/2014/main" id="{00000000-0008-0000-0400-0000E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5" name="Line 661">
          <a:extLst>
            <a:ext uri="{FF2B5EF4-FFF2-40B4-BE49-F238E27FC236}">
              <a16:creationId xmlns:a16="http://schemas.microsoft.com/office/drawing/2014/main" id="{00000000-0008-0000-0400-0000E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6" name="Line 662">
          <a:extLst>
            <a:ext uri="{FF2B5EF4-FFF2-40B4-BE49-F238E27FC236}">
              <a16:creationId xmlns:a16="http://schemas.microsoft.com/office/drawing/2014/main" id="{00000000-0008-0000-0400-0000E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7" name="Line 663">
          <a:extLst>
            <a:ext uri="{FF2B5EF4-FFF2-40B4-BE49-F238E27FC236}">
              <a16:creationId xmlns:a16="http://schemas.microsoft.com/office/drawing/2014/main" id="{00000000-0008-0000-0400-0000E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8" name="Line 664">
          <a:extLst>
            <a:ext uri="{FF2B5EF4-FFF2-40B4-BE49-F238E27FC236}">
              <a16:creationId xmlns:a16="http://schemas.microsoft.com/office/drawing/2014/main" id="{00000000-0008-0000-0400-0000E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79" name="Line 665">
          <a:extLst>
            <a:ext uri="{FF2B5EF4-FFF2-40B4-BE49-F238E27FC236}">
              <a16:creationId xmlns:a16="http://schemas.microsoft.com/office/drawing/2014/main" id="{00000000-0008-0000-0400-0000E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0" name="Line 666">
          <a:extLst>
            <a:ext uri="{FF2B5EF4-FFF2-40B4-BE49-F238E27FC236}">
              <a16:creationId xmlns:a16="http://schemas.microsoft.com/office/drawing/2014/main" id="{00000000-0008-0000-0400-0000E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1" name="Line 667">
          <a:extLst>
            <a:ext uri="{FF2B5EF4-FFF2-40B4-BE49-F238E27FC236}">
              <a16:creationId xmlns:a16="http://schemas.microsoft.com/office/drawing/2014/main" id="{00000000-0008-0000-0400-0000E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2" name="Line 668">
          <a:extLst>
            <a:ext uri="{FF2B5EF4-FFF2-40B4-BE49-F238E27FC236}">
              <a16:creationId xmlns:a16="http://schemas.microsoft.com/office/drawing/2014/main" id="{00000000-0008-0000-0400-0000E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3" name="Line 669">
          <a:extLst>
            <a:ext uri="{FF2B5EF4-FFF2-40B4-BE49-F238E27FC236}">
              <a16:creationId xmlns:a16="http://schemas.microsoft.com/office/drawing/2014/main" id="{00000000-0008-0000-0400-0000E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4" name="Line 670">
          <a:extLst>
            <a:ext uri="{FF2B5EF4-FFF2-40B4-BE49-F238E27FC236}">
              <a16:creationId xmlns:a16="http://schemas.microsoft.com/office/drawing/2014/main" id="{00000000-0008-0000-0400-0000F0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5" name="Line 671">
          <a:extLst>
            <a:ext uri="{FF2B5EF4-FFF2-40B4-BE49-F238E27FC236}">
              <a16:creationId xmlns:a16="http://schemas.microsoft.com/office/drawing/2014/main" id="{00000000-0008-0000-0400-0000F1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6" name="Line 672">
          <a:extLst>
            <a:ext uri="{FF2B5EF4-FFF2-40B4-BE49-F238E27FC236}">
              <a16:creationId xmlns:a16="http://schemas.microsoft.com/office/drawing/2014/main" id="{00000000-0008-0000-0400-0000F2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7" name="Line 673">
          <a:extLst>
            <a:ext uri="{FF2B5EF4-FFF2-40B4-BE49-F238E27FC236}">
              <a16:creationId xmlns:a16="http://schemas.microsoft.com/office/drawing/2014/main" id="{00000000-0008-0000-0400-0000F3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8" name="Line 674">
          <a:extLst>
            <a:ext uri="{FF2B5EF4-FFF2-40B4-BE49-F238E27FC236}">
              <a16:creationId xmlns:a16="http://schemas.microsoft.com/office/drawing/2014/main" id="{00000000-0008-0000-0400-0000F4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89" name="Line 675">
          <a:extLst>
            <a:ext uri="{FF2B5EF4-FFF2-40B4-BE49-F238E27FC236}">
              <a16:creationId xmlns:a16="http://schemas.microsoft.com/office/drawing/2014/main" id="{00000000-0008-0000-0400-0000F5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0" name="Line 676">
          <a:extLst>
            <a:ext uri="{FF2B5EF4-FFF2-40B4-BE49-F238E27FC236}">
              <a16:creationId xmlns:a16="http://schemas.microsoft.com/office/drawing/2014/main" id="{00000000-0008-0000-0400-0000F6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1" name="Line 677">
          <a:extLst>
            <a:ext uri="{FF2B5EF4-FFF2-40B4-BE49-F238E27FC236}">
              <a16:creationId xmlns:a16="http://schemas.microsoft.com/office/drawing/2014/main" id="{00000000-0008-0000-0400-0000F7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2" name="Line 678">
          <a:extLst>
            <a:ext uri="{FF2B5EF4-FFF2-40B4-BE49-F238E27FC236}">
              <a16:creationId xmlns:a16="http://schemas.microsoft.com/office/drawing/2014/main" id="{00000000-0008-0000-0400-0000F8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3" name="Line 679">
          <a:extLst>
            <a:ext uri="{FF2B5EF4-FFF2-40B4-BE49-F238E27FC236}">
              <a16:creationId xmlns:a16="http://schemas.microsoft.com/office/drawing/2014/main" id="{00000000-0008-0000-0400-0000F9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4" name="Line 680">
          <a:extLst>
            <a:ext uri="{FF2B5EF4-FFF2-40B4-BE49-F238E27FC236}">
              <a16:creationId xmlns:a16="http://schemas.microsoft.com/office/drawing/2014/main" id="{00000000-0008-0000-0400-0000FA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5" name="Line 681">
          <a:extLst>
            <a:ext uri="{FF2B5EF4-FFF2-40B4-BE49-F238E27FC236}">
              <a16:creationId xmlns:a16="http://schemas.microsoft.com/office/drawing/2014/main" id="{00000000-0008-0000-0400-0000FB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6" name="Line 682">
          <a:extLst>
            <a:ext uri="{FF2B5EF4-FFF2-40B4-BE49-F238E27FC236}">
              <a16:creationId xmlns:a16="http://schemas.microsoft.com/office/drawing/2014/main" id="{00000000-0008-0000-0400-0000FC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7" name="Line 683">
          <a:extLst>
            <a:ext uri="{FF2B5EF4-FFF2-40B4-BE49-F238E27FC236}">
              <a16:creationId xmlns:a16="http://schemas.microsoft.com/office/drawing/2014/main" id="{00000000-0008-0000-0400-0000FD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8" name="Line 684">
          <a:extLst>
            <a:ext uri="{FF2B5EF4-FFF2-40B4-BE49-F238E27FC236}">
              <a16:creationId xmlns:a16="http://schemas.microsoft.com/office/drawing/2014/main" id="{00000000-0008-0000-0400-0000FE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799" name="Line 685">
          <a:extLst>
            <a:ext uri="{FF2B5EF4-FFF2-40B4-BE49-F238E27FC236}">
              <a16:creationId xmlns:a16="http://schemas.microsoft.com/office/drawing/2014/main" id="{00000000-0008-0000-0400-0000FF71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0" name="Line 686">
          <a:extLst>
            <a:ext uri="{FF2B5EF4-FFF2-40B4-BE49-F238E27FC236}">
              <a16:creationId xmlns:a16="http://schemas.microsoft.com/office/drawing/2014/main" id="{00000000-0008-0000-0400-00000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1" name="Line 687">
          <a:extLst>
            <a:ext uri="{FF2B5EF4-FFF2-40B4-BE49-F238E27FC236}">
              <a16:creationId xmlns:a16="http://schemas.microsoft.com/office/drawing/2014/main" id="{00000000-0008-0000-0400-00000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2" name="Line 688">
          <a:extLst>
            <a:ext uri="{FF2B5EF4-FFF2-40B4-BE49-F238E27FC236}">
              <a16:creationId xmlns:a16="http://schemas.microsoft.com/office/drawing/2014/main" id="{00000000-0008-0000-0400-00000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3" name="Line 689">
          <a:extLst>
            <a:ext uri="{FF2B5EF4-FFF2-40B4-BE49-F238E27FC236}">
              <a16:creationId xmlns:a16="http://schemas.microsoft.com/office/drawing/2014/main" id="{00000000-0008-0000-0400-00000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4" name="Line 690">
          <a:extLst>
            <a:ext uri="{FF2B5EF4-FFF2-40B4-BE49-F238E27FC236}">
              <a16:creationId xmlns:a16="http://schemas.microsoft.com/office/drawing/2014/main" id="{00000000-0008-0000-0400-00000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5" name="Line 691">
          <a:extLst>
            <a:ext uri="{FF2B5EF4-FFF2-40B4-BE49-F238E27FC236}">
              <a16:creationId xmlns:a16="http://schemas.microsoft.com/office/drawing/2014/main" id="{00000000-0008-0000-0400-00000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6" name="Line 692">
          <a:extLst>
            <a:ext uri="{FF2B5EF4-FFF2-40B4-BE49-F238E27FC236}">
              <a16:creationId xmlns:a16="http://schemas.microsoft.com/office/drawing/2014/main" id="{00000000-0008-0000-0400-00000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7" name="Line 693">
          <a:extLst>
            <a:ext uri="{FF2B5EF4-FFF2-40B4-BE49-F238E27FC236}">
              <a16:creationId xmlns:a16="http://schemas.microsoft.com/office/drawing/2014/main" id="{00000000-0008-0000-0400-00000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8" name="Line 694">
          <a:extLst>
            <a:ext uri="{FF2B5EF4-FFF2-40B4-BE49-F238E27FC236}">
              <a16:creationId xmlns:a16="http://schemas.microsoft.com/office/drawing/2014/main" id="{00000000-0008-0000-0400-00000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09" name="Line 695">
          <a:extLst>
            <a:ext uri="{FF2B5EF4-FFF2-40B4-BE49-F238E27FC236}">
              <a16:creationId xmlns:a16="http://schemas.microsoft.com/office/drawing/2014/main" id="{00000000-0008-0000-0400-00000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0" name="Line 696">
          <a:extLst>
            <a:ext uri="{FF2B5EF4-FFF2-40B4-BE49-F238E27FC236}">
              <a16:creationId xmlns:a16="http://schemas.microsoft.com/office/drawing/2014/main" id="{00000000-0008-0000-0400-00000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1" name="Line 697">
          <a:extLst>
            <a:ext uri="{FF2B5EF4-FFF2-40B4-BE49-F238E27FC236}">
              <a16:creationId xmlns:a16="http://schemas.microsoft.com/office/drawing/2014/main" id="{00000000-0008-0000-0400-00000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2" name="Line 698">
          <a:extLst>
            <a:ext uri="{FF2B5EF4-FFF2-40B4-BE49-F238E27FC236}">
              <a16:creationId xmlns:a16="http://schemas.microsoft.com/office/drawing/2014/main" id="{00000000-0008-0000-0400-00000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3" name="Line 699">
          <a:extLst>
            <a:ext uri="{FF2B5EF4-FFF2-40B4-BE49-F238E27FC236}">
              <a16:creationId xmlns:a16="http://schemas.microsoft.com/office/drawing/2014/main" id="{00000000-0008-0000-0400-00000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4" name="Line 700">
          <a:extLst>
            <a:ext uri="{FF2B5EF4-FFF2-40B4-BE49-F238E27FC236}">
              <a16:creationId xmlns:a16="http://schemas.microsoft.com/office/drawing/2014/main" id="{00000000-0008-0000-0400-00000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5" name="Line 701">
          <a:extLst>
            <a:ext uri="{FF2B5EF4-FFF2-40B4-BE49-F238E27FC236}">
              <a16:creationId xmlns:a16="http://schemas.microsoft.com/office/drawing/2014/main" id="{00000000-0008-0000-0400-00000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6" name="Line 702">
          <a:extLst>
            <a:ext uri="{FF2B5EF4-FFF2-40B4-BE49-F238E27FC236}">
              <a16:creationId xmlns:a16="http://schemas.microsoft.com/office/drawing/2014/main" id="{00000000-0008-0000-0400-00001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7" name="Line 703">
          <a:extLst>
            <a:ext uri="{FF2B5EF4-FFF2-40B4-BE49-F238E27FC236}">
              <a16:creationId xmlns:a16="http://schemas.microsoft.com/office/drawing/2014/main" id="{00000000-0008-0000-0400-00001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8" name="Line 704">
          <a:extLst>
            <a:ext uri="{FF2B5EF4-FFF2-40B4-BE49-F238E27FC236}">
              <a16:creationId xmlns:a16="http://schemas.microsoft.com/office/drawing/2014/main" id="{00000000-0008-0000-0400-00001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19" name="Line 705">
          <a:extLst>
            <a:ext uri="{FF2B5EF4-FFF2-40B4-BE49-F238E27FC236}">
              <a16:creationId xmlns:a16="http://schemas.microsoft.com/office/drawing/2014/main" id="{00000000-0008-0000-0400-00001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0" name="Line 706">
          <a:extLst>
            <a:ext uri="{FF2B5EF4-FFF2-40B4-BE49-F238E27FC236}">
              <a16:creationId xmlns:a16="http://schemas.microsoft.com/office/drawing/2014/main" id="{00000000-0008-0000-0400-00001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1" name="Line 707">
          <a:extLst>
            <a:ext uri="{FF2B5EF4-FFF2-40B4-BE49-F238E27FC236}">
              <a16:creationId xmlns:a16="http://schemas.microsoft.com/office/drawing/2014/main" id="{00000000-0008-0000-0400-00001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2" name="Line 708">
          <a:extLst>
            <a:ext uri="{FF2B5EF4-FFF2-40B4-BE49-F238E27FC236}">
              <a16:creationId xmlns:a16="http://schemas.microsoft.com/office/drawing/2014/main" id="{00000000-0008-0000-0400-00001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3" name="Line 709">
          <a:extLst>
            <a:ext uri="{FF2B5EF4-FFF2-40B4-BE49-F238E27FC236}">
              <a16:creationId xmlns:a16="http://schemas.microsoft.com/office/drawing/2014/main" id="{00000000-0008-0000-0400-00001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4" name="Line 710">
          <a:extLst>
            <a:ext uri="{FF2B5EF4-FFF2-40B4-BE49-F238E27FC236}">
              <a16:creationId xmlns:a16="http://schemas.microsoft.com/office/drawing/2014/main" id="{00000000-0008-0000-0400-00001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5" name="Line 711">
          <a:extLst>
            <a:ext uri="{FF2B5EF4-FFF2-40B4-BE49-F238E27FC236}">
              <a16:creationId xmlns:a16="http://schemas.microsoft.com/office/drawing/2014/main" id="{00000000-0008-0000-0400-00001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6" name="Line 712">
          <a:extLst>
            <a:ext uri="{FF2B5EF4-FFF2-40B4-BE49-F238E27FC236}">
              <a16:creationId xmlns:a16="http://schemas.microsoft.com/office/drawing/2014/main" id="{00000000-0008-0000-0400-00001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7" name="Line 713">
          <a:extLst>
            <a:ext uri="{FF2B5EF4-FFF2-40B4-BE49-F238E27FC236}">
              <a16:creationId xmlns:a16="http://schemas.microsoft.com/office/drawing/2014/main" id="{00000000-0008-0000-0400-00001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8" name="Line 714">
          <a:extLst>
            <a:ext uri="{FF2B5EF4-FFF2-40B4-BE49-F238E27FC236}">
              <a16:creationId xmlns:a16="http://schemas.microsoft.com/office/drawing/2014/main" id="{00000000-0008-0000-0400-00001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29" name="Line 715">
          <a:extLst>
            <a:ext uri="{FF2B5EF4-FFF2-40B4-BE49-F238E27FC236}">
              <a16:creationId xmlns:a16="http://schemas.microsoft.com/office/drawing/2014/main" id="{00000000-0008-0000-0400-00001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0" name="Line 716">
          <a:extLst>
            <a:ext uri="{FF2B5EF4-FFF2-40B4-BE49-F238E27FC236}">
              <a16:creationId xmlns:a16="http://schemas.microsoft.com/office/drawing/2014/main" id="{00000000-0008-0000-0400-00001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1" name="Line 717">
          <a:extLst>
            <a:ext uri="{FF2B5EF4-FFF2-40B4-BE49-F238E27FC236}">
              <a16:creationId xmlns:a16="http://schemas.microsoft.com/office/drawing/2014/main" id="{00000000-0008-0000-0400-00001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2" name="Line 718">
          <a:extLst>
            <a:ext uri="{FF2B5EF4-FFF2-40B4-BE49-F238E27FC236}">
              <a16:creationId xmlns:a16="http://schemas.microsoft.com/office/drawing/2014/main" id="{00000000-0008-0000-0400-00002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3" name="Line 719">
          <a:extLst>
            <a:ext uri="{FF2B5EF4-FFF2-40B4-BE49-F238E27FC236}">
              <a16:creationId xmlns:a16="http://schemas.microsoft.com/office/drawing/2014/main" id="{00000000-0008-0000-0400-00002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4" name="Line 720">
          <a:extLst>
            <a:ext uri="{FF2B5EF4-FFF2-40B4-BE49-F238E27FC236}">
              <a16:creationId xmlns:a16="http://schemas.microsoft.com/office/drawing/2014/main" id="{00000000-0008-0000-0400-00002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5" name="Line 721">
          <a:extLst>
            <a:ext uri="{FF2B5EF4-FFF2-40B4-BE49-F238E27FC236}">
              <a16:creationId xmlns:a16="http://schemas.microsoft.com/office/drawing/2014/main" id="{00000000-0008-0000-0400-00002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6" name="Line 722">
          <a:extLst>
            <a:ext uri="{FF2B5EF4-FFF2-40B4-BE49-F238E27FC236}">
              <a16:creationId xmlns:a16="http://schemas.microsoft.com/office/drawing/2014/main" id="{00000000-0008-0000-0400-00002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7" name="Line 723">
          <a:extLst>
            <a:ext uri="{FF2B5EF4-FFF2-40B4-BE49-F238E27FC236}">
              <a16:creationId xmlns:a16="http://schemas.microsoft.com/office/drawing/2014/main" id="{00000000-0008-0000-0400-00002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8" name="Line 724">
          <a:extLst>
            <a:ext uri="{FF2B5EF4-FFF2-40B4-BE49-F238E27FC236}">
              <a16:creationId xmlns:a16="http://schemas.microsoft.com/office/drawing/2014/main" id="{00000000-0008-0000-0400-00002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39" name="Line 725">
          <a:extLst>
            <a:ext uri="{FF2B5EF4-FFF2-40B4-BE49-F238E27FC236}">
              <a16:creationId xmlns:a16="http://schemas.microsoft.com/office/drawing/2014/main" id="{00000000-0008-0000-0400-00002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0" name="Line 726">
          <a:extLst>
            <a:ext uri="{FF2B5EF4-FFF2-40B4-BE49-F238E27FC236}">
              <a16:creationId xmlns:a16="http://schemas.microsoft.com/office/drawing/2014/main" id="{00000000-0008-0000-0400-00002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1" name="Line 727">
          <a:extLst>
            <a:ext uri="{FF2B5EF4-FFF2-40B4-BE49-F238E27FC236}">
              <a16:creationId xmlns:a16="http://schemas.microsoft.com/office/drawing/2014/main" id="{00000000-0008-0000-0400-00002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2" name="Line 728">
          <a:extLst>
            <a:ext uri="{FF2B5EF4-FFF2-40B4-BE49-F238E27FC236}">
              <a16:creationId xmlns:a16="http://schemas.microsoft.com/office/drawing/2014/main" id="{00000000-0008-0000-0400-00002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3" name="Line 729">
          <a:extLst>
            <a:ext uri="{FF2B5EF4-FFF2-40B4-BE49-F238E27FC236}">
              <a16:creationId xmlns:a16="http://schemas.microsoft.com/office/drawing/2014/main" id="{00000000-0008-0000-0400-00002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4" name="Line 730">
          <a:extLst>
            <a:ext uri="{FF2B5EF4-FFF2-40B4-BE49-F238E27FC236}">
              <a16:creationId xmlns:a16="http://schemas.microsoft.com/office/drawing/2014/main" id="{00000000-0008-0000-0400-00002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5" name="Line 731">
          <a:extLst>
            <a:ext uri="{FF2B5EF4-FFF2-40B4-BE49-F238E27FC236}">
              <a16:creationId xmlns:a16="http://schemas.microsoft.com/office/drawing/2014/main" id="{00000000-0008-0000-0400-00002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6" name="Line 732">
          <a:extLst>
            <a:ext uri="{FF2B5EF4-FFF2-40B4-BE49-F238E27FC236}">
              <a16:creationId xmlns:a16="http://schemas.microsoft.com/office/drawing/2014/main" id="{00000000-0008-0000-0400-00002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7" name="Line 733">
          <a:extLst>
            <a:ext uri="{FF2B5EF4-FFF2-40B4-BE49-F238E27FC236}">
              <a16:creationId xmlns:a16="http://schemas.microsoft.com/office/drawing/2014/main" id="{00000000-0008-0000-0400-00002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8" name="Line 734">
          <a:extLst>
            <a:ext uri="{FF2B5EF4-FFF2-40B4-BE49-F238E27FC236}">
              <a16:creationId xmlns:a16="http://schemas.microsoft.com/office/drawing/2014/main" id="{00000000-0008-0000-0400-00003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49" name="Line 735">
          <a:extLst>
            <a:ext uri="{FF2B5EF4-FFF2-40B4-BE49-F238E27FC236}">
              <a16:creationId xmlns:a16="http://schemas.microsoft.com/office/drawing/2014/main" id="{00000000-0008-0000-0400-00003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0" name="Line 736">
          <a:extLst>
            <a:ext uri="{FF2B5EF4-FFF2-40B4-BE49-F238E27FC236}">
              <a16:creationId xmlns:a16="http://schemas.microsoft.com/office/drawing/2014/main" id="{00000000-0008-0000-0400-00003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1" name="Line 737">
          <a:extLst>
            <a:ext uri="{FF2B5EF4-FFF2-40B4-BE49-F238E27FC236}">
              <a16:creationId xmlns:a16="http://schemas.microsoft.com/office/drawing/2014/main" id="{00000000-0008-0000-0400-00003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2" name="Line 738">
          <a:extLst>
            <a:ext uri="{FF2B5EF4-FFF2-40B4-BE49-F238E27FC236}">
              <a16:creationId xmlns:a16="http://schemas.microsoft.com/office/drawing/2014/main" id="{00000000-0008-0000-0400-00003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3" name="Line 739">
          <a:extLst>
            <a:ext uri="{FF2B5EF4-FFF2-40B4-BE49-F238E27FC236}">
              <a16:creationId xmlns:a16="http://schemas.microsoft.com/office/drawing/2014/main" id="{00000000-0008-0000-0400-00003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4" name="Line 740">
          <a:extLst>
            <a:ext uri="{FF2B5EF4-FFF2-40B4-BE49-F238E27FC236}">
              <a16:creationId xmlns:a16="http://schemas.microsoft.com/office/drawing/2014/main" id="{00000000-0008-0000-0400-00003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5" name="Line 741">
          <a:extLst>
            <a:ext uri="{FF2B5EF4-FFF2-40B4-BE49-F238E27FC236}">
              <a16:creationId xmlns:a16="http://schemas.microsoft.com/office/drawing/2014/main" id="{00000000-0008-0000-0400-00003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6" name="Line 742">
          <a:extLst>
            <a:ext uri="{FF2B5EF4-FFF2-40B4-BE49-F238E27FC236}">
              <a16:creationId xmlns:a16="http://schemas.microsoft.com/office/drawing/2014/main" id="{00000000-0008-0000-0400-00003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7" name="Line 743">
          <a:extLst>
            <a:ext uri="{FF2B5EF4-FFF2-40B4-BE49-F238E27FC236}">
              <a16:creationId xmlns:a16="http://schemas.microsoft.com/office/drawing/2014/main" id="{00000000-0008-0000-0400-00003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8" name="Line 744">
          <a:extLst>
            <a:ext uri="{FF2B5EF4-FFF2-40B4-BE49-F238E27FC236}">
              <a16:creationId xmlns:a16="http://schemas.microsoft.com/office/drawing/2014/main" id="{00000000-0008-0000-0400-00003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59" name="Line 745">
          <a:extLst>
            <a:ext uri="{FF2B5EF4-FFF2-40B4-BE49-F238E27FC236}">
              <a16:creationId xmlns:a16="http://schemas.microsoft.com/office/drawing/2014/main" id="{00000000-0008-0000-0400-00003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0" name="Line 746">
          <a:extLst>
            <a:ext uri="{FF2B5EF4-FFF2-40B4-BE49-F238E27FC236}">
              <a16:creationId xmlns:a16="http://schemas.microsoft.com/office/drawing/2014/main" id="{00000000-0008-0000-0400-00003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1" name="Line 747">
          <a:extLst>
            <a:ext uri="{FF2B5EF4-FFF2-40B4-BE49-F238E27FC236}">
              <a16:creationId xmlns:a16="http://schemas.microsoft.com/office/drawing/2014/main" id="{00000000-0008-0000-0400-00003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2" name="Line 748">
          <a:extLst>
            <a:ext uri="{FF2B5EF4-FFF2-40B4-BE49-F238E27FC236}">
              <a16:creationId xmlns:a16="http://schemas.microsoft.com/office/drawing/2014/main" id="{00000000-0008-0000-0400-00003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3" name="Line 749">
          <a:extLst>
            <a:ext uri="{FF2B5EF4-FFF2-40B4-BE49-F238E27FC236}">
              <a16:creationId xmlns:a16="http://schemas.microsoft.com/office/drawing/2014/main" id="{00000000-0008-0000-0400-00003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4" name="Line 750">
          <a:extLst>
            <a:ext uri="{FF2B5EF4-FFF2-40B4-BE49-F238E27FC236}">
              <a16:creationId xmlns:a16="http://schemas.microsoft.com/office/drawing/2014/main" id="{00000000-0008-0000-0400-00004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5" name="Line 751">
          <a:extLst>
            <a:ext uri="{FF2B5EF4-FFF2-40B4-BE49-F238E27FC236}">
              <a16:creationId xmlns:a16="http://schemas.microsoft.com/office/drawing/2014/main" id="{00000000-0008-0000-0400-00004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6" name="Line 752">
          <a:extLst>
            <a:ext uri="{FF2B5EF4-FFF2-40B4-BE49-F238E27FC236}">
              <a16:creationId xmlns:a16="http://schemas.microsoft.com/office/drawing/2014/main" id="{00000000-0008-0000-0400-00004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7" name="Line 753">
          <a:extLst>
            <a:ext uri="{FF2B5EF4-FFF2-40B4-BE49-F238E27FC236}">
              <a16:creationId xmlns:a16="http://schemas.microsoft.com/office/drawing/2014/main" id="{00000000-0008-0000-0400-00004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8" name="Line 754">
          <a:extLst>
            <a:ext uri="{FF2B5EF4-FFF2-40B4-BE49-F238E27FC236}">
              <a16:creationId xmlns:a16="http://schemas.microsoft.com/office/drawing/2014/main" id="{00000000-0008-0000-0400-00004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69" name="Line 755">
          <a:extLst>
            <a:ext uri="{FF2B5EF4-FFF2-40B4-BE49-F238E27FC236}">
              <a16:creationId xmlns:a16="http://schemas.microsoft.com/office/drawing/2014/main" id="{00000000-0008-0000-0400-00004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0" name="Line 756">
          <a:extLst>
            <a:ext uri="{FF2B5EF4-FFF2-40B4-BE49-F238E27FC236}">
              <a16:creationId xmlns:a16="http://schemas.microsoft.com/office/drawing/2014/main" id="{00000000-0008-0000-0400-00004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1" name="Line 757">
          <a:extLst>
            <a:ext uri="{FF2B5EF4-FFF2-40B4-BE49-F238E27FC236}">
              <a16:creationId xmlns:a16="http://schemas.microsoft.com/office/drawing/2014/main" id="{00000000-0008-0000-0400-00004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2" name="Line 758">
          <a:extLst>
            <a:ext uri="{FF2B5EF4-FFF2-40B4-BE49-F238E27FC236}">
              <a16:creationId xmlns:a16="http://schemas.microsoft.com/office/drawing/2014/main" id="{00000000-0008-0000-0400-00004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3" name="Line 759">
          <a:extLst>
            <a:ext uri="{FF2B5EF4-FFF2-40B4-BE49-F238E27FC236}">
              <a16:creationId xmlns:a16="http://schemas.microsoft.com/office/drawing/2014/main" id="{00000000-0008-0000-0400-00004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4" name="Line 760">
          <a:extLst>
            <a:ext uri="{FF2B5EF4-FFF2-40B4-BE49-F238E27FC236}">
              <a16:creationId xmlns:a16="http://schemas.microsoft.com/office/drawing/2014/main" id="{00000000-0008-0000-0400-00004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5" name="Line 761">
          <a:extLst>
            <a:ext uri="{FF2B5EF4-FFF2-40B4-BE49-F238E27FC236}">
              <a16:creationId xmlns:a16="http://schemas.microsoft.com/office/drawing/2014/main" id="{00000000-0008-0000-0400-00004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6" name="Line 762">
          <a:extLst>
            <a:ext uri="{FF2B5EF4-FFF2-40B4-BE49-F238E27FC236}">
              <a16:creationId xmlns:a16="http://schemas.microsoft.com/office/drawing/2014/main" id="{00000000-0008-0000-0400-00004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7" name="Line 763">
          <a:extLst>
            <a:ext uri="{FF2B5EF4-FFF2-40B4-BE49-F238E27FC236}">
              <a16:creationId xmlns:a16="http://schemas.microsoft.com/office/drawing/2014/main" id="{00000000-0008-0000-0400-00004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8" name="Line 764">
          <a:extLst>
            <a:ext uri="{FF2B5EF4-FFF2-40B4-BE49-F238E27FC236}">
              <a16:creationId xmlns:a16="http://schemas.microsoft.com/office/drawing/2014/main" id="{00000000-0008-0000-0400-00004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79" name="Line 765">
          <a:extLst>
            <a:ext uri="{FF2B5EF4-FFF2-40B4-BE49-F238E27FC236}">
              <a16:creationId xmlns:a16="http://schemas.microsoft.com/office/drawing/2014/main" id="{00000000-0008-0000-0400-00004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0" name="Line 766">
          <a:extLst>
            <a:ext uri="{FF2B5EF4-FFF2-40B4-BE49-F238E27FC236}">
              <a16:creationId xmlns:a16="http://schemas.microsoft.com/office/drawing/2014/main" id="{00000000-0008-0000-0400-00005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1" name="Line 767">
          <a:extLst>
            <a:ext uri="{FF2B5EF4-FFF2-40B4-BE49-F238E27FC236}">
              <a16:creationId xmlns:a16="http://schemas.microsoft.com/office/drawing/2014/main" id="{00000000-0008-0000-0400-00005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2" name="Line 768">
          <a:extLst>
            <a:ext uri="{FF2B5EF4-FFF2-40B4-BE49-F238E27FC236}">
              <a16:creationId xmlns:a16="http://schemas.microsoft.com/office/drawing/2014/main" id="{00000000-0008-0000-0400-00005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3" name="Line 769">
          <a:extLst>
            <a:ext uri="{FF2B5EF4-FFF2-40B4-BE49-F238E27FC236}">
              <a16:creationId xmlns:a16="http://schemas.microsoft.com/office/drawing/2014/main" id="{00000000-0008-0000-0400-00005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4" name="Line 770">
          <a:extLst>
            <a:ext uri="{FF2B5EF4-FFF2-40B4-BE49-F238E27FC236}">
              <a16:creationId xmlns:a16="http://schemas.microsoft.com/office/drawing/2014/main" id="{00000000-0008-0000-0400-00005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5" name="Line 771">
          <a:extLst>
            <a:ext uri="{FF2B5EF4-FFF2-40B4-BE49-F238E27FC236}">
              <a16:creationId xmlns:a16="http://schemas.microsoft.com/office/drawing/2014/main" id="{00000000-0008-0000-0400-00005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6" name="Line 772">
          <a:extLst>
            <a:ext uri="{FF2B5EF4-FFF2-40B4-BE49-F238E27FC236}">
              <a16:creationId xmlns:a16="http://schemas.microsoft.com/office/drawing/2014/main" id="{00000000-0008-0000-0400-00005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7" name="Line 773">
          <a:extLst>
            <a:ext uri="{FF2B5EF4-FFF2-40B4-BE49-F238E27FC236}">
              <a16:creationId xmlns:a16="http://schemas.microsoft.com/office/drawing/2014/main" id="{00000000-0008-0000-0400-00005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8" name="Line 774">
          <a:extLst>
            <a:ext uri="{FF2B5EF4-FFF2-40B4-BE49-F238E27FC236}">
              <a16:creationId xmlns:a16="http://schemas.microsoft.com/office/drawing/2014/main" id="{00000000-0008-0000-0400-00005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89" name="Line 775">
          <a:extLst>
            <a:ext uri="{FF2B5EF4-FFF2-40B4-BE49-F238E27FC236}">
              <a16:creationId xmlns:a16="http://schemas.microsoft.com/office/drawing/2014/main" id="{00000000-0008-0000-0400-00005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0" name="Line 776">
          <a:extLst>
            <a:ext uri="{FF2B5EF4-FFF2-40B4-BE49-F238E27FC236}">
              <a16:creationId xmlns:a16="http://schemas.microsoft.com/office/drawing/2014/main" id="{00000000-0008-0000-0400-00005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1" name="Line 777">
          <a:extLst>
            <a:ext uri="{FF2B5EF4-FFF2-40B4-BE49-F238E27FC236}">
              <a16:creationId xmlns:a16="http://schemas.microsoft.com/office/drawing/2014/main" id="{00000000-0008-0000-0400-00005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2" name="Line 778">
          <a:extLst>
            <a:ext uri="{FF2B5EF4-FFF2-40B4-BE49-F238E27FC236}">
              <a16:creationId xmlns:a16="http://schemas.microsoft.com/office/drawing/2014/main" id="{00000000-0008-0000-0400-00005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3" name="Line 779">
          <a:extLst>
            <a:ext uri="{FF2B5EF4-FFF2-40B4-BE49-F238E27FC236}">
              <a16:creationId xmlns:a16="http://schemas.microsoft.com/office/drawing/2014/main" id="{00000000-0008-0000-0400-00005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4" name="Line 780">
          <a:extLst>
            <a:ext uri="{FF2B5EF4-FFF2-40B4-BE49-F238E27FC236}">
              <a16:creationId xmlns:a16="http://schemas.microsoft.com/office/drawing/2014/main" id="{00000000-0008-0000-0400-00005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5" name="Line 781">
          <a:extLst>
            <a:ext uri="{FF2B5EF4-FFF2-40B4-BE49-F238E27FC236}">
              <a16:creationId xmlns:a16="http://schemas.microsoft.com/office/drawing/2014/main" id="{00000000-0008-0000-0400-00005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6" name="Line 782">
          <a:extLst>
            <a:ext uri="{FF2B5EF4-FFF2-40B4-BE49-F238E27FC236}">
              <a16:creationId xmlns:a16="http://schemas.microsoft.com/office/drawing/2014/main" id="{00000000-0008-0000-0400-00006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7" name="Line 783">
          <a:extLst>
            <a:ext uri="{FF2B5EF4-FFF2-40B4-BE49-F238E27FC236}">
              <a16:creationId xmlns:a16="http://schemas.microsoft.com/office/drawing/2014/main" id="{00000000-0008-0000-0400-00006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8" name="Line 784">
          <a:extLst>
            <a:ext uri="{FF2B5EF4-FFF2-40B4-BE49-F238E27FC236}">
              <a16:creationId xmlns:a16="http://schemas.microsoft.com/office/drawing/2014/main" id="{00000000-0008-0000-0400-00006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899" name="Line 785">
          <a:extLst>
            <a:ext uri="{FF2B5EF4-FFF2-40B4-BE49-F238E27FC236}">
              <a16:creationId xmlns:a16="http://schemas.microsoft.com/office/drawing/2014/main" id="{00000000-0008-0000-0400-00006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0" name="Line 786">
          <a:extLst>
            <a:ext uri="{FF2B5EF4-FFF2-40B4-BE49-F238E27FC236}">
              <a16:creationId xmlns:a16="http://schemas.microsoft.com/office/drawing/2014/main" id="{00000000-0008-0000-0400-00006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1" name="Line 787">
          <a:extLst>
            <a:ext uri="{FF2B5EF4-FFF2-40B4-BE49-F238E27FC236}">
              <a16:creationId xmlns:a16="http://schemas.microsoft.com/office/drawing/2014/main" id="{00000000-0008-0000-0400-00006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2" name="Line 788">
          <a:extLst>
            <a:ext uri="{FF2B5EF4-FFF2-40B4-BE49-F238E27FC236}">
              <a16:creationId xmlns:a16="http://schemas.microsoft.com/office/drawing/2014/main" id="{00000000-0008-0000-0400-00006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3" name="Line 789">
          <a:extLst>
            <a:ext uri="{FF2B5EF4-FFF2-40B4-BE49-F238E27FC236}">
              <a16:creationId xmlns:a16="http://schemas.microsoft.com/office/drawing/2014/main" id="{00000000-0008-0000-0400-00006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4" name="Line 790">
          <a:extLst>
            <a:ext uri="{FF2B5EF4-FFF2-40B4-BE49-F238E27FC236}">
              <a16:creationId xmlns:a16="http://schemas.microsoft.com/office/drawing/2014/main" id="{00000000-0008-0000-0400-00006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5" name="Line 791">
          <a:extLst>
            <a:ext uri="{FF2B5EF4-FFF2-40B4-BE49-F238E27FC236}">
              <a16:creationId xmlns:a16="http://schemas.microsoft.com/office/drawing/2014/main" id="{00000000-0008-0000-0400-00006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6" name="Line 792">
          <a:extLst>
            <a:ext uri="{FF2B5EF4-FFF2-40B4-BE49-F238E27FC236}">
              <a16:creationId xmlns:a16="http://schemas.microsoft.com/office/drawing/2014/main" id="{00000000-0008-0000-0400-00006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7" name="Line 793">
          <a:extLst>
            <a:ext uri="{FF2B5EF4-FFF2-40B4-BE49-F238E27FC236}">
              <a16:creationId xmlns:a16="http://schemas.microsoft.com/office/drawing/2014/main" id="{00000000-0008-0000-0400-00006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8" name="Line 794">
          <a:extLst>
            <a:ext uri="{FF2B5EF4-FFF2-40B4-BE49-F238E27FC236}">
              <a16:creationId xmlns:a16="http://schemas.microsoft.com/office/drawing/2014/main" id="{00000000-0008-0000-0400-00006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09" name="Line 795">
          <a:extLst>
            <a:ext uri="{FF2B5EF4-FFF2-40B4-BE49-F238E27FC236}">
              <a16:creationId xmlns:a16="http://schemas.microsoft.com/office/drawing/2014/main" id="{00000000-0008-0000-0400-00006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0" name="Line 796">
          <a:extLst>
            <a:ext uri="{FF2B5EF4-FFF2-40B4-BE49-F238E27FC236}">
              <a16:creationId xmlns:a16="http://schemas.microsoft.com/office/drawing/2014/main" id="{00000000-0008-0000-0400-00006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1" name="Line 797">
          <a:extLst>
            <a:ext uri="{FF2B5EF4-FFF2-40B4-BE49-F238E27FC236}">
              <a16:creationId xmlns:a16="http://schemas.microsoft.com/office/drawing/2014/main" id="{00000000-0008-0000-0400-00006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2" name="Line 798">
          <a:extLst>
            <a:ext uri="{FF2B5EF4-FFF2-40B4-BE49-F238E27FC236}">
              <a16:creationId xmlns:a16="http://schemas.microsoft.com/office/drawing/2014/main" id="{00000000-0008-0000-0400-00007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3" name="Line 799">
          <a:extLst>
            <a:ext uri="{FF2B5EF4-FFF2-40B4-BE49-F238E27FC236}">
              <a16:creationId xmlns:a16="http://schemas.microsoft.com/office/drawing/2014/main" id="{00000000-0008-0000-0400-00007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4" name="Line 800">
          <a:extLst>
            <a:ext uri="{FF2B5EF4-FFF2-40B4-BE49-F238E27FC236}">
              <a16:creationId xmlns:a16="http://schemas.microsoft.com/office/drawing/2014/main" id="{00000000-0008-0000-0400-00007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5" name="Line 801">
          <a:extLst>
            <a:ext uri="{FF2B5EF4-FFF2-40B4-BE49-F238E27FC236}">
              <a16:creationId xmlns:a16="http://schemas.microsoft.com/office/drawing/2014/main" id="{00000000-0008-0000-0400-00007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6" name="Line 802">
          <a:extLst>
            <a:ext uri="{FF2B5EF4-FFF2-40B4-BE49-F238E27FC236}">
              <a16:creationId xmlns:a16="http://schemas.microsoft.com/office/drawing/2014/main" id="{00000000-0008-0000-0400-00007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7" name="Line 803">
          <a:extLst>
            <a:ext uri="{FF2B5EF4-FFF2-40B4-BE49-F238E27FC236}">
              <a16:creationId xmlns:a16="http://schemas.microsoft.com/office/drawing/2014/main" id="{00000000-0008-0000-0400-00007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8" name="Line 804">
          <a:extLst>
            <a:ext uri="{FF2B5EF4-FFF2-40B4-BE49-F238E27FC236}">
              <a16:creationId xmlns:a16="http://schemas.microsoft.com/office/drawing/2014/main" id="{00000000-0008-0000-0400-00007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19" name="Line 805">
          <a:extLst>
            <a:ext uri="{FF2B5EF4-FFF2-40B4-BE49-F238E27FC236}">
              <a16:creationId xmlns:a16="http://schemas.microsoft.com/office/drawing/2014/main" id="{00000000-0008-0000-0400-00007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0" name="Line 806">
          <a:extLst>
            <a:ext uri="{FF2B5EF4-FFF2-40B4-BE49-F238E27FC236}">
              <a16:creationId xmlns:a16="http://schemas.microsoft.com/office/drawing/2014/main" id="{00000000-0008-0000-0400-00007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1" name="Line 807">
          <a:extLst>
            <a:ext uri="{FF2B5EF4-FFF2-40B4-BE49-F238E27FC236}">
              <a16:creationId xmlns:a16="http://schemas.microsoft.com/office/drawing/2014/main" id="{00000000-0008-0000-0400-00007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2" name="Line 808">
          <a:extLst>
            <a:ext uri="{FF2B5EF4-FFF2-40B4-BE49-F238E27FC236}">
              <a16:creationId xmlns:a16="http://schemas.microsoft.com/office/drawing/2014/main" id="{00000000-0008-0000-0400-00007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3" name="Line 809">
          <a:extLst>
            <a:ext uri="{FF2B5EF4-FFF2-40B4-BE49-F238E27FC236}">
              <a16:creationId xmlns:a16="http://schemas.microsoft.com/office/drawing/2014/main" id="{00000000-0008-0000-0400-00007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4" name="Line 810">
          <a:extLst>
            <a:ext uri="{FF2B5EF4-FFF2-40B4-BE49-F238E27FC236}">
              <a16:creationId xmlns:a16="http://schemas.microsoft.com/office/drawing/2014/main" id="{00000000-0008-0000-0400-00007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5" name="Line 811">
          <a:extLst>
            <a:ext uri="{FF2B5EF4-FFF2-40B4-BE49-F238E27FC236}">
              <a16:creationId xmlns:a16="http://schemas.microsoft.com/office/drawing/2014/main" id="{00000000-0008-0000-0400-00007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6" name="Line 812">
          <a:extLst>
            <a:ext uri="{FF2B5EF4-FFF2-40B4-BE49-F238E27FC236}">
              <a16:creationId xmlns:a16="http://schemas.microsoft.com/office/drawing/2014/main" id="{00000000-0008-0000-0400-00007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7" name="Line 813">
          <a:extLst>
            <a:ext uri="{FF2B5EF4-FFF2-40B4-BE49-F238E27FC236}">
              <a16:creationId xmlns:a16="http://schemas.microsoft.com/office/drawing/2014/main" id="{00000000-0008-0000-0400-00007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8" name="Line 814">
          <a:extLst>
            <a:ext uri="{FF2B5EF4-FFF2-40B4-BE49-F238E27FC236}">
              <a16:creationId xmlns:a16="http://schemas.microsoft.com/office/drawing/2014/main" id="{00000000-0008-0000-0400-00008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29" name="Line 815">
          <a:extLst>
            <a:ext uri="{FF2B5EF4-FFF2-40B4-BE49-F238E27FC236}">
              <a16:creationId xmlns:a16="http://schemas.microsoft.com/office/drawing/2014/main" id="{00000000-0008-0000-0400-00008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0" name="Line 816">
          <a:extLst>
            <a:ext uri="{FF2B5EF4-FFF2-40B4-BE49-F238E27FC236}">
              <a16:creationId xmlns:a16="http://schemas.microsoft.com/office/drawing/2014/main" id="{00000000-0008-0000-0400-00008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1" name="Line 817">
          <a:extLst>
            <a:ext uri="{FF2B5EF4-FFF2-40B4-BE49-F238E27FC236}">
              <a16:creationId xmlns:a16="http://schemas.microsoft.com/office/drawing/2014/main" id="{00000000-0008-0000-0400-00008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2" name="Line 818">
          <a:extLst>
            <a:ext uri="{FF2B5EF4-FFF2-40B4-BE49-F238E27FC236}">
              <a16:creationId xmlns:a16="http://schemas.microsoft.com/office/drawing/2014/main" id="{00000000-0008-0000-0400-00008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3" name="Line 819">
          <a:extLst>
            <a:ext uri="{FF2B5EF4-FFF2-40B4-BE49-F238E27FC236}">
              <a16:creationId xmlns:a16="http://schemas.microsoft.com/office/drawing/2014/main" id="{00000000-0008-0000-0400-00008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4" name="Line 820">
          <a:extLst>
            <a:ext uri="{FF2B5EF4-FFF2-40B4-BE49-F238E27FC236}">
              <a16:creationId xmlns:a16="http://schemas.microsoft.com/office/drawing/2014/main" id="{00000000-0008-0000-0400-00008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5" name="Line 821">
          <a:extLst>
            <a:ext uri="{FF2B5EF4-FFF2-40B4-BE49-F238E27FC236}">
              <a16:creationId xmlns:a16="http://schemas.microsoft.com/office/drawing/2014/main" id="{00000000-0008-0000-0400-00008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6" name="Line 822">
          <a:extLst>
            <a:ext uri="{FF2B5EF4-FFF2-40B4-BE49-F238E27FC236}">
              <a16:creationId xmlns:a16="http://schemas.microsoft.com/office/drawing/2014/main" id="{00000000-0008-0000-0400-00008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7" name="Line 823">
          <a:extLst>
            <a:ext uri="{FF2B5EF4-FFF2-40B4-BE49-F238E27FC236}">
              <a16:creationId xmlns:a16="http://schemas.microsoft.com/office/drawing/2014/main" id="{00000000-0008-0000-0400-00008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8" name="Line 824">
          <a:extLst>
            <a:ext uri="{FF2B5EF4-FFF2-40B4-BE49-F238E27FC236}">
              <a16:creationId xmlns:a16="http://schemas.microsoft.com/office/drawing/2014/main" id="{00000000-0008-0000-0400-00008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39" name="Line 825">
          <a:extLst>
            <a:ext uri="{FF2B5EF4-FFF2-40B4-BE49-F238E27FC236}">
              <a16:creationId xmlns:a16="http://schemas.microsoft.com/office/drawing/2014/main" id="{00000000-0008-0000-0400-00008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0" name="Line 826">
          <a:extLst>
            <a:ext uri="{FF2B5EF4-FFF2-40B4-BE49-F238E27FC236}">
              <a16:creationId xmlns:a16="http://schemas.microsoft.com/office/drawing/2014/main" id="{00000000-0008-0000-0400-00008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1" name="Line 827">
          <a:extLst>
            <a:ext uri="{FF2B5EF4-FFF2-40B4-BE49-F238E27FC236}">
              <a16:creationId xmlns:a16="http://schemas.microsoft.com/office/drawing/2014/main" id="{00000000-0008-0000-0400-00008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2" name="Line 828">
          <a:extLst>
            <a:ext uri="{FF2B5EF4-FFF2-40B4-BE49-F238E27FC236}">
              <a16:creationId xmlns:a16="http://schemas.microsoft.com/office/drawing/2014/main" id="{00000000-0008-0000-0400-00008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3" name="Line 829">
          <a:extLst>
            <a:ext uri="{FF2B5EF4-FFF2-40B4-BE49-F238E27FC236}">
              <a16:creationId xmlns:a16="http://schemas.microsoft.com/office/drawing/2014/main" id="{00000000-0008-0000-0400-00008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4" name="Line 830">
          <a:extLst>
            <a:ext uri="{FF2B5EF4-FFF2-40B4-BE49-F238E27FC236}">
              <a16:creationId xmlns:a16="http://schemas.microsoft.com/office/drawing/2014/main" id="{00000000-0008-0000-0400-00009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5" name="Line 831">
          <a:extLst>
            <a:ext uri="{FF2B5EF4-FFF2-40B4-BE49-F238E27FC236}">
              <a16:creationId xmlns:a16="http://schemas.microsoft.com/office/drawing/2014/main" id="{00000000-0008-0000-0400-00009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6" name="Line 832">
          <a:extLst>
            <a:ext uri="{FF2B5EF4-FFF2-40B4-BE49-F238E27FC236}">
              <a16:creationId xmlns:a16="http://schemas.microsoft.com/office/drawing/2014/main" id="{00000000-0008-0000-0400-00009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7" name="Line 833">
          <a:extLst>
            <a:ext uri="{FF2B5EF4-FFF2-40B4-BE49-F238E27FC236}">
              <a16:creationId xmlns:a16="http://schemas.microsoft.com/office/drawing/2014/main" id="{00000000-0008-0000-0400-00009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8" name="Line 834">
          <a:extLst>
            <a:ext uri="{FF2B5EF4-FFF2-40B4-BE49-F238E27FC236}">
              <a16:creationId xmlns:a16="http://schemas.microsoft.com/office/drawing/2014/main" id="{00000000-0008-0000-0400-00009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49" name="Line 835">
          <a:extLst>
            <a:ext uri="{FF2B5EF4-FFF2-40B4-BE49-F238E27FC236}">
              <a16:creationId xmlns:a16="http://schemas.microsoft.com/office/drawing/2014/main" id="{00000000-0008-0000-0400-00009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0" name="Line 836">
          <a:extLst>
            <a:ext uri="{FF2B5EF4-FFF2-40B4-BE49-F238E27FC236}">
              <a16:creationId xmlns:a16="http://schemas.microsoft.com/office/drawing/2014/main" id="{00000000-0008-0000-0400-00009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1" name="Line 837">
          <a:extLst>
            <a:ext uri="{FF2B5EF4-FFF2-40B4-BE49-F238E27FC236}">
              <a16:creationId xmlns:a16="http://schemas.microsoft.com/office/drawing/2014/main" id="{00000000-0008-0000-0400-00009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2" name="Line 838">
          <a:extLst>
            <a:ext uri="{FF2B5EF4-FFF2-40B4-BE49-F238E27FC236}">
              <a16:creationId xmlns:a16="http://schemas.microsoft.com/office/drawing/2014/main" id="{00000000-0008-0000-0400-00009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3" name="Line 839">
          <a:extLst>
            <a:ext uri="{FF2B5EF4-FFF2-40B4-BE49-F238E27FC236}">
              <a16:creationId xmlns:a16="http://schemas.microsoft.com/office/drawing/2014/main" id="{00000000-0008-0000-0400-00009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4" name="Line 840">
          <a:extLst>
            <a:ext uri="{FF2B5EF4-FFF2-40B4-BE49-F238E27FC236}">
              <a16:creationId xmlns:a16="http://schemas.microsoft.com/office/drawing/2014/main" id="{00000000-0008-0000-0400-00009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5" name="Line 841">
          <a:extLst>
            <a:ext uri="{FF2B5EF4-FFF2-40B4-BE49-F238E27FC236}">
              <a16:creationId xmlns:a16="http://schemas.microsoft.com/office/drawing/2014/main" id="{00000000-0008-0000-0400-00009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6" name="Line 842">
          <a:extLst>
            <a:ext uri="{FF2B5EF4-FFF2-40B4-BE49-F238E27FC236}">
              <a16:creationId xmlns:a16="http://schemas.microsoft.com/office/drawing/2014/main" id="{00000000-0008-0000-0400-00009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7" name="Line 843">
          <a:extLst>
            <a:ext uri="{FF2B5EF4-FFF2-40B4-BE49-F238E27FC236}">
              <a16:creationId xmlns:a16="http://schemas.microsoft.com/office/drawing/2014/main" id="{00000000-0008-0000-0400-00009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8" name="Line 844">
          <a:extLst>
            <a:ext uri="{FF2B5EF4-FFF2-40B4-BE49-F238E27FC236}">
              <a16:creationId xmlns:a16="http://schemas.microsoft.com/office/drawing/2014/main" id="{00000000-0008-0000-0400-00009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59" name="Line 845">
          <a:extLst>
            <a:ext uri="{FF2B5EF4-FFF2-40B4-BE49-F238E27FC236}">
              <a16:creationId xmlns:a16="http://schemas.microsoft.com/office/drawing/2014/main" id="{00000000-0008-0000-0400-00009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0" name="Line 846">
          <a:extLst>
            <a:ext uri="{FF2B5EF4-FFF2-40B4-BE49-F238E27FC236}">
              <a16:creationId xmlns:a16="http://schemas.microsoft.com/office/drawing/2014/main" id="{00000000-0008-0000-0400-0000A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1" name="Line 847">
          <a:extLst>
            <a:ext uri="{FF2B5EF4-FFF2-40B4-BE49-F238E27FC236}">
              <a16:creationId xmlns:a16="http://schemas.microsoft.com/office/drawing/2014/main" id="{00000000-0008-0000-0400-0000A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2" name="Line 848">
          <a:extLst>
            <a:ext uri="{FF2B5EF4-FFF2-40B4-BE49-F238E27FC236}">
              <a16:creationId xmlns:a16="http://schemas.microsoft.com/office/drawing/2014/main" id="{00000000-0008-0000-0400-0000A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3" name="Line 849">
          <a:extLst>
            <a:ext uri="{FF2B5EF4-FFF2-40B4-BE49-F238E27FC236}">
              <a16:creationId xmlns:a16="http://schemas.microsoft.com/office/drawing/2014/main" id="{00000000-0008-0000-0400-0000A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4" name="Line 850">
          <a:extLst>
            <a:ext uri="{FF2B5EF4-FFF2-40B4-BE49-F238E27FC236}">
              <a16:creationId xmlns:a16="http://schemas.microsoft.com/office/drawing/2014/main" id="{00000000-0008-0000-0400-0000A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5" name="Line 851">
          <a:extLst>
            <a:ext uri="{FF2B5EF4-FFF2-40B4-BE49-F238E27FC236}">
              <a16:creationId xmlns:a16="http://schemas.microsoft.com/office/drawing/2014/main" id="{00000000-0008-0000-0400-0000A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6" name="Line 852">
          <a:extLst>
            <a:ext uri="{FF2B5EF4-FFF2-40B4-BE49-F238E27FC236}">
              <a16:creationId xmlns:a16="http://schemas.microsoft.com/office/drawing/2014/main" id="{00000000-0008-0000-0400-0000A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7" name="Line 853">
          <a:extLst>
            <a:ext uri="{FF2B5EF4-FFF2-40B4-BE49-F238E27FC236}">
              <a16:creationId xmlns:a16="http://schemas.microsoft.com/office/drawing/2014/main" id="{00000000-0008-0000-0400-0000A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8" name="Line 854">
          <a:extLst>
            <a:ext uri="{FF2B5EF4-FFF2-40B4-BE49-F238E27FC236}">
              <a16:creationId xmlns:a16="http://schemas.microsoft.com/office/drawing/2014/main" id="{00000000-0008-0000-0400-0000A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69" name="Line 855">
          <a:extLst>
            <a:ext uri="{FF2B5EF4-FFF2-40B4-BE49-F238E27FC236}">
              <a16:creationId xmlns:a16="http://schemas.microsoft.com/office/drawing/2014/main" id="{00000000-0008-0000-0400-0000A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0" name="Line 856">
          <a:extLst>
            <a:ext uri="{FF2B5EF4-FFF2-40B4-BE49-F238E27FC236}">
              <a16:creationId xmlns:a16="http://schemas.microsoft.com/office/drawing/2014/main" id="{00000000-0008-0000-0400-0000A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1" name="Line 857">
          <a:extLst>
            <a:ext uri="{FF2B5EF4-FFF2-40B4-BE49-F238E27FC236}">
              <a16:creationId xmlns:a16="http://schemas.microsoft.com/office/drawing/2014/main" id="{00000000-0008-0000-0400-0000A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2" name="Line 858">
          <a:extLst>
            <a:ext uri="{FF2B5EF4-FFF2-40B4-BE49-F238E27FC236}">
              <a16:creationId xmlns:a16="http://schemas.microsoft.com/office/drawing/2014/main" id="{00000000-0008-0000-0400-0000A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3" name="Line 859">
          <a:extLst>
            <a:ext uri="{FF2B5EF4-FFF2-40B4-BE49-F238E27FC236}">
              <a16:creationId xmlns:a16="http://schemas.microsoft.com/office/drawing/2014/main" id="{00000000-0008-0000-0400-0000A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4" name="Line 860">
          <a:extLst>
            <a:ext uri="{FF2B5EF4-FFF2-40B4-BE49-F238E27FC236}">
              <a16:creationId xmlns:a16="http://schemas.microsoft.com/office/drawing/2014/main" id="{00000000-0008-0000-0400-0000A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5" name="Line 861">
          <a:extLst>
            <a:ext uri="{FF2B5EF4-FFF2-40B4-BE49-F238E27FC236}">
              <a16:creationId xmlns:a16="http://schemas.microsoft.com/office/drawing/2014/main" id="{00000000-0008-0000-0400-0000A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6" name="Line 862">
          <a:extLst>
            <a:ext uri="{FF2B5EF4-FFF2-40B4-BE49-F238E27FC236}">
              <a16:creationId xmlns:a16="http://schemas.microsoft.com/office/drawing/2014/main" id="{00000000-0008-0000-0400-0000B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7" name="Line 863">
          <a:extLst>
            <a:ext uri="{FF2B5EF4-FFF2-40B4-BE49-F238E27FC236}">
              <a16:creationId xmlns:a16="http://schemas.microsoft.com/office/drawing/2014/main" id="{00000000-0008-0000-0400-0000B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8" name="Line 864">
          <a:extLst>
            <a:ext uri="{FF2B5EF4-FFF2-40B4-BE49-F238E27FC236}">
              <a16:creationId xmlns:a16="http://schemas.microsoft.com/office/drawing/2014/main" id="{00000000-0008-0000-0400-0000B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79" name="Line 865">
          <a:extLst>
            <a:ext uri="{FF2B5EF4-FFF2-40B4-BE49-F238E27FC236}">
              <a16:creationId xmlns:a16="http://schemas.microsoft.com/office/drawing/2014/main" id="{00000000-0008-0000-0400-0000B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0" name="Line 866">
          <a:extLst>
            <a:ext uri="{FF2B5EF4-FFF2-40B4-BE49-F238E27FC236}">
              <a16:creationId xmlns:a16="http://schemas.microsoft.com/office/drawing/2014/main" id="{00000000-0008-0000-0400-0000B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1" name="Line 867">
          <a:extLst>
            <a:ext uri="{FF2B5EF4-FFF2-40B4-BE49-F238E27FC236}">
              <a16:creationId xmlns:a16="http://schemas.microsoft.com/office/drawing/2014/main" id="{00000000-0008-0000-0400-0000B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2" name="Line 868">
          <a:extLst>
            <a:ext uri="{FF2B5EF4-FFF2-40B4-BE49-F238E27FC236}">
              <a16:creationId xmlns:a16="http://schemas.microsoft.com/office/drawing/2014/main" id="{00000000-0008-0000-0400-0000B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3" name="Line 869">
          <a:extLst>
            <a:ext uri="{FF2B5EF4-FFF2-40B4-BE49-F238E27FC236}">
              <a16:creationId xmlns:a16="http://schemas.microsoft.com/office/drawing/2014/main" id="{00000000-0008-0000-0400-0000B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4" name="Line 870">
          <a:extLst>
            <a:ext uri="{FF2B5EF4-FFF2-40B4-BE49-F238E27FC236}">
              <a16:creationId xmlns:a16="http://schemas.microsoft.com/office/drawing/2014/main" id="{00000000-0008-0000-0400-0000B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5" name="Line 871">
          <a:extLst>
            <a:ext uri="{FF2B5EF4-FFF2-40B4-BE49-F238E27FC236}">
              <a16:creationId xmlns:a16="http://schemas.microsoft.com/office/drawing/2014/main" id="{00000000-0008-0000-0400-0000B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6" name="Line 872">
          <a:extLst>
            <a:ext uri="{FF2B5EF4-FFF2-40B4-BE49-F238E27FC236}">
              <a16:creationId xmlns:a16="http://schemas.microsoft.com/office/drawing/2014/main" id="{00000000-0008-0000-0400-0000B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7" name="Line 873">
          <a:extLst>
            <a:ext uri="{FF2B5EF4-FFF2-40B4-BE49-F238E27FC236}">
              <a16:creationId xmlns:a16="http://schemas.microsoft.com/office/drawing/2014/main" id="{00000000-0008-0000-0400-0000B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8" name="Line 874">
          <a:extLst>
            <a:ext uri="{FF2B5EF4-FFF2-40B4-BE49-F238E27FC236}">
              <a16:creationId xmlns:a16="http://schemas.microsoft.com/office/drawing/2014/main" id="{00000000-0008-0000-0400-0000B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89" name="Line 875">
          <a:extLst>
            <a:ext uri="{FF2B5EF4-FFF2-40B4-BE49-F238E27FC236}">
              <a16:creationId xmlns:a16="http://schemas.microsoft.com/office/drawing/2014/main" id="{00000000-0008-0000-0400-0000B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0" name="Line 876">
          <a:extLst>
            <a:ext uri="{FF2B5EF4-FFF2-40B4-BE49-F238E27FC236}">
              <a16:creationId xmlns:a16="http://schemas.microsoft.com/office/drawing/2014/main" id="{00000000-0008-0000-0400-0000B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1" name="Line 877">
          <a:extLst>
            <a:ext uri="{FF2B5EF4-FFF2-40B4-BE49-F238E27FC236}">
              <a16:creationId xmlns:a16="http://schemas.microsoft.com/office/drawing/2014/main" id="{00000000-0008-0000-0400-0000B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2" name="Line 878">
          <a:extLst>
            <a:ext uri="{FF2B5EF4-FFF2-40B4-BE49-F238E27FC236}">
              <a16:creationId xmlns:a16="http://schemas.microsoft.com/office/drawing/2014/main" id="{00000000-0008-0000-0400-0000C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3" name="Line 879">
          <a:extLst>
            <a:ext uri="{FF2B5EF4-FFF2-40B4-BE49-F238E27FC236}">
              <a16:creationId xmlns:a16="http://schemas.microsoft.com/office/drawing/2014/main" id="{00000000-0008-0000-0400-0000C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4" name="Line 880">
          <a:extLst>
            <a:ext uri="{FF2B5EF4-FFF2-40B4-BE49-F238E27FC236}">
              <a16:creationId xmlns:a16="http://schemas.microsoft.com/office/drawing/2014/main" id="{00000000-0008-0000-0400-0000C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5" name="Line 881">
          <a:extLst>
            <a:ext uri="{FF2B5EF4-FFF2-40B4-BE49-F238E27FC236}">
              <a16:creationId xmlns:a16="http://schemas.microsoft.com/office/drawing/2014/main" id="{00000000-0008-0000-0400-0000C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6" name="Line 882">
          <a:extLst>
            <a:ext uri="{FF2B5EF4-FFF2-40B4-BE49-F238E27FC236}">
              <a16:creationId xmlns:a16="http://schemas.microsoft.com/office/drawing/2014/main" id="{00000000-0008-0000-0400-0000C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7" name="Line 883">
          <a:extLst>
            <a:ext uri="{FF2B5EF4-FFF2-40B4-BE49-F238E27FC236}">
              <a16:creationId xmlns:a16="http://schemas.microsoft.com/office/drawing/2014/main" id="{00000000-0008-0000-0400-0000C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8" name="Line 884">
          <a:extLst>
            <a:ext uri="{FF2B5EF4-FFF2-40B4-BE49-F238E27FC236}">
              <a16:creationId xmlns:a16="http://schemas.microsoft.com/office/drawing/2014/main" id="{00000000-0008-0000-0400-0000C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0999" name="Line 885">
          <a:extLst>
            <a:ext uri="{FF2B5EF4-FFF2-40B4-BE49-F238E27FC236}">
              <a16:creationId xmlns:a16="http://schemas.microsoft.com/office/drawing/2014/main" id="{00000000-0008-0000-0400-0000C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0" name="Line 886">
          <a:extLst>
            <a:ext uri="{FF2B5EF4-FFF2-40B4-BE49-F238E27FC236}">
              <a16:creationId xmlns:a16="http://schemas.microsoft.com/office/drawing/2014/main" id="{00000000-0008-0000-0400-0000C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1" name="Line 887">
          <a:extLst>
            <a:ext uri="{FF2B5EF4-FFF2-40B4-BE49-F238E27FC236}">
              <a16:creationId xmlns:a16="http://schemas.microsoft.com/office/drawing/2014/main" id="{00000000-0008-0000-0400-0000C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2" name="Line 888">
          <a:extLst>
            <a:ext uri="{FF2B5EF4-FFF2-40B4-BE49-F238E27FC236}">
              <a16:creationId xmlns:a16="http://schemas.microsoft.com/office/drawing/2014/main" id="{00000000-0008-0000-0400-0000C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3" name="Line 889">
          <a:extLst>
            <a:ext uri="{FF2B5EF4-FFF2-40B4-BE49-F238E27FC236}">
              <a16:creationId xmlns:a16="http://schemas.microsoft.com/office/drawing/2014/main" id="{00000000-0008-0000-0400-0000C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4" name="Line 890">
          <a:extLst>
            <a:ext uri="{FF2B5EF4-FFF2-40B4-BE49-F238E27FC236}">
              <a16:creationId xmlns:a16="http://schemas.microsoft.com/office/drawing/2014/main" id="{00000000-0008-0000-0400-0000C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5" name="Line 891">
          <a:extLst>
            <a:ext uri="{FF2B5EF4-FFF2-40B4-BE49-F238E27FC236}">
              <a16:creationId xmlns:a16="http://schemas.microsoft.com/office/drawing/2014/main" id="{00000000-0008-0000-0400-0000C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6" name="Line 892">
          <a:extLst>
            <a:ext uri="{FF2B5EF4-FFF2-40B4-BE49-F238E27FC236}">
              <a16:creationId xmlns:a16="http://schemas.microsoft.com/office/drawing/2014/main" id="{00000000-0008-0000-0400-0000C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7" name="Line 893">
          <a:extLst>
            <a:ext uri="{FF2B5EF4-FFF2-40B4-BE49-F238E27FC236}">
              <a16:creationId xmlns:a16="http://schemas.microsoft.com/office/drawing/2014/main" id="{00000000-0008-0000-0400-0000C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8" name="Line 894">
          <a:extLst>
            <a:ext uri="{FF2B5EF4-FFF2-40B4-BE49-F238E27FC236}">
              <a16:creationId xmlns:a16="http://schemas.microsoft.com/office/drawing/2014/main" id="{00000000-0008-0000-0400-0000D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09" name="Line 895">
          <a:extLst>
            <a:ext uri="{FF2B5EF4-FFF2-40B4-BE49-F238E27FC236}">
              <a16:creationId xmlns:a16="http://schemas.microsoft.com/office/drawing/2014/main" id="{00000000-0008-0000-0400-0000D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0" name="Line 896">
          <a:extLst>
            <a:ext uri="{FF2B5EF4-FFF2-40B4-BE49-F238E27FC236}">
              <a16:creationId xmlns:a16="http://schemas.microsoft.com/office/drawing/2014/main" id="{00000000-0008-0000-0400-0000D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1" name="Line 897">
          <a:extLst>
            <a:ext uri="{FF2B5EF4-FFF2-40B4-BE49-F238E27FC236}">
              <a16:creationId xmlns:a16="http://schemas.microsoft.com/office/drawing/2014/main" id="{00000000-0008-0000-0400-0000D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2" name="Line 898">
          <a:extLst>
            <a:ext uri="{FF2B5EF4-FFF2-40B4-BE49-F238E27FC236}">
              <a16:creationId xmlns:a16="http://schemas.microsoft.com/office/drawing/2014/main" id="{00000000-0008-0000-0400-0000D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3" name="Line 899">
          <a:extLst>
            <a:ext uri="{FF2B5EF4-FFF2-40B4-BE49-F238E27FC236}">
              <a16:creationId xmlns:a16="http://schemas.microsoft.com/office/drawing/2014/main" id="{00000000-0008-0000-0400-0000D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4" name="Line 900">
          <a:extLst>
            <a:ext uri="{FF2B5EF4-FFF2-40B4-BE49-F238E27FC236}">
              <a16:creationId xmlns:a16="http://schemas.microsoft.com/office/drawing/2014/main" id="{00000000-0008-0000-0400-0000D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5" name="Line 901">
          <a:extLst>
            <a:ext uri="{FF2B5EF4-FFF2-40B4-BE49-F238E27FC236}">
              <a16:creationId xmlns:a16="http://schemas.microsoft.com/office/drawing/2014/main" id="{00000000-0008-0000-0400-0000D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6" name="Line 902">
          <a:extLst>
            <a:ext uri="{FF2B5EF4-FFF2-40B4-BE49-F238E27FC236}">
              <a16:creationId xmlns:a16="http://schemas.microsoft.com/office/drawing/2014/main" id="{00000000-0008-0000-0400-0000D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7" name="Line 903">
          <a:extLst>
            <a:ext uri="{FF2B5EF4-FFF2-40B4-BE49-F238E27FC236}">
              <a16:creationId xmlns:a16="http://schemas.microsoft.com/office/drawing/2014/main" id="{00000000-0008-0000-0400-0000D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8" name="Line 904">
          <a:extLst>
            <a:ext uri="{FF2B5EF4-FFF2-40B4-BE49-F238E27FC236}">
              <a16:creationId xmlns:a16="http://schemas.microsoft.com/office/drawing/2014/main" id="{00000000-0008-0000-0400-0000D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19" name="Line 905">
          <a:extLst>
            <a:ext uri="{FF2B5EF4-FFF2-40B4-BE49-F238E27FC236}">
              <a16:creationId xmlns:a16="http://schemas.microsoft.com/office/drawing/2014/main" id="{00000000-0008-0000-0400-0000D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0" name="Line 906">
          <a:extLst>
            <a:ext uri="{FF2B5EF4-FFF2-40B4-BE49-F238E27FC236}">
              <a16:creationId xmlns:a16="http://schemas.microsoft.com/office/drawing/2014/main" id="{00000000-0008-0000-0400-0000D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1" name="Line 907">
          <a:extLst>
            <a:ext uri="{FF2B5EF4-FFF2-40B4-BE49-F238E27FC236}">
              <a16:creationId xmlns:a16="http://schemas.microsoft.com/office/drawing/2014/main" id="{00000000-0008-0000-0400-0000D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2" name="Line 908">
          <a:extLst>
            <a:ext uri="{FF2B5EF4-FFF2-40B4-BE49-F238E27FC236}">
              <a16:creationId xmlns:a16="http://schemas.microsoft.com/office/drawing/2014/main" id="{00000000-0008-0000-0400-0000D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3" name="Line 909">
          <a:extLst>
            <a:ext uri="{FF2B5EF4-FFF2-40B4-BE49-F238E27FC236}">
              <a16:creationId xmlns:a16="http://schemas.microsoft.com/office/drawing/2014/main" id="{00000000-0008-0000-0400-0000D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4" name="Line 910">
          <a:extLst>
            <a:ext uri="{FF2B5EF4-FFF2-40B4-BE49-F238E27FC236}">
              <a16:creationId xmlns:a16="http://schemas.microsoft.com/office/drawing/2014/main" id="{00000000-0008-0000-0400-0000E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5" name="Line 911">
          <a:extLst>
            <a:ext uri="{FF2B5EF4-FFF2-40B4-BE49-F238E27FC236}">
              <a16:creationId xmlns:a16="http://schemas.microsoft.com/office/drawing/2014/main" id="{00000000-0008-0000-0400-0000E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6" name="Line 912">
          <a:extLst>
            <a:ext uri="{FF2B5EF4-FFF2-40B4-BE49-F238E27FC236}">
              <a16:creationId xmlns:a16="http://schemas.microsoft.com/office/drawing/2014/main" id="{00000000-0008-0000-0400-0000E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7" name="Line 913">
          <a:extLst>
            <a:ext uri="{FF2B5EF4-FFF2-40B4-BE49-F238E27FC236}">
              <a16:creationId xmlns:a16="http://schemas.microsoft.com/office/drawing/2014/main" id="{00000000-0008-0000-0400-0000E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8" name="Line 914">
          <a:extLst>
            <a:ext uri="{FF2B5EF4-FFF2-40B4-BE49-F238E27FC236}">
              <a16:creationId xmlns:a16="http://schemas.microsoft.com/office/drawing/2014/main" id="{00000000-0008-0000-0400-0000E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29" name="Line 915">
          <a:extLst>
            <a:ext uri="{FF2B5EF4-FFF2-40B4-BE49-F238E27FC236}">
              <a16:creationId xmlns:a16="http://schemas.microsoft.com/office/drawing/2014/main" id="{00000000-0008-0000-0400-0000E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0" name="Line 916">
          <a:extLst>
            <a:ext uri="{FF2B5EF4-FFF2-40B4-BE49-F238E27FC236}">
              <a16:creationId xmlns:a16="http://schemas.microsoft.com/office/drawing/2014/main" id="{00000000-0008-0000-0400-0000E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1" name="Line 917">
          <a:extLst>
            <a:ext uri="{FF2B5EF4-FFF2-40B4-BE49-F238E27FC236}">
              <a16:creationId xmlns:a16="http://schemas.microsoft.com/office/drawing/2014/main" id="{00000000-0008-0000-0400-0000E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2" name="Line 918">
          <a:extLst>
            <a:ext uri="{FF2B5EF4-FFF2-40B4-BE49-F238E27FC236}">
              <a16:creationId xmlns:a16="http://schemas.microsoft.com/office/drawing/2014/main" id="{00000000-0008-0000-0400-0000E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3" name="Line 919">
          <a:extLst>
            <a:ext uri="{FF2B5EF4-FFF2-40B4-BE49-F238E27FC236}">
              <a16:creationId xmlns:a16="http://schemas.microsoft.com/office/drawing/2014/main" id="{00000000-0008-0000-0400-0000E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4" name="Line 920">
          <a:extLst>
            <a:ext uri="{FF2B5EF4-FFF2-40B4-BE49-F238E27FC236}">
              <a16:creationId xmlns:a16="http://schemas.microsoft.com/office/drawing/2014/main" id="{00000000-0008-0000-0400-0000E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5" name="Line 921">
          <a:extLst>
            <a:ext uri="{FF2B5EF4-FFF2-40B4-BE49-F238E27FC236}">
              <a16:creationId xmlns:a16="http://schemas.microsoft.com/office/drawing/2014/main" id="{00000000-0008-0000-0400-0000E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6" name="Line 922">
          <a:extLst>
            <a:ext uri="{FF2B5EF4-FFF2-40B4-BE49-F238E27FC236}">
              <a16:creationId xmlns:a16="http://schemas.microsoft.com/office/drawing/2014/main" id="{00000000-0008-0000-0400-0000E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7" name="Line 923">
          <a:extLst>
            <a:ext uri="{FF2B5EF4-FFF2-40B4-BE49-F238E27FC236}">
              <a16:creationId xmlns:a16="http://schemas.microsoft.com/office/drawing/2014/main" id="{00000000-0008-0000-0400-0000E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8" name="Line 924">
          <a:extLst>
            <a:ext uri="{FF2B5EF4-FFF2-40B4-BE49-F238E27FC236}">
              <a16:creationId xmlns:a16="http://schemas.microsoft.com/office/drawing/2014/main" id="{00000000-0008-0000-0400-0000E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39" name="Line 925">
          <a:extLst>
            <a:ext uri="{FF2B5EF4-FFF2-40B4-BE49-F238E27FC236}">
              <a16:creationId xmlns:a16="http://schemas.microsoft.com/office/drawing/2014/main" id="{00000000-0008-0000-0400-0000E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0" name="Line 926">
          <a:extLst>
            <a:ext uri="{FF2B5EF4-FFF2-40B4-BE49-F238E27FC236}">
              <a16:creationId xmlns:a16="http://schemas.microsoft.com/office/drawing/2014/main" id="{00000000-0008-0000-0400-0000F0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1" name="Line 927">
          <a:extLst>
            <a:ext uri="{FF2B5EF4-FFF2-40B4-BE49-F238E27FC236}">
              <a16:creationId xmlns:a16="http://schemas.microsoft.com/office/drawing/2014/main" id="{00000000-0008-0000-0400-0000F1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2" name="Line 928">
          <a:extLst>
            <a:ext uri="{FF2B5EF4-FFF2-40B4-BE49-F238E27FC236}">
              <a16:creationId xmlns:a16="http://schemas.microsoft.com/office/drawing/2014/main" id="{00000000-0008-0000-0400-0000F2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3" name="Line 929">
          <a:extLst>
            <a:ext uri="{FF2B5EF4-FFF2-40B4-BE49-F238E27FC236}">
              <a16:creationId xmlns:a16="http://schemas.microsoft.com/office/drawing/2014/main" id="{00000000-0008-0000-0400-0000F3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4" name="Line 930">
          <a:extLst>
            <a:ext uri="{FF2B5EF4-FFF2-40B4-BE49-F238E27FC236}">
              <a16:creationId xmlns:a16="http://schemas.microsoft.com/office/drawing/2014/main" id="{00000000-0008-0000-0400-0000F4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5" name="Line 931">
          <a:extLst>
            <a:ext uri="{FF2B5EF4-FFF2-40B4-BE49-F238E27FC236}">
              <a16:creationId xmlns:a16="http://schemas.microsoft.com/office/drawing/2014/main" id="{00000000-0008-0000-0400-0000F5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6" name="Line 932">
          <a:extLst>
            <a:ext uri="{FF2B5EF4-FFF2-40B4-BE49-F238E27FC236}">
              <a16:creationId xmlns:a16="http://schemas.microsoft.com/office/drawing/2014/main" id="{00000000-0008-0000-0400-0000F6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7" name="Line 933">
          <a:extLst>
            <a:ext uri="{FF2B5EF4-FFF2-40B4-BE49-F238E27FC236}">
              <a16:creationId xmlns:a16="http://schemas.microsoft.com/office/drawing/2014/main" id="{00000000-0008-0000-0400-0000F7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8" name="Line 934">
          <a:extLst>
            <a:ext uri="{FF2B5EF4-FFF2-40B4-BE49-F238E27FC236}">
              <a16:creationId xmlns:a16="http://schemas.microsoft.com/office/drawing/2014/main" id="{00000000-0008-0000-0400-0000F8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49" name="Line 935">
          <a:extLst>
            <a:ext uri="{FF2B5EF4-FFF2-40B4-BE49-F238E27FC236}">
              <a16:creationId xmlns:a16="http://schemas.microsoft.com/office/drawing/2014/main" id="{00000000-0008-0000-0400-0000F9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0" name="Line 936">
          <a:extLst>
            <a:ext uri="{FF2B5EF4-FFF2-40B4-BE49-F238E27FC236}">
              <a16:creationId xmlns:a16="http://schemas.microsoft.com/office/drawing/2014/main" id="{00000000-0008-0000-0400-0000FA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1" name="Line 937">
          <a:extLst>
            <a:ext uri="{FF2B5EF4-FFF2-40B4-BE49-F238E27FC236}">
              <a16:creationId xmlns:a16="http://schemas.microsoft.com/office/drawing/2014/main" id="{00000000-0008-0000-0400-0000FB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2" name="Line 938">
          <a:extLst>
            <a:ext uri="{FF2B5EF4-FFF2-40B4-BE49-F238E27FC236}">
              <a16:creationId xmlns:a16="http://schemas.microsoft.com/office/drawing/2014/main" id="{00000000-0008-0000-0400-0000FC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3" name="Line 939">
          <a:extLst>
            <a:ext uri="{FF2B5EF4-FFF2-40B4-BE49-F238E27FC236}">
              <a16:creationId xmlns:a16="http://schemas.microsoft.com/office/drawing/2014/main" id="{00000000-0008-0000-0400-0000FD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4" name="Line 940">
          <a:extLst>
            <a:ext uri="{FF2B5EF4-FFF2-40B4-BE49-F238E27FC236}">
              <a16:creationId xmlns:a16="http://schemas.microsoft.com/office/drawing/2014/main" id="{00000000-0008-0000-0400-0000FE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5" name="Line 941">
          <a:extLst>
            <a:ext uri="{FF2B5EF4-FFF2-40B4-BE49-F238E27FC236}">
              <a16:creationId xmlns:a16="http://schemas.microsoft.com/office/drawing/2014/main" id="{00000000-0008-0000-0400-0000FF72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6" name="Line 942">
          <a:extLst>
            <a:ext uri="{FF2B5EF4-FFF2-40B4-BE49-F238E27FC236}">
              <a16:creationId xmlns:a16="http://schemas.microsoft.com/office/drawing/2014/main" id="{00000000-0008-0000-0400-00000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7" name="Line 943">
          <a:extLst>
            <a:ext uri="{FF2B5EF4-FFF2-40B4-BE49-F238E27FC236}">
              <a16:creationId xmlns:a16="http://schemas.microsoft.com/office/drawing/2014/main" id="{00000000-0008-0000-0400-00000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8" name="Line 944">
          <a:extLst>
            <a:ext uri="{FF2B5EF4-FFF2-40B4-BE49-F238E27FC236}">
              <a16:creationId xmlns:a16="http://schemas.microsoft.com/office/drawing/2014/main" id="{00000000-0008-0000-0400-00000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59" name="Line 945">
          <a:extLst>
            <a:ext uri="{FF2B5EF4-FFF2-40B4-BE49-F238E27FC236}">
              <a16:creationId xmlns:a16="http://schemas.microsoft.com/office/drawing/2014/main" id="{00000000-0008-0000-0400-00000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0" name="Line 946">
          <a:extLst>
            <a:ext uri="{FF2B5EF4-FFF2-40B4-BE49-F238E27FC236}">
              <a16:creationId xmlns:a16="http://schemas.microsoft.com/office/drawing/2014/main" id="{00000000-0008-0000-0400-00000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1" name="Line 947">
          <a:extLst>
            <a:ext uri="{FF2B5EF4-FFF2-40B4-BE49-F238E27FC236}">
              <a16:creationId xmlns:a16="http://schemas.microsoft.com/office/drawing/2014/main" id="{00000000-0008-0000-0400-00000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2" name="Line 948">
          <a:extLst>
            <a:ext uri="{FF2B5EF4-FFF2-40B4-BE49-F238E27FC236}">
              <a16:creationId xmlns:a16="http://schemas.microsoft.com/office/drawing/2014/main" id="{00000000-0008-0000-0400-00000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3" name="Line 949">
          <a:extLst>
            <a:ext uri="{FF2B5EF4-FFF2-40B4-BE49-F238E27FC236}">
              <a16:creationId xmlns:a16="http://schemas.microsoft.com/office/drawing/2014/main" id="{00000000-0008-0000-0400-00000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4" name="Line 950">
          <a:extLst>
            <a:ext uri="{FF2B5EF4-FFF2-40B4-BE49-F238E27FC236}">
              <a16:creationId xmlns:a16="http://schemas.microsoft.com/office/drawing/2014/main" id="{00000000-0008-0000-0400-00000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5" name="Line 951">
          <a:extLst>
            <a:ext uri="{FF2B5EF4-FFF2-40B4-BE49-F238E27FC236}">
              <a16:creationId xmlns:a16="http://schemas.microsoft.com/office/drawing/2014/main" id="{00000000-0008-0000-0400-00000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6" name="Line 952">
          <a:extLst>
            <a:ext uri="{FF2B5EF4-FFF2-40B4-BE49-F238E27FC236}">
              <a16:creationId xmlns:a16="http://schemas.microsoft.com/office/drawing/2014/main" id="{00000000-0008-0000-0400-00000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7" name="Line 953">
          <a:extLst>
            <a:ext uri="{FF2B5EF4-FFF2-40B4-BE49-F238E27FC236}">
              <a16:creationId xmlns:a16="http://schemas.microsoft.com/office/drawing/2014/main" id="{00000000-0008-0000-0400-00000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8" name="Line 954">
          <a:extLst>
            <a:ext uri="{FF2B5EF4-FFF2-40B4-BE49-F238E27FC236}">
              <a16:creationId xmlns:a16="http://schemas.microsoft.com/office/drawing/2014/main" id="{00000000-0008-0000-0400-00000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69" name="Line 955">
          <a:extLst>
            <a:ext uri="{FF2B5EF4-FFF2-40B4-BE49-F238E27FC236}">
              <a16:creationId xmlns:a16="http://schemas.microsoft.com/office/drawing/2014/main" id="{00000000-0008-0000-0400-00000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0" name="Line 956">
          <a:extLst>
            <a:ext uri="{FF2B5EF4-FFF2-40B4-BE49-F238E27FC236}">
              <a16:creationId xmlns:a16="http://schemas.microsoft.com/office/drawing/2014/main" id="{00000000-0008-0000-0400-00000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1" name="Line 957">
          <a:extLst>
            <a:ext uri="{FF2B5EF4-FFF2-40B4-BE49-F238E27FC236}">
              <a16:creationId xmlns:a16="http://schemas.microsoft.com/office/drawing/2014/main" id="{00000000-0008-0000-0400-00000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2" name="Line 958">
          <a:extLst>
            <a:ext uri="{FF2B5EF4-FFF2-40B4-BE49-F238E27FC236}">
              <a16:creationId xmlns:a16="http://schemas.microsoft.com/office/drawing/2014/main" id="{00000000-0008-0000-0400-00001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3" name="Line 959">
          <a:extLst>
            <a:ext uri="{FF2B5EF4-FFF2-40B4-BE49-F238E27FC236}">
              <a16:creationId xmlns:a16="http://schemas.microsoft.com/office/drawing/2014/main" id="{00000000-0008-0000-0400-00001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4" name="Line 960">
          <a:extLst>
            <a:ext uri="{FF2B5EF4-FFF2-40B4-BE49-F238E27FC236}">
              <a16:creationId xmlns:a16="http://schemas.microsoft.com/office/drawing/2014/main" id="{00000000-0008-0000-0400-00001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5" name="Line 961">
          <a:extLst>
            <a:ext uri="{FF2B5EF4-FFF2-40B4-BE49-F238E27FC236}">
              <a16:creationId xmlns:a16="http://schemas.microsoft.com/office/drawing/2014/main" id="{00000000-0008-0000-0400-00001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6" name="Line 962">
          <a:extLst>
            <a:ext uri="{FF2B5EF4-FFF2-40B4-BE49-F238E27FC236}">
              <a16:creationId xmlns:a16="http://schemas.microsoft.com/office/drawing/2014/main" id="{00000000-0008-0000-0400-00001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7" name="Line 963">
          <a:extLst>
            <a:ext uri="{FF2B5EF4-FFF2-40B4-BE49-F238E27FC236}">
              <a16:creationId xmlns:a16="http://schemas.microsoft.com/office/drawing/2014/main" id="{00000000-0008-0000-0400-00001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8" name="Line 964">
          <a:extLst>
            <a:ext uri="{FF2B5EF4-FFF2-40B4-BE49-F238E27FC236}">
              <a16:creationId xmlns:a16="http://schemas.microsoft.com/office/drawing/2014/main" id="{00000000-0008-0000-0400-00001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79" name="Line 965">
          <a:extLst>
            <a:ext uri="{FF2B5EF4-FFF2-40B4-BE49-F238E27FC236}">
              <a16:creationId xmlns:a16="http://schemas.microsoft.com/office/drawing/2014/main" id="{00000000-0008-0000-0400-00001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0" name="Line 966">
          <a:extLst>
            <a:ext uri="{FF2B5EF4-FFF2-40B4-BE49-F238E27FC236}">
              <a16:creationId xmlns:a16="http://schemas.microsoft.com/office/drawing/2014/main" id="{00000000-0008-0000-0400-00001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1" name="Line 967">
          <a:extLst>
            <a:ext uri="{FF2B5EF4-FFF2-40B4-BE49-F238E27FC236}">
              <a16:creationId xmlns:a16="http://schemas.microsoft.com/office/drawing/2014/main" id="{00000000-0008-0000-0400-00001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2" name="Line 968">
          <a:extLst>
            <a:ext uri="{FF2B5EF4-FFF2-40B4-BE49-F238E27FC236}">
              <a16:creationId xmlns:a16="http://schemas.microsoft.com/office/drawing/2014/main" id="{00000000-0008-0000-0400-00001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3" name="Line 969">
          <a:extLst>
            <a:ext uri="{FF2B5EF4-FFF2-40B4-BE49-F238E27FC236}">
              <a16:creationId xmlns:a16="http://schemas.microsoft.com/office/drawing/2014/main" id="{00000000-0008-0000-0400-00001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4" name="Line 970">
          <a:extLst>
            <a:ext uri="{FF2B5EF4-FFF2-40B4-BE49-F238E27FC236}">
              <a16:creationId xmlns:a16="http://schemas.microsoft.com/office/drawing/2014/main" id="{00000000-0008-0000-0400-00001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5" name="Line 971">
          <a:extLst>
            <a:ext uri="{FF2B5EF4-FFF2-40B4-BE49-F238E27FC236}">
              <a16:creationId xmlns:a16="http://schemas.microsoft.com/office/drawing/2014/main" id="{00000000-0008-0000-0400-00001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6" name="Line 972">
          <a:extLst>
            <a:ext uri="{FF2B5EF4-FFF2-40B4-BE49-F238E27FC236}">
              <a16:creationId xmlns:a16="http://schemas.microsoft.com/office/drawing/2014/main" id="{00000000-0008-0000-0400-00001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7" name="Line 973">
          <a:extLst>
            <a:ext uri="{FF2B5EF4-FFF2-40B4-BE49-F238E27FC236}">
              <a16:creationId xmlns:a16="http://schemas.microsoft.com/office/drawing/2014/main" id="{00000000-0008-0000-0400-00001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8" name="Line 974">
          <a:extLst>
            <a:ext uri="{FF2B5EF4-FFF2-40B4-BE49-F238E27FC236}">
              <a16:creationId xmlns:a16="http://schemas.microsoft.com/office/drawing/2014/main" id="{00000000-0008-0000-0400-00002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89" name="Line 975">
          <a:extLst>
            <a:ext uri="{FF2B5EF4-FFF2-40B4-BE49-F238E27FC236}">
              <a16:creationId xmlns:a16="http://schemas.microsoft.com/office/drawing/2014/main" id="{00000000-0008-0000-0400-00002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0" name="Line 976">
          <a:extLst>
            <a:ext uri="{FF2B5EF4-FFF2-40B4-BE49-F238E27FC236}">
              <a16:creationId xmlns:a16="http://schemas.microsoft.com/office/drawing/2014/main" id="{00000000-0008-0000-0400-00002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1" name="Line 977">
          <a:extLst>
            <a:ext uri="{FF2B5EF4-FFF2-40B4-BE49-F238E27FC236}">
              <a16:creationId xmlns:a16="http://schemas.microsoft.com/office/drawing/2014/main" id="{00000000-0008-0000-0400-00002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2" name="Line 978">
          <a:extLst>
            <a:ext uri="{FF2B5EF4-FFF2-40B4-BE49-F238E27FC236}">
              <a16:creationId xmlns:a16="http://schemas.microsoft.com/office/drawing/2014/main" id="{00000000-0008-0000-0400-00002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3" name="Line 979">
          <a:extLst>
            <a:ext uri="{FF2B5EF4-FFF2-40B4-BE49-F238E27FC236}">
              <a16:creationId xmlns:a16="http://schemas.microsoft.com/office/drawing/2014/main" id="{00000000-0008-0000-0400-00002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4" name="Line 980">
          <a:extLst>
            <a:ext uri="{FF2B5EF4-FFF2-40B4-BE49-F238E27FC236}">
              <a16:creationId xmlns:a16="http://schemas.microsoft.com/office/drawing/2014/main" id="{00000000-0008-0000-0400-00002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5" name="Line 981">
          <a:extLst>
            <a:ext uri="{FF2B5EF4-FFF2-40B4-BE49-F238E27FC236}">
              <a16:creationId xmlns:a16="http://schemas.microsoft.com/office/drawing/2014/main" id="{00000000-0008-0000-0400-00002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6" name="Line 982">
          <a:extLst>
            <a:ext uri="{FF2B5EF4-FFF2-40B4-BE49-F238E27FC236}">
              <a16:creationId xmlns:a16="http://schemas.microsoft.com/office/drawing/2014/main" id="{00000000-0008-0000-0400-00002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7" name="Line 983">
          <a:extLst>
            <a:ext uri="{FF2B5EF4-FFF2-40B4-BE49-F238E27FC236}">
              <a16:creationId xmlns:a16="http://schemas.microsoft.com/office/drawing/2014/main" id="{00000000-0008-0000-0400-00002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8" name="Line 984">
          <a:extLst>
            <a:ext uri="{FF2B5EF4-FFF2-40B4-BE49-F238E27FC236}">
              <a16:creationId xmlns:a16="http://schemas.microsoft.com/office/drawing/2014/main" id="{00000000-0008-0000-0400-00002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099" name="Line 985">
          <a:extLst>
            <a:ext uri="{FF2B5EF4-FFF2-40B4-BE49-F238E27FC236}">
              <a16:creationId xmlns:a16="http://schemas.microsoft.com/office/drawing/2014/main" id="{00000000-0008-0000-0400-00002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0" name="Line 986">
          <a:extLst>
            <a:ext uri="{FF2B5EF4-FFF2-40B4-BE49-F238E27FC236}">
              <a16:creationId xmlns:a16="http://schemas.microsoft.com/office/drawing/2014/main" id="{00000000-0008-0000-0400-00002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1" name="Line 987">
          <a:extLst>
            <a:ext uri="{FF2B5EF4-FFF2-40B4-BE49-F238E27FC236}">
              <a16:creationId xmlns:a16="http://schemas.microsoft.com/office/drawing/2014/main" id="{00000000-0008-0000-0400-00002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2" name="Line 988">
          <a:extLst>
            <a:ext uri="{FF2B5EF4-FFF2-40B4-BE49-F238E27FC236}">
              <a16:creationId xmlns:a16="http://schemas.microsoft.com/office/drawing/2014/main" id="{00000000-0008-0000-0400-00002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3" name="Line 989">
          <a:extLst>
            <a:ext uri="{FF2B5EF4-FFF2-40B4-BE49-F238E27FC236}">
              <a16:creationId xmlns:a16="http://schemas.microsoft.com/office/drawing/2014/main" id="{00000000-0008-0000-0400-00002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4" name="Line 990">
          <a:extLst>
            <a:ext uri="{FF2B5EF4-FFF2-40B4-BE49-F238E27FC236}">
              <a16:creationId xmlns:a16="http://schemas.microsoft.com/office/drawing/2014/main" id="{00000000-0008-0000-0400-00003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5" name="Line 991">
          <a:extLst>
            <a:ext uri="{FF2B5EF4-FFF2-40B4-BE49-F238E27FC236}">
              <a16:creationId xmlns:a16="http://schemas.microsoft.com/office/drawing/2014/main" id="{00000000-0008-0000-0400-00003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6" name="Line 992">
          <a:extLst>
            <a:ext uri="{FF2B5EF4-FFF2-40B4-BE49-F238E27FC236}">
              <a16:creationId xmlns:a16="http://schemas.microsoft.com/office/drawing/2014/main" id="{00000000-0008-0000-0400-00003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7" name="Line 993">
          <a:extLst>
            <a:ext uri="{FF2B5EF4-FFF2-40B4-BE49-F238E27FC236}">
              <a16:creationId xmlns:a16="http://schemas.microsoft.com/office/drawing/2014/main" id="{00000000-0008-0000-0400-00003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8" name="Line 994">
          <a:extLst>
            <a:ext uri="{FF2B5EF4-FFF2-40B4-BE49-F238E27FC236}">
              <a16:creationId xmlns:a16="http://schemas.microsoft.com/office/drawing/2014/main" id="{00000000-0008-0000-0400-00003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09" name="Line 995">
          <a:extLst>
            <a:ext uri="{FF2B5EF4-FFF2-40B4-BE49-F238E27FC236}">
              <a16:creationId xmlns:a16="http://schemas.microsoft.com/office/drawing/2014/main" id="{00000000-0008-0000-0400-00003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0" name="Line 996">
          <a:extLst>
            <a:ext uri="{FF2B5EF4-FFF2-40B4-BE49-F238E27FC236}">
              <a16:creationId xmlns:a16="http://schemas.microsoft.com/office/drawing/2014/main" id="{00000000-0008-0000-0400-00003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1" name="Line 997">
          <a:extLst>
            <a:ext uri="{FF2B5EF4-FFF2-40B4-BE49-F238E27FC236}">
              <a16:creationId xmlns:a16="http://schemas.microsoft.com/office/drawing/2014/main" id="{00000000-0008-0000-0400-00003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2" name="Line 998">
          <a:extLst>
            <a:ext uri="{FF2B5EF4-FFF2-40B4-BE49-F238E27FC236}">
              <a16:creationId xmlns:a16="http://schemas.microsoft.com/office/drawing/2014/main" id="{00000000-0008-0000-0400-00003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3" name="Line 999">
          <a:extLst>
            <a:ext uri="{FF2B5EF4-FFF2-40B4-BE49-F238E27FC236}">
              <a16:creationId xmlns:a16="http://schemas.microsoft.com/office/drawing/2014/main" id="{00000000-0008-0000-0400-00003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4" name="Line 1000">
          <a:extLst>
            <a:ext uri="{FF2B5EF4-FFF2-40B4-BE49-F238E27FC236}">
              <a16:creationId xmlns:a16="http://schemas.microsoft.com/office/drawing/2014/main" id="{00000000-0008-0000-0400-00003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5" name="Line 1001">
          <a:extLst>
            <a:ext uri="{FF2B5EF4-FFF2-40B4-BE49-F238E27FC236}">
              <a16:creationId xmlns:a16="http://schemas.microsoft.com/office/drawing/2014/main" id="{00000000-0008-0000-0400-00003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6" name="Line 1002">
          <a:extLst>
            <a:ext uri="{FF2B5EF4-FFF2-40B4-BE49-F238E27FC236}">
              <a16:creationId xmlns:a16="http://schemas.microsoft.com/office/drawing/2014/main" id="{00000000-0008-0000-0400-00003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7" name="Line 1003">
          <a:extLst>
            <a:ext uri="{FF2B5EF4-FFF2-40B4-BE49-F238E27FC236}">
              <a16:creationId xmlns:a16="http://schemas.microsoft.com/office/drawing/2014/main" id="{00000000-0008-0000-0400-00003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8" name="Line 1004">
          <a:extLst>
            <a:ext uri="{FF2B5EF4-FFF2-40B4-BE49-F238E27FC236}">
              <a16:creationId xmlns:a16="http://schemas.microsoft.com/office/drawing/2014/main" id="{00000000-0008-0000-0400-00003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19" name="Line 1005">
          <a:extLst>
            <a:ext uri="{FF2B5EF4-FFF2-40B4-BE49-F238E27FC236}">
              <a16:creationId xmlns:a16="http://schemas.microsoft.com/office/drawing/2014/main" id="{00000000-0008-0000-0400-00003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0" name="Line 1006">
          <a:extLst>
            <a:ext uri="{FF2B5EF4-FFF2-40B4-BE49-F238E27FC236}">
              <a16:creationId xmlns:a16="http://schemas.microsoft.com/office/drawing/2014/main" id="{00000000-0008-0000-0400-00004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1" name="Line 1007">
          <a:extLst>
            <a:ext uri="{FF2B5EF4-FFF2-40B4-BE49-F238E27FC236}">
              <a16:creationId xmlns:a16="http://schemas.microsoft.com/office/drawing/2014/main" id="{00000000-0008-0000-0400-00004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2" name="Line 1008">
          <a:extLst>
            <a:ext uri="{FF2B5EF4-FFF2-40B4-BE49-F238E27FC236}">
              <a16:creationId xmlns:a16="http://schemas.microsoft.com/office/drawing/2014/main" id="{00000000-0008-0000-0400-00004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3" name="Line 1009">
          <a:extLst>
            <a:ext uri="{FF2B5EF4-FFF2-40B4-BE49-F238E27FC236}">
              <a16:creationId xmlns:a16="http://schemas.microsoft.com/office/drawing/2014/main" id="{00000000-0008-0000-0400-00004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4" name="Line 1010">
          <a:extLst>
            <a:ext uri="{FF2B5EF4-FFF2-40B4-BE49-F238E27FC236}">
              <a16:creationId xmlns:a16="http://schemas.microsoft.com/office/drawing/2014/main" id="{00000000-0008-0000-0400-00004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5" name="Line 1011">
          <a:extLst>
            <a:ext uri="{FF2B5EF4-FFF2-40B4-BE49-F238E27FC236}">
              <a16:creationId xmlns:a16="http://schemas.microsoft.com/office/drawing/2014/main" id="{00000000-0008-0000-0400-00004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6" name="Line 1012">
          <a:extLst>
            <a:ext uri="{FF2B5EF4-FFF2-40B4-BE49-F238E27FC236}">
              <a16:creationId xmlns:a16="http://schemas.microsoft.com/office/drawing/2014/main" id="{00000000-0008-0000-0400-00004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7" name="Line 1013">
          <a:extLst>
            <a:ext uri="{FF2B5EF4-FFF2-40B4-BE49-F238E27FC236}">
              <a16:creationId xmlns:a16="http://schemas.microsoft.com/office/drawing/2014/main" id="{00000000-0008-0000-0400-00004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8" name="Line 1014">
          <a:extLst>
            <a:ext uri="{FF2B5EF4-FFF2-40B4-BE49-F238E27FC236}">
              <a16:creationId xmlns:a16="http://schemas.microsoft.com/office/drawing/2014/main" id="{00000000-0008-0000-0400-00004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29" name="Line 1015">
          <a:extLst>
            <a:ext uri="{FF2B5EF4-FFF2-40B4-BE49-F238E27FC236}">
              <a16:creationId xmlns:a16="http://schemas.microsoft.com/office/drawing/2014/main" id="{00000000-0008-0000-0400-00004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0" name="Line 1016">
          <a:extLst>
            <a:ext uri="{FF2B5EF4-FFF2-40B4-BE49-F238E27FC236}">
              <a16:creationId xmlns:a16="http://schemas.microsoft.com/office/drawing/2014/main" id="{00000000-0008-0000-0400-00004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1" name="Line 1017">
          <a:extLst>
            <a:ext uri="{FF2B5EF4-FFF2-40B4-BE49-F238E27FC236}">
              <a16:creationId xmlns:a16="http://schemas.microsoft.com/office/drawing/2014/main" id="{00000000-0008-0000-0400-00004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2" name="Line 1018">
          <a:extLst>
            <a:ext uri="{FF2B5EF4-FFF2-40B4-BE49-F238E27FC236}">
              <a16:creationId xmlns:a16="http://schemas.microsoft.com/office/drawing/2014/main" id="{00000000-0008-0000-0400-00004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3" name="Line 1019">
          <a:extLst>
            <a:ext uri="{FF2B5EF4-FFF2-40B4-BE49-F238E27FC236}">
              <a16:creationId xmlns:a16="http://schemas.microsoft.com/office/drawing/2014/main" id="{00000000-0008-0000-0400-00004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4" name="Line 1020">
          <a:extLst>
            <a:ext uri="{FF2B5EF4-FFF2-40B4-BE49-F238E27FC236}">
              <a16:creationId xmlns:a16="http://schemas.microsoft.com/office/drawing/2014/main" id="{00000000-0008-0000-0400-00004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5" name="Line 1021">
          <a:extLst>
            <a:ext uri="{FF2B5EF4-FFF2-40B4-BE49-F238E27FC236}">
              <a16:creationId xmlns:a16="http://schemas.microsoft.com/office/drawing/2014/main" id="{00000000-0008-0000-0400-00004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6" name="Line 1022">
          <a:extLst>
            <a:ext uri="{FF2B5EF4-FFF2-40B4-BE49-F238E27FC236}">
              <a16:creationId xmlns:a16="http://schemas.microsoft.com/office/drawing/2014/main" id="{00000000-0008-0000-0400-00005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7" name="Line 1023">
          <a:extLst>
            <a:ext uri="{FF2B5EF4-FFF2-40B4-BE49-F238E27FC236}">
              <a16:creationId xmlns:a16="http://schemas.microsoft.com/office/drawing/2014/main" id="{00000000-0008-0000-0400-00005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8" name="Line 1024">
          <a:extLst>
            <a:ext uri="{FF2B5EF4-FFF2-40B4-BE49-F238E27FC236}">
              <a16:creationId xmlns:a16="http://schemas.microsoft.com/office/drawing/2014/main" id="{00000000-0008-0000-0400-00005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39" name="Line 1025">
          <a:extLst>
            <a:ext uri="{FF2B5EF4-FFF2-40B4-BE49-F238E27FC236}">
              <a16:creationId xmlns:a16="http://schemas.microsoft.com/office/drawing/2014/main" id="{00000000-0008-0000-0400-00005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0" name="Line 1026">
          <a:extLst>
            <a:ext uri="{FF2B5EF4-FFF2-40B4-BE49-F238E27FC236}">
              <a16:creationId xmlns:a16="http://schemas.microsoft.com/office/drawing/2014/main" id="{00000000-0008-0000-0400-00005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1" name="Line 1027">
          <a:extLst>
            <a:ext uri="{FF2B5EF4-FFF2-40B4-BE49-F238E27FC236}">
              <a16:creationId xmlns:a16="http://schemas.microsoft.com/office/drawing/2014/main" id="{00000000-0008-0000-0400-00005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2" name="Line 1028">
          <a:extLst>
            <a:ext uri="{FF2B5EF4-FFF2-40B4-BE49-F238E27FC236}">
              <a16:creationId xmlns:a16="http://schemas.microsoft.com/office/drawing/2014/main" id="{00000000-0008-0000-0400-00005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3" name="Line 1029">
          <a:extLst>
            <a:ext uri="{FF2B5EF4-FFF2-40B4-BE49-F238E27FC236}">
              <a16:creationId xmlns:a16="http://schemas.microsoft.com/office/drawing/2014/main" id="{00000000-0008-0000-0400-00005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4" name="Line 1030">
          <a:extLst>
            <a:ext uri="{FF2B5EF4-FFF2-40B4-BE49-F238E27FC236}">
              <a16:creationId xmlns:a16="http://schemas.microsoft.com/office/drawing/2014/main" id="{00000000-0008-0000-0400-00005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5" name="Line 1031">
          <a:extLst>
            <a:ext uri="{FF2B5EF4-FFF2-40B4-BE49-F238E27FC236}">
              <a16:creationId xmlns:a16="http://schemas.microsoft.com/office/drawing/2014/main" id="{00000000-0008-0000-0400-00005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6" name="Line 1032">
          <a:extLst>
            <a:ext uri="{FF2B5EF4-FFF2-40B4-BE49-F238E27FC236}">
              <a16:creationId xmlns:a16="http://schemas.microsoft.com/office/drawing/2014/main" id="{00000000-0008-0000-0400-00005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7" name="Line 1033">
          <a:extLst>
            <a:ext uri="{FF2B5EF4-FFF2-40B4-BE49-F238E27FC236}">
              <a16:creationId xmlns:a16="http://schemas.microsoft.com/office/drawing/2014/main" id="{00000000-0008-0000-0400-00005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8" name="Line 1034">
          <a:extLst>
            <a:ext uri="{FF2B5EF4-FFF2-40B4-BE49-F238E27FC236}">
              <a16:creationId xmlns:a16="http://schemas.microsoft.com/office/drawing/2014/main" id="{00000000-0008-0000-0400-00005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49" name="Line 1035">
          <a:extLst>
            <a:ext uri="{FF2B5EF4-FFF2-40B4-BE49-F238E27FC236}">
              <a16:creationId xmlns:a16="http://schemas.microsoft.com/office/drawing/2014/main" id="{00000000-0008-0000-0400-00005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0" name="Line 1036">
          <a:extLst>
            <a:ext uri="{FF2B5EF4-FFF2-40B4-BE49-F238E27FC236}">
              <a16:creationId xmlns:a16="http://schemas.microsoft.com/office/drawing/2014/main" id="{00000000-0008-0000-0400-00005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1" name="Line 1037">
          <a:extLst>
            <a:ext uri="{FF2B5EF4-FFF2-40B4-BE49-F238E27FC236}">
              <a16:creationId xmlns:a16="http://schemas.microsoft.com/office/drawing/2014/main" id="{00000000-0008-0000-0400-00005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2" name="Line 1038">
          <a:extLst>
            <a:ext uri="{FF2B5EF4-FFF2-40B4-BE49-F238E27FC236}">
              <a16:creationId xmlns:a16="http://schemas.microsoft.com/office/drawing/2014/main" id="{00000000-0008-0000-0400-00006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3" name="Line 1039">
          <a:extLst>
            <a:ext uri="{FF2B5EF4-FFF2-40B4-BE49-F238E27FC236}">
              <a16:creationId xmlns:a16="http://schemas.microsoft.com/office/drawing/2014/main" id="{00000000-0008-0000-0400-00006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4" name="Line 1040">
          <a:extLst>
            <a:ext uri="{FF2B5EF4-FFF2-40B4-BE49-F238E27FC236}">
              <a16:creationId xmlns:a16="http://schemas.microsoft.com/office/drawing/2014/main" id="{00000000-0008-0000-0400-00006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5" name="Line 1041">
          <a:extLst>
            <a:ext uri="{FF2B5EF4-FFF2-40B4-BE49-F238E27FC236}">
              <a16:creationId xmlns:a16="http://schemas.microsoft.com/office/drawing/2014/main" id="{00000000-0008-0000-0400-00006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6" name="Line 1042">
          <a:extLst>
            <a:ext uri="{FF2B5EF4-FFF2-40B4-BE49-F238E27FC236}">
              <a16:creationId xmlns:a16="http://schemas.microsoft.com/office/drawing/2014/main" id="{00000000-0008-0000-0400-00006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7" name="Line 1043">
          <a:extLst>
            <a:ext uri="{FF2B5EF4-FFF2-40B4-BE49-F238E27FC236}">
              <a16:creationId xmlns:a16="http://schemas.microsoft.com/office/drawing/2014/main" id="{00000000-0008-0000-0400-00006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8" name="Line 1044">
          <a:extLst>
            <a:ext uri="{FF2B5EF4-FFF2-40B4-BE49-F238E27FC236}">
              <a16:creationId xmlns:a16="http://schemas.microsoft.com/office/drawing/2014/main" id="{00000000-0008-0000-0400-00006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59" name="Line 1045">
          <a:extLst>
            <a:ext uri="{FF2B5EF4-FFF2-40B4-BE49-F238E27FC236}">
              <a16:creationId xmlns:a16="http://schemas.microsoft.com/office/drawing/2014/main" id="{00000000-0008-0000-0400-00006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0" name="Line 1046">
          <a:extLst>
            <a:ext uri="{FF2B5EF4-FFF2-40B4-BE49-F238E27FC236}">
              <a16:creationId xmlns:a16="http://schemas.microsoft.com/office/drawing/2014/main" id="{00000000-0008-0000-0400-00006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1" name="Line 1047">
          <a:extLst>
            <a:ext uri="{FF2B5EF4-FFF2-40B4-BE49-F238E27FC236}">
              <a16:creationId xmlns:a16="http://schemas.microsoft.com/office/drawing/2014/main" id="{00000000-0008-0000-0400-00006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2" name="Line 1048">
          <a:extLst>
            <a:ext uri="{FF2B5EF4-FFF2-40B4-BE49-F238E27FC236}">
              <a16:creationId xmlns:a16="http://schemas.microsoft.com/office/drawing/2014/main" id="{00000000-0008-0000-0400-00006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3" name="Line 1049">
          <a:extLst>
            <a:ext uri="{FF2B5EF4-FFF2-40B4-BE49-F238E27FC236}">
              <a16:creationId xmlns:a16="http://schemas.microsoft.com/office/drawing/2014/main" id="{00000000-0008-0000-0400-00006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4" name="Line 1050">
          <a:extLst>
            <a:ext uri="{FF2B5EF4-FFF2-40B4-BE49-F238E27FC236}">
              <a16:creationId xmlns:a16="http://schemas.microsoft.com/office/drawing/2014/main" id="{00000000-0008-0000-0400-00006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5" name="Line 1051">
          <a:extLst>
            <a:ext uri="{FF2B5EF4-FFF2-40B4-BE49-F238E27FC236}">
              <a16:creationId xmlns:a16="http://schemas.microsoft.com/office/drawing/2014/main" id="{00000000-0008-0000-0400-00006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6" name="Line 1052">
          <a:extLst>
            <a:ext uri="{FF2B5EF4-FFF2-40B4-BE49-F238E27FC236}">
              <a16:creationId xmlns:a16="http://schemas.microsoft.com/office/drawing/2014/main" id="{00000000-0008-0000-0400-00006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7" name="Line 1053">
          <a:extLst>
            <a:ext uri="{FF2B5EF4-FFF2-40B4-BE49-F238E27FC236}">
              <a16:creationId xmlns:a16="http://schemas.microsoft.com/office/drawing/2014/main" id="{00000000-0008-0000-0400-00006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8" name="Line 1054">
          <a:extLst>
            <a:ext uri="{FF2B5EF4-FFF2-40B4-BE49-F238E27FC236}">
              <a16:creationId xmlns:a16="http://schemas.microsoft.com/office/drawing/2014/main" id="{00000000-0008-0000-0400-00007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69" name="Line 1055">
          <a:extLst>
            <a:ext uri="{FF2B5EF4-FFF2-40B4-BE49-F238E27FC236}">
              <a16:creationId xmlns:a16="http://schemas.microsoft.com/office/drawing/2014/main" id="{00000000-0008-0000-0400-00007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0" name="Line 1056">
          <a:extLst>
            <a:ext uri="{FF2B5EF4-FFF2-40B4-BE49-F238E27FC236}">
              <a16:creationId xmlns:a16="http://schemas.microsoft.com/office/drawing/2014/main" id="{00000000-0008-0000-0400-00007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1" name="Line 1057">
          <a:extLst>
            <a:ext uri="{FF2B5EF4-FFF2-40B4-BE49-F238E27FC236}">
              <a16:creationId xmlns:a16="http://schemas.microsoft.com/office/drawing/2014/main" id="{00000000-0008-0000-0400-00007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2" name="Line 1058">
          <a:extLst>
            <a:ext uri="{FF2B5EF4-FFF2-40B4-BE49-F238E27FC236}">
              <a16:creationId xmlns:a16="http://schemas.microsoft.com/office/drawing/2014/main" id="{00000000-0008-0000-0400-00007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3" name="Line 1059">
          <a:extLst>
            <a:ext uri="{FF2B5EF4-FFF2-40B4-BE49-F238E27FC236}">
              <a16:creationId xmlns:a16="http://schemas.microsoft.com/office/drawing/2014/main" id="{00000000-0008-0000-0400-00007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4" name="Line 1060">
          <a:extLst>
            <a:ext uri="{FF2B5EF4-FFF2-40B4-BE49-F238E27FC236}">
              <a16:creationId xmlns:a16="http://schemas.microsoft.com/office/drawing/2014/main" id="{00000000-0008-0000-0400-00007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5" name="Line 1061">
          <a:extLst>
            <a:ext uri="{FF2B5EF4-FFF2-40B4-BE49-F238E27FC236}">
              <a16:creationId xmlns:a16="http://schemas.microsoft.com/office/drawing/2014/main" id="{00000000-0008-0000-0400-00007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6" name="Line 1062">
          <a:extLst>
            <a:ext uri="{FF2B5EF4-FFF2-40B4-BE49-F238E27FC236}">
              <a16:creationId xmlns:a16="http://schemas.microsoft.com/office/drawing/2014/main" id="{00000000-0008-0000-0400-00007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7" name="Line 1063">
          <a:extLst>
            <a:ext uri="{FF2B5EF4-FFF2-40B4-BE49-F238E27FC236}">
              <a16:creationId xmlns:a16="http://schemas.microsoft.com/office/drawing/2014/main" id="{00000000-0008-0000-0400-00007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8" name="Line 1064">
          <a:extLst>
            <a:ext uri="{FF2B5EF4-FFF2-40B4-BE49-F238E27FC236}">
              <a16:creationId xmlns:a16="http://schemas.microsoft.com/office/drawing/2014/main" id="{00000000-0008-0000-0400-00007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79" name="Line 1065">
          <a:extLst>
            <a:ext uri="{FF2B5EF4-FFF2-40B4-BE49-F238E27FC236}">
              <a16:creationId xmlns:a16="http://schemas.microsoft.com/office/drawing/2014/main" id="{00000000-0008-0000-0400-00007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0" name="Line 1066">
          <a:extLst>
            <a:ext uri="{FF2B5EF4-FFF2-40B4-BE49-F238E27FC236}">
              <a16:creationId xmlns:a16="http://schemas.microsoft.com/office/drawing/2014/main" id="{00000000-0008-0000-0400-00007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1" name="Line 1067">
          <a:extLst>
            <a:ext uri="{FF2B5EF4-FFF2-40B4-BE49-F238E27FC236}">
              <a16:creationId xmlns:a16="http://schemas.microsoft.com/office/drawing/2014/main" id="{00000000-0008-0000-0400-00007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2" name="Line 1068">
          <a:extLst>
            <a:ext uri="{FF2B5EF4-FFF2-40B4-BE49-F238E27FC236}">
              <a16:creationId xmlns:a16="http://schemas.microsoft.com/office/drawing/2014/main" id="{00000000-0008-0000-0400-00007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3" name="Line 1069">
          <a:extLst>
            <a:ext uri="{FF2B5EF4-FFF2-40B4-BE49-F238E27FC236}">
              <a16:creationId xmlns:a16="http://schemas.microsoft.com/office/drawing/2014/main" id="{00000000-0008-0000-0400-00007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4" name="Line 1070">
          <a:extLst>
            <a:ext uri="{FF2B5EF4-FFF2-40B4-BE49-F238E27FC236}">
              <a16:creationId xmlns:a16="http://schemas.microsoft.com/office/drawing/2014/main" id="{00000000-0008-0000-0400-00008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5" name="Line 1071">
          <a:extLst>
            <a:ext uri="{FF2B5EF4-FFF2-40B4-BE49-F238E27FC236}">
              <a16:creationId xmlns:a16="http://schemas.microsoft.com/office/drawing/2014/main" id="{00000000-0008-0000-0400-00008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6" name="Line 1072">
          <a:extLst>
            <a:ext uri="{FF2B5EF4-FFF2-40B4-BE49-F238E27FC236}">
              <a16:creationId xmlns:a16="http://schemas.microsoft.com/office/drawing/2014/main" id="{00000000-0008-0000-0400-00008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7" name="Line 1073">
          <a:extLst>
            <a:ext uri="{FF2B5EF4-FFF2-40B4-BE49-F238E27FC236}">
              <a16:creationId xmlns:a16="http://schemas.microsoft.com/office/drawing/2014/main" id="{00000000-0008-0000-0400-00008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8" name="Line 1074">
          <a:extLst>
            <a:ext uri="{FF2B5EF4-FFF2-40B4-BE49-F238E27FC236}">
              <a16:creationId xmlns:a16="http://schemas.microsoft.com/office/drawing/2014/main" id="{00000000-0008-0000-0400-00008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89" name="Line 1075">
          <a:extLst>
            <a:ext uri="{FF2B5EF4-FFF2-40B4-BE49-F238E27FC236}">
              <a16:creationId xmlns:a16="http://schemas.microsoft.com/office/drawing/2014/main" id="{00000000-0008-0000-0400-00008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0" name="Line 1076">
          <a:extLst>
            <a:ext uri="{FF2B5EF4-FFF2-40B4-BE49-F238E27FC236}">
              <a16:creationId xmlns:a16="http://schemas.microsoft.com/office/drawing/2014/main" id="{00000000-0008-0000-0400-00008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1" name="Line 1077">
          <a:extLst>
            <a:ext uri="{FF2B5EF4-FFF2-40B4-BE49-F238E27FC236}">
              <a16:creationId xmlns:a16="http://schemas.microsoft.com/office/drawing/2014/main" id="{00000000-0008-0000-0400-00008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2" name="Line 1078">
          <a:extLst>
            <a:ext uri="{FF2B5EF4-FFF2-40B4-BE49-F238E27FC236}">
              <a16:creationId xmlns:a16="http://schemas.microsoft.com/office/drawing/2014/main" id="{00000000-0008-0000-0400-00008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3" name="Line 1079">
          <a:extLst>
            <a:ext uri="{FF2B5EF4-FFF2-40B4-BE49-F238E27FC236}">
              <a16:creationId xmlns:a16="http://schemas.microsoft.com/office/drawing/2014/main" id="{00000000-0008-0000-0400-00008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4" name="Line 1080">
          <a:extLst>
            <a:ext uri="{FF2B5EF4-FFF2-40B4-BE49-F238E27FC236}">
              <a16:creationId xmlns:a16="http://schemas.microsoft.com/office/drawing/2014/main" id="{00000000-0008-0000-0400-00008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5" name="Line 1081">
          <a:extLst>
            <a:ext uri="{FF2B5EF4-FFF2-40B4-BE49-F238E27FC236}">
              <a16:creationId xmlns:a16="http://schemas.microsoft.com/office/drawing/2014/main" id="{00000000-0008-0000-0400-00008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6" name="Line 1082">
          <a:extLst>
            <a:ext uri="{FF2B5EF4-FFF2-40B4-BE49-F238E27FC236}">
              <a16:creationId xmlns:a16="http://schemas.microsoft.com/office/drawing/2014/main" id="{00000000-0008-0000-0400-00008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7" name="Line 1083">
          <a:extLst>
            <a:ext uri="{FF2B5EF4-FFF2-40B4-BE49-F238E27FC236}">
              <a16:creationId xmlns:a16="http://schemas.microsoft.com/office/drawing/2014/main" id="{00000000-0008-0000-0400-00008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8" name="Line 1084">
          <a:extLst>
            <a:ext uri="{FF2B5EF4-FFF2-40B4-BE49-F238E27FC236}">
              <a16:creationId xmlns:a16="http://schemas.microsoft.com/office/drawing/2014/main" id="{00000000-0008-0000-0400-00008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199" name="Line 1085">
          <a:extLst>
            <a:ext uri="{FF2B5EF4-FFF2-40B4-BE49-F238E27FC236}">
              <a16:creationId xmlns:a16="http://schemas.microsoft.com/office/drawing/2014/main" id="{00000000-0008-0000-0400-00008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0" name="Line 1086">
          <a:extLst>
            <a:ext uri="{FF2B5EF4-FFF2-40B4-BE49-F238E27FC236}">
              <a16:creationId xmlns:a16="http://schemas.microsoft.com/office/drawing/2014/main" id="{00000000-0008-0000-0400-00009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1" name="Line 1087">
          <a:extLst>
            <a:ext uri="{FF2B5EF4-FFF2-40B4-BE49-F238E27FC236}">
              <a16:creationId xmlns:a16="http://schemas.microsoft.com/office/drawing/2014/main" id="{00000000-0008-0000-0400-00009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2" name="Line 1088">
          <a:extLst>
            <a:ext uri="{FF2B5EF4-FFF2-40B4-BE49-F238E27FC236}">
              <a16:creationId xmlns:a16="http://schemas.microsoft.com/office/drawing/2014/main" id="{00000000-0008-0000-0400-00009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3" name="Line 1089">
          <a:extLst>
            <a:ext uri="{FF2B5EF4-FFF2-40B4-BE49-F238E27FC236}">
              <a16:creationId xmlns:a16="http://schemas.microsoft.com/office/drawing/2014/main" id="{00000000-0008-0000-0400-00009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4" name="Line 1090">
          <a:extLst>
            <a:ext uri="{FF2B5EF4-FFF2-40B4-BE49-F238E27FC236}">
              <a16:creationId xmlns:a16="http://schemas.microsoft.com/office/drawing/2014/main" id="{00000000-0008-0000-0400-00009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5" name="Line 1091">
          <a:extLst>
            <a:ext uri="{FF2B5EF4-FFF2-40B4-BE49-F238E27FC236}">
              <a16:creationId xmlns:a16="http://schemas.microsoft.com/office/drawing/2014/main" id="{00000000-0008-0000-0400-00009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6" name="Line 1092">
          <a:extLst>
            <a:ext uri="{FF2B5EF4-FFF2-40B4-BE49-F238E27FC236}">
              <a16:creationId xmlns:a16="http://schemas.microsoft.com/office/drawing/2014/main" id="{00000000-0008-0000-0400-00009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7" name="Line 1093">
          <a:extLst>
            <a:ext uri="{FF2B5EF4-FFF2-40B4-BE49-F238E27FC236}">
              <a16:creationId xmlns:a16="http://schemas.microsoft.com/office/drawing/2014/main" id="{00000000-0008-0000-0400-00009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8" name="Line 1094">
          <a:extLst>
            <a:ext uri="{FF2B5EF4-FFF2-40B4-BE49-F238E27FC236}">
              <a16:creationId xmlns:a16="http://schemas.microsoft.com/office/drawing/2014/main" id="{00000000-0008-0000-0400-00009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09" name="Line 1095">
          <a:extLst>
            <a:ext uri="{FF2B5EF4-FFF2-40B4-BE49-F238E27FC236}">
              <a16:creationId xmlns:a16="http://schemas.microsoft.com/office/drawing/2014/main" id="{00000000-0008-0000-0400-00009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0" name="Line 1096">
          <a:extLst>
            <a:ext uri="{FF2B5EF4-FFF2-40B4-BE49-F238E27FC236}">
              <a16:creationId xmlns:a16="http://schemas.microsoft.com/office/drawing/2014/main" id="{00000000-0008-0000-0400-00009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1" name="Line 1097">
          <a:extLst>
            <a:ext uri="{FF2B5EF4-FFF2-40B4-BE49-F238E27FC236}">
              <a16:creationId xmlns:a16="http://schemas.microsoft.com/office/drawing/2014/main" id="{00000000-0008-0000-0400-00009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2" name="Line 1098">
          <a:extLst>
            <a:ext uri="{FF2B5EF4-FFF2-40B4-BE49-F238E27FC236}">
              <a16:creationId xmlns:a16="http://schemas.microsoft.com/office/drawing/2014/main" id="{00000000-0008-0000-0400-00009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3" name="Line 1099">
          <a:extLst>
            <a:ext uri="{FF2B5EF4-FFF2-40B4-BE49-F238E27FC236}">
              <a16:creationId xmlns:a16="http://schemas.microsoft.com/office/drawing/2014/main" id="{00000000-0008-0000-0400-00009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4" name="Line 1100">
          <a:extLst>
            <a:ext uri="{FF2B5EF4-FFF2-40B4-BE49-F238E27FC236}">
              <a16:creationId xmlns:a16="http://schemas.microsoft.com/office/drawing/2014/main" id="{00000000-0008-0000-0400-00009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5" name="Line 1101">
          <a:extLst>
            <a:ext uri="{FF2B5EF4-FFF2-40B4-BE49-F238E27FC236}">
              <a16:creationId xmlns:a16="http://schemas.microsoft.com/office/drawing/2014/main" id="{00000000-0008-0000-0400-00009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6" name="Line 1102">
          <a:extLst>
            <a:ext uri="{FF2B5EF4-FFF2-40B4-BE49-F238E27FC236}">
              <a16:creationId xmlns:a16="http://schemas.microsoft.com/office/drawing/2014/main" id="{00000000-0008-0000-0400-0000A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7" name="Line 1103">
          <a:extLst>
            <a:ext uri="{FF2B5EF4-FFF2-40B4-BE49-F238E27FC236}">
              <a16:creationId xmlns:a16="http://schemas.microsoft.com/office/drawing/2014/main" id="{00000000-0008-0000-0400-0000A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8" name="Line 1104">
          <a:extLst>
            <a:ext uri="{FF2B5EF4-FFF2-40B4-BE49-F238E27FC236}">
              <a16:creationId xmlns:a16="http://schemas.microsoft.com/office/drawing/2014/main" id="{00000000-0008-0000-0400-0000A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19" name="Line 1105">
          <a:extLst>
            <a:ext uri="{FF2B5EF4-FFF2-40B4-BE49-F238E27FC236}">
              <a16:creationId xmlns:a16="http://schemas.microsoft.com/office/drawing/2014/main" id="{00000000-0008-0000-0400-0000A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0" name="Line 1106">
          <a:extLst>
            <a:ext uri="{FF2B5EF4-FFF2-40B4-BE49-F238E27FC236}">
              <a16:creationId xmlns:a16="http://schemas.microsoft.com/office/drawing/2014/main" id="{00000000-0008-0000-0400-0000A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1" name="Line 1107">
          <a:extLst>
            <a:ext uri="{FF2B5EF4-FFF2-40B4-BE49-F238E27FC236}">
              <a16:creationId xmlns:a16="http://schemas.microsoft.com/office/drawing/2014/main" id="{00000000-0008-0000-0400-0000A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2" name="Line 1108">
          <a:extLst>
            <a:ext uri="{FF2B5EF4-FFF2-40B4-BE49-F238E27FC236}">
              <a16:creationId xmlns:a16="http://schemas.microsoft.com/office/drawing/2014/main" id="{00000000-0008-0000-0400-0000A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3" name="Line 1109">
          <a:extLst>
            <a:ext uri="{FF2B5EF4-FFF2-40B4-BE49-F238E27FC236}">
              <a16:creationId xmlns:a16="http://schemas.microsoft.com/office/drawing/2014/main" id="{00000000-0008-0000-0400-0000A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4" name="Line 1110">
          <a:extLst>
            <a:ext uri="{FF2B5EF4-FFF2-40B4-BE49-F238E27FC236}">
              <a16:creationId xmlns:a16="http://schemas.microsoft.com/office/drawing/2014/main" id="{00000000-0008-0000-0400-0000A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5" name="Line 1111">
          <a:extLst>
            <a:ext uri="{FF2B5EF4-FFF2-40B4-BE49-F238E27FC236}">
              <a16:creationId xmlns:a16="http://schemas.microsoft.com/office/drawing/2014/main" id="{00000000-0008-0000-0400-0000A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6" name="Line 1112">
          <a:extLst>
            <a:ext uri="{FF2B5EF4-FFF2-40B4-BE49-F238E27FC236}">
              <a16:creationId xmlns:a16="http://schemas.microsoft.com/office/drawing/2014/main" id="{00000000-0008-0000-0400-0000A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7" name="Line 1113">
          <a:extLst>
            <a:ext uri="{FF2B5EF4-FFF2-40B4-BE49-F238E27FC236}">
              <a16:creationId xmlns:a16="http://schemas.microsoft.com/office/drawing/2014/main" id="{00000000-0008-0000-0400-0000A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8" name="Line 1114">
          <a:extLst>
            <a:ext uri="{FF2B5EF4-FFF2-40B4-BE49-F238E27FC236}">
              <a16:creationId xmlns:a16="http://schemas.microsoft.com/office/drawing/2014/main" id="{00000000-0008-0000-0400-0000A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29" name="Line 1115">
          <a:extLst>
            <a:ext uri="{FF2B5EF4-FFF2-40B4-BE49-F238E27FC236}">
              <a16:creationId xmlns:a16="http://schemas.microsoft.com/office/drawing/2014/main" id="{00000000-0008-0000-0400-0000A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0" name="Line 1116">
          <a:extLst>
            <a:ext uri="{FF2B5EF4-FFF2-40B4-BE49-F238E27FC236}">
              <a16:creationId xmlns:a16="http://schemas.microsoft.com/office/drawing/2014/main" id="{00000000-0008-0000-0400-0000A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1" name="Line 1117">
          <a:extLst>
            <a:ext uri="{FF2B5EF4-FFF2-40B4-BE49-F238E27FC236}">
              <a16:creationId xmlns:a16="http://schemas.microsoft.com/office/drawing/2014/main" id="{00000000-0008-0000-0400-0000A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2" name="Line 1118">
          <a:extLst>
            <a:ext uri="{FF2B5EF4-FFF2-40B4-BE49-F238E27FC236}">
              <a16:creationId xmlns:a16="http://schemas.microsoft.com/office/drawing/2014/main" id="{00000000-0008-0000-0400-0000B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3" name="Line 1119">
          <a:extLst>
            <a:ext uri="{FF2B5EF4-FFF2-40B4-BE49-F238E27FC236}">
              <a16:creationId xmlns:a16="http://schemas.microsoft.com/office/drawing/2014/main" id="{00000000-0008-0000-0400-0000B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4" name="Line 1120">
          <a:extLst>
            <a:ext uri="{FF2B5EF4-FFF2-40B4-BE49-F238E27FC236}">
              <a16:creationId xmlns:a16="http://schemas.microsoft.com/office/drawing/2014/main" id="{00000000-0008-0000-0400-0000B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5" name="Line 1121">
          <a:extLst>
            <a:ext uri="{FF2B5EF4-FFF2-40B4-BE49-F238E27FC236}">
              <a16:creationId xmlns:a16="http://schemas.microsoft.com/office/drawing/2014/main" id="{00000000-0008-0000-0400-0000B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6" name="Line 1122">
          <a:extLst>
            <a:ext uri="{FF2B5EF4-FFF2-40B4-BE49-F238E27FC236}">
              <a16:creationId xmlns:a16="http://schemas.microsoft.com/office/drawing/2014/main" id="{00000000-0008-0000-0400-0000B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7" name="Line 1123">
          <a:extLst>
            <a:ext uri="{FF2B5EF4-FFF2-40B4-BE49-F238E27FC236}">
              <a16:creationId xmlns:a16="http://schemas.microsoft.com/office/drawing/2014/main" id="{00000000-0008-0000-0400-0000B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8" name="Line 1124">
          <a:extLst>
            <a:ext uri="{FF2B5EF4-FFF2-40B4-BE49-F238E27FC236}">
              <a16:creationId xmlns:a16="http://schemas.microsoft.com/office/drawing/2014/main" id="{00000000-0008-0000-0400-0000B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39" name="Line 1125">
          <a:extLst>
            <a:ext uri="{FF2B5EF4-FFF2-40B4-BE49-F238E27FC236}">
              <a16:creationId xmlns:a16="http://schemas.microsoft.com/office/drawing/2014/main" id="{00000000-0008-0000-0400-0000B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0" name="Line 1126">
          <a:extLst>
            <a:ext uri="{FF2B5EF4-FFF2-40B4-BE49-F238E27FC236}">
              <a16:creationId xmlns:a16="http://schemas.microsoft.com/office/drawing/2014/main" id="{00000000-0008-0000-0400-0000B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1" name="Line 1127">
          <a:extLst>
            <a:ext uri="{FF2B5EF4-FFF2-40B4-BE49-F238E27FC236}">
              <a16:creationId xmlns:a16="http://schemas.microsoft.com/office/drawing/2014/main" id="{00000000-0008-0000-0400-0000B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2" name="Line 1128">
          <a:extLst>
            <a:ext uri="{FF2B5EF4-FFF2-40B4-BE49-F238E27FC236}">
              <a16:creationId xmlns:a16="http://schemas.microsoft.com/office/drawing/2014/main" id="{00000000-0008-0000-0400-0000B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3" name="Line 1129">
          <a:extLst>
            <a:ext uri="{FF2B5EF4-FFF2-40B4-BE49-F238E27FC236}">
              <a16:creationId xmlns:a16="http://schemas.microsoft.com/office/drawing/2014/main" id="{00000000-0008-0000-0400-0000B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4" name="Line 1130">
          <a:extLst>
            <a:ext uri="{FF2B5EF4-FFF2-40B4-BE49-F238E27FC236}">
              <a16:creationId xmlns:a16="http://schemas.microsoft.com/office/drawing/2014/main" id="{00000000-0008-0000-0400-0000B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5" name="Line 1131">
          <a:extLst>
            <a:ext uri="{FF2B5EF4-FFF2-40B4-BE49-F238E27FC236}">
              <a16:creationId xmlns:a16="http://schemas.microsoft.com/office/drawing/2014/main" id="{00000000-0008-0000-0400-0000B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6" name="Line 1132">
          <a:extLst>
            <a:ext uri="{FF2B5EF4-FFF2-40B4-BE49-F238E27FC236}">
              <a16:creationId xmlns:a16="http://schemas.microsoft.com/office/drawing/2014/main" id="{00000000-0008-0000-0400-0000B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7" name="Line 1133">
          <a:extLst>
            <a:ext uri="{FF2B5EF4-FFF2-40B4-BE49-F238E27FC236}">
              <a16:creationId xmlns:a16="http://schemas.microsoft.com/office/drawing/2014/main" id="{00000000-0008-0000-0400-0000B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8" name="Line 1134">
          <a:extLst>
            <a:ext uri="{FF2B5EF4-FFF2-40B4-BE49-F238E27FC236}">
              <a16:creationId xmlns:a16="http://schemas.microsoft.com/office/drawing/2014/main" id="{00000000-0008-0000-0400-0000C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49" name="Line 1135">
          <a:extLst>
            <a:ext uri="{FF2B5EF4-FFF2-40B4-BE49-F238E27FC236}">
              <a16:creationId xmlns:a16="http://schemas.microsoft.com/office/drawing/2014/main" id="{00000000-0008-0000-0400-0000C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0" name="Line 1136">
          <a:extLst>
            <a:ext uri="{FF2B5EF4-FFF2-40B4-BE49-F238E27FC236}">
              <a16:creationId xmlns:a16="http://schemas.microsoft.com/office/drawing/2014/main" id="{00000000-0008-0000-0400-0000C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1" name="Line 1137">
          <a:extLst>
            <a:ext uri="{FF2B5EF4-FFF2-40B4-BE49-F238E27FC236}">
              <a16:creationId xmlns:a16="http://schemas.microsoft.com/office/drawing/2014/main" id="{00000000-0008-0000-0400-0000C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2" name="Line 1138">
          <a:extLst>
            <a:ext uri="{FF2B5EF4-FFF2-40B4-BE49-F238E27FC236}">
              <a16:creationId xmlns:a16="http://schemas.microsoft.com/office/drawing/2014/main" id="{00000000-0008-0000-0400-0000C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3" name="Line 1139">
          <a:extLst>
            <a:ext uri="{FF2B5EF4-FFF2-40B4-BE49-F238E27FC236}">
              <a16:creationId xmlns:a16="http://schemas.microsoft.com/office/drawing/2014/main" id="{00000000-0008-0000-0400-0000C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4" name="Line 1140">
          <a:extLst>
            <a:ext uri="{FF2B5EF4-FFF2-40B4-BE49-F238E27FC236}">
              <a16:creationId xmlns:a16="http://schemas.microsoft.com/office/drawing/2014/main" id="{00000000-0008-0000-0400-0000C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5" name="Line 1141">
          <a:extLst>
            <a:ext uri="{FF2B5EF4-FFF2-40B4-BE49-F238E27FC236}">
              <a16:creationId xmlns:a16="http://schemas.microsoft.com/office/drawing/2014/main" id="{00000000-0008-0000-0400-0000C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6" name="Line 1142">
          <a:extLst>
            <a:ext uri="{FF2B5EF4-FFF2-40B4-BE49-F238E27FC236}">
              <a16:creationId xmlns:a16="http://schemas.microsoft.com/office/drawing/2014/main" id="{00000000-0008-0000-0400-0000C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7" name="Line 1143">
          <a:extLst>
            <a:ext uri="{FF2B5EF4-FFF2-40B4-BE49-F238E27FC236}">
              <a16:creationId xmlns:a16="http://schemas.microsoft.com/office/drawing/2014/main" id="{00000000-0008-0000-0400-0000C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8" name="Line 1144">
          <a:extLst>
            <a:ext uri="{FF2B5EF4-FFF2-40B4-BE49-F238E27FC236}">
              <a16:creationId xmlns:a16="http://schemas.microsoft.com/office/drawing/2014/main" id="{00000000-0008-0000-0400-0000C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59" name="Line 1145">
          <a:extLst>
            <a:ext uri="{FF2B5EF4-FFF2-40B4-BE49-F238E27FC236}">
              <a16:creationId xmlns:a16="http://schemas.microsoft.com/office/drawing/2014/main" id="{00000000-0008-0000-0400-0000C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0" name="Line 1146">
          <a:extLst>
            <a:ext uri="{FF2B5EF4-FFF2-40B4-BE49-F238E27FC236}">
              <a16:creationId xmlns:a16="http://schemas.microsoft.com/office/drawing/2014/main" id="{00000000-0008-0000-0400-0000C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1" name="Line 1147">
          <a:extLst>
            <a:ext uri="{FF2B5EF4-FFF2-40B4-BE49-F238E27FC236}">
              <a16:creationId xmlns:a16="http://schemas.microsoft.com/office/drawing/2014/main" id="{00000000-0008-0000-0400-0000C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2" name="Line 1148">
          <a:extLst>
            <a:ext uri="{FF2B5EF4-FFF2-40B4-BE49-F238E27FC236}">
              <a16:creationId xmlns:a16="http://schemas.microsoft.com/office/drawing/2014/main" id="{00000000-0008-0000-0400-0000C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3" name="Line 1149">
          <a:extLst>
            <a:ext uri="{FF2B5EF4-FFF2-40B4-BE49-F238E27FC236}">
              <a16:creationId xmlns:a16="http://schemas.microsoft.com/office/drawing/2014/main" id="{00000000-0008-0000-0400-0000C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4" name="Line 1150">
          <a:extLst>
            <a:ext uri="{FF2B5EF4-FFF2-40B4-BE49-F238E27FC236}">
              <a16:creationId xmlns:a16="http://schemas.microsoft.com/office/drawing/2014/main" id="{00000000-0008-0000-0400-0000D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5" name="Line 1151">
          <a:extLst>
            <a:ext uri="{FF2B5EF4-FFF2-40B4-BE49-F238E27FC236}">
              <a16:creationId xmlns:a16="http://schemas.microsoft.com/office/drawing/2014/main" id="{00000000-0008-0000-0400-0000D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6" name="Line 1152">
          <a:extLst>
            <a:ext uri="{FF2B5EF4-FFF2-40B4-BE49-F238E27FC236}">
              <a16:creationId xmlns:a16="http://schemas.microsoft.com/office/drawing/2014/main" id="{00000000-0008-0000-0400-0000D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7" name="Line 1153">
          <a:extLst>
            <a:ext uri="{FF2B5EF4-FFF2-40B4-BE49-F238E27FC236}">
              <a16:creationId xmlns:a16="http://schemas.microsoft.com/office/drawing/2014/main" id="{00000000-0008-0000-0400-0000D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8" name="Line 1154">
          <a:extLst>
            <a:ext uri="{FF2B5EF4-FFF2-40B4-BE49-F238E27FC236}">
              <a16:creationId xmlns:a16="http://schemas.microsoft.com/office/drawing/2014/main" id="{00000000-0008-0000-0400-0000D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69" name="Line 1155">
          <a:extLst>
            <a:ext uri="{FF2B5EF4-FFF2-40B4-BE49-F238E27FC236}">
              <a16:creationId xmlns:a16="http://schemas.microsoft.com/office/drawing/2014/main" id="{00000000-0008-0000-0400-0000D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0" name="Line 1156">
          <a:extLst>
            <a:ext uri="{FF2B5EF4-FFF2-40B4-BE49-F238E27FC236}">
              <a16:creationId xmlns:a16="http://schemas.microsoft.com/office/drawing/2014/main" id="{00000000-0008-0000-0400-0000D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1" name="Line 1157">
          <a:extLst>
            <a:ext uri="{FF2B5EF4-FFF2-40B4-BE49-F238E27FC236}">
              <a16:creationId xmlns:a16="http://schemas.microsoft.com/office/drawing/2014/main" id="{00000000-0008-0000-0400-0000D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2" name="Line 1158">
          <a:extLst>
            <a:ext uri="{FF2B5EF4-FFF2-40B4-BE49-F238E27FC236}">
              <a16:creationId xmlns:a16="http://schemas.microsoft.com/office/drawing/2014/main" id="{00000000-0008-0000-0400-0000D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3" name="Line 1159">
          <a:extLst>
            <a:ext uri="{FF2B5EF4-FFF2-40B4-BE49-F238E27FC236}">
              <a16:creationId xmlns:a16="http://schemas.microsoft.com/office/drawing/2014/main" id="{00000000-0008-0000-0400-0000D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4" name="Line 1160">
          <a:extLst>
            <a:ext uri="{FF2B5EF4-FFF2-40B4-BE49-F238E27FC236}">
              <a16:creationId xmlns:a16="http://schemas.microsoft.com/office/drawing/2014/main" id="{00000000-0008-0000-0400-0000D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5" name="Line 1161">
          <a:extLst>
            <a:ext uri="{FF2B5EF4-FFF2-40B4-BE49-F238E27FC236}">
              <a16:creationId xmlns:a16="http://schemas.microsoft.com/office/drawing/2014/main" id="{00000000-0008-0000-0400-0000D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6" name="Line 1162">
          <a:extLst>
            <a:ext uri="{FF2B5EF4-FFF2-40B4-BE49-F238E27FC236}">
              <a16:creationId xmlns:a16="http://schemas.microsoft.com/office/drawing/2014/main" id="{00000000-0008-0000-0400-0000D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7" name="Line 1163">
          <a:extLst>
            <a:ext uri="{FF2B5EF4-FFF2-40B4-BE49-F238E27FC236}">
              <a16:creationId xmlns:a16="http://schemas.microsoft.com/office/drawing/2014/main" id="{00000000-0008-0000-0400-0000D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8" name="Line 1164">
          <a:extLst>
            <a:ext uri="{FF2B5EF4-FFF2-40B4-BE49-F238E27FC236}">
              <a16:creationId xmlns:a16="http://schemas.microsoft.com/office/drawing/2014/main" id="{00000000-0008-0000-0400-0000D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79" name="Line 1165">
          <a:extLst>
            <a:ext uri="{FF2B5EF4-FFF2-40B4-BE49-F238E27FC236}">
              <a16:creationId xmlns:a16="http://schemas.microsoft.com/office/drawing/2014/main" id="{00000000-0008-0000-0400-0000D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0" name="Line 1166">
          <a:extLst>
            <a:ext uri="{FF2B5EF4-FFF2-40B4-BE49-F238E27FC236}">
              <a16:creationId xmlns:a16="http://schemas.microsoft.com/office/drawing/2014/main" id="{00000000-0008-0000-0400-0000E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1" name="Line 1167">
          <a:extLst>
            <a:ext uri="{FF2B5EF4-FFF2-40B4-BE49-F238E27FC236}">
              <a16:creationId xmlns:a16="http://schemas.microsoft.com/office/drawing/2014/main" id="{00000000-0008-0000-0400-0000E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2" name="Line 1168">
          <a:extLst>
            <a:ext uri="{FF2B5EF4-FFF2-40B4-BE49-F238E27FC236}">
              <a16:creationId xmlns:a16="http://schemas.microsoft.com/office/drawing/2014/main" id="{00000000-0008-0000-0400-0000E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3" name="Line 1169">
          <a:extLst>
            <a:ext uri="{FF2B5EF4-FFF2-40B4-BE49-F238E27FC236}">
              <a16:creationId xmlns:a16="http://schemas.microsoft.com/office/drawing/2014/main" id="{00000000-0008-0000-0400-0000E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4" name="Line 1170">
          <a:extLst>
            <a:ext uri="{FF2B5EF4-FFF2-40B4-BE49-F238E27FC236}">
              <a16:creationId xmlns:a16="http://schemas.microsoft.com/office/drawing/2014/main" id="{00000000-0008-0000-0400-0000E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5" name="Line 1171">
          <a:extLst>
            <a:ext uri="{FF2B5EF4-FFF2-40B4-BE49-F238E27FC236}">
              <a16:creationId xmlns:a16="http://schemas.microsoft.com/office/drawing/2014/main" id="{00000000-0008-0000-0400-0000E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6" name="Line 1172">
          <a:extLst>
            <a:ext uri="{FF2B5EF4-FFF2-40B4-BE49-F238E27FC236}">
              <a16:creationId xmlns:a16="http://schemas.microsoft.com/office/drawing/2014/main" id="{00000000-0008-0000-0400-0000E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7" name="Line 1173">
          <a:extLst>
            <a:ext uri="{FF2B5EF4-FFF2-40B4-BE49-F238E27FC236}">
              <a16:creationId xmlns:a16="http://schemas.microsoft.com/office/drawing/2014/main" id="{00000000-0008-0000-0400-0000E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8" name="Line 1174">
          <a:extLst>
            <a:ext uri="{FF2B5EF4-FFF2-40B4-BE49-F238E27FC236}">
              <a16:creationId xmlns:a16="http://schemas.microsoft.com/office/drawing/2014/main" id="{00000000-0008-0000-0400-0000E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89" name="Line 1175">
          <a:extLst>
            <a:ext uri="{FF2B5EF4-FFF2-40B4-BE49-F238E27FC236}">
              <a16:creationId xmlns:a16="http://schemas.microsoft.com/office/drawing/2014/main" id="{00000000-0008-0000-0400-0000E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0" name="Line 1176">
          <a:extLst>
            <a:ext uri="{FF2B5EF4-FFF2-40B4-BE49-F238E27FC236}">
              <a16:creationId xmlns:a16="http://schemas.microsoft.com/office/drawing/2014/main" id="{00000000-0008-0000-0400-0000E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1" name="Line 1177">
          <a:extLst>
            <a:ext uri="{FF2B5EF4-FFF2-40B4-BE49-F238E27FC236}">
              <a16:creationId xmlns:a16="http://schemas.microsoft.com/office/drawing/2014/main" id="{00000000-0008-0000-0400-0000E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2" name="Line 1178">
          <a:extLst>
            <a:ext uri="{FF2B5EF4-FFF2-40B4-BE49-F238E27FC236}">
              <a16:creationId xmlns:a16="http://schemas.microsoft.com/office/drawing/2014/main" id="{00000000-0008-0000-0400-0000E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3" name="Line 1179">
          <a:extLst>
            <a:ext uri="{FF2B5EF4-FFF2-40B4-BE49-F238E27FC236}">
              <a16:creationId xmlns:a16="http://schemas.microsoft.com/office/drawing/2014/main" id="{00000000-0008-0000-0400-0000E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4" name="Line 1180">
          <a:extLst>
            <a:ext uri="{FF2B5EF4-FFF2-40B4-BE49-F238E27FC236}">
              <a16:creationId xmlns:a16="http://schemas.microsoft.com/office/drawing/2014/main" id="{00000000-0008-0000-0400-0000E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5" name="Line 1181">
          <a:extLst>
            <a:ext uri="{FF2B5EF4-FFF2-40B4-BE49-F238E27FC236}">
              <a16:creationId xmlns:a16="http://schemas.microsoft.com/office/drawing/2014/main" id="{00000000-0008-0000-0400-0000E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6" name="Line 1182">
          <a:extLst>
            <a:ext uri="{FF2B5EF4-FFF2-40B4-BE49-F238E27FC236}">
              <a16:creationId xmlns:a16="http://schemas.microsoft.com/office/drawing/2014/main" id="{00000000-0008-0000-0400-0000F0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7" name="Line 1183">
          <a:extLst>
            <a:ext uri="{FF2B5EF4-FFF2-40B4-BE49-F238E27FC236}">
              <a16:creationId xmlns:a16="http://schemas.microsoft.com/office/drawing/2014/main" id="{00000000-0008-0000-0400-0000F1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8" name="Line 1184">
          <a:extLst>
            <a:ext uri="{FF2B5EF4-FFF2-40B4-BE49-F238E27FC236}">
              <a16:creationId xmlns:a16="http://schemas.microsoft.com/office/drawing/2014/main" id="{00000000-0008-0000-0400-0000F2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299" name="Line 1185">
          <a:extLst>
            <a:ext uri="{FF2B5EF4-FFF2-40B4-BE49-F238E27FC236}">
              <a16:creationId xmlns:a16="http://schemas.microsoft.com/office/drawing/2014/main" id="{00000000-0008-0000-0400-0000F3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0" name="Line 1186">
          <a:extLst>
            <a:ext uri="{FF2B5EF4-FFF2-40B4-BE49-F238E27FC236}">
              <a16:creationId xmlns:a16="http://schemas.microsoft.com/office/drawing/2014/main" id="{00000000-0008-0000-0400-0000F4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1" name="Line 1187">
          <a:extLst>
            <a:ext uri="{FF2B5EF4-FFF2-40B4-BE49-F238E27FC236}">
              <a16:creationId xmlns:a16="http://schemas.microsoft.com/office/drawing/2014/main" id="{00000000-0008-0000-0400-0000F5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2" name="Line 1188">
          <a:extLst>
            <a:ext uri="{FF2B5EF4-FFF2-40B4-BE49-F238E27FC236}">
              <a16:creationId xmlns:a16="http://schemas.microsoft.com/office/drawing/2014/main" id="{00000000-0008-0000-0400-0000F6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3" name="Line 1189">
          <a:extLst>
            <a:ext uri="{FF2B5EF4-FFF2-40B4-BE49-F238E27FC236}">
              <a16:creationId xmlns:a16="http://schemas.microsoft.com/office/drawing/2014/main" id="{00000000-0008-0000-0400-0000F7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4" name="Line 1190">
          <a:extLst>
            <a:ext uri="{FF2B5EF4-FFF2-40B4-BE49-F238E27FC236}">
              <a16:creationId xmlns:a16="http://schemas.microsoft.com/office/drawing/2014/main" id="{00000000-0008-0000-0400-0000F8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5" name="Line 1191">
          <a:extLst>
            <a:ext uri="{FF2B5EF4-FFF2-40B4-BE49-F238E27FC236}">
              <a16:creationId xmlns:a16="http://schemas.microsoft.com/office/drawing/2014/main" id="{00000000-0008-0000-0400-0000F9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6" name="Line 1192">
          <a:extLst>
            <a:ext uri="{FF2B5EF4-FFF2-40B4-BE49-F238E27FC236}">
              <a16:creationId xmlns:a16="http://schemas.microsoft.com/office/drawing/2014/main" id="{00000000-0008-0000-0400-0000FA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7" name="Line 1193">
          <a:extLst>
            <a:ext uri="{FF2B5EF4-FFF2-40B4-BE49-F238E27FC236}">
              <a16:creationId xmlns:a16="http://schemas.microsoft.com/office/drawing/2014/main" id="{00000000-0008-0000-0400-0000FB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8" name="Line 1194">
          <a:extLst>
            <a:ext uri="{FF2B5EF4-FFF2-40B4-BE49-F238E27FC236}">
              <a16:creationId xmlns:a16="http://schemas.microsoft.com/office/drawing/2014/main" id="{00000000-0008-0000-0400-0000FC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09" name="Line 1195">
          <a:extLst>
            <a:ext uri="{FF2B5EF4-FFF2-40B4-BE49-F238E27FC236}">
              <a16:creationId xmlns:a16="http://schemas.microsoft.com/office/drawing/2014/main" id="{00000000-0008-0000-0400-0000FD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0" name="Line 1196">
          <a:extLst>
            <a:ext uri="{FF2B5EF4-FFF2-40B4-BE49-F238E27FC236}">
              <a16:creationId xmlns:a16="http://schemas.microsoft.com/office/drawing/2014/main" id="{00000000-0008-0000-0400-0000FE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1" name="Line 1197">
          <a:extLst>
            <a:ext uri="{FF2B5EF4-FFF2-40B4-BE49-F238E27FC236}">
              <a16:creationId xmlns:a16="http://schemas.microsoft.com/office/drawing/2014/main" id="{00000000-0008-0000-0400-0000FF73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2" name="Line 1198">
          <a:extLst>
            <a:ext uri="{FF2B5EF4-FFF2-40B4-BE49-F238E27FC236}">
              <a16:creationId xmlns:a16="http://schemas.microsoft.com/office/drawing/2014/main" id="{00000000-0008-0000-0400-00000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3" name="Line 1199">
          <a:extLst>
            <a:ext uri="{FF2B5EF4-FFF2-40B4-BE49-F238E27FC236}">
              <a16:creationId xmlns:a16="http://schemas.microsoft.com/office/drawing/2014/main" id="{00000000-0008-0000-0400-00000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4" name="Line 1200">
          <a:extLst>
            <a:ext uri="{FF2B5EF4-FFF2-40B4-BE49-F238E27FC236}">
              <a16:creationId xmlns:a16="http://schemas.microsoft.com/office/drawing/2014/main" id="{00000000-0008-0000-0400-00000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5" name="Line 1201">
          <a:extLst>
            <a:ext uri="{FF2B5EF4-FFF2-40B4-BE49-F238E27FC236}">
              <a16:creationId xmlns:a16="http://schemas.microsoft.com/office/drawing/2014/main" id="{00000000-0008-0000-0400-00000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6" name="Line 1202">
          <a:extLst>
            <a:ext uri="{FF2B5EF4-FFF2-40B4-BE49-F238E27FC236}">
              <a16:creationId xmlns:a16="http://schemas.microsoft.com/office/drawing/2014/main" id="{00000000-0008-0000-0400-00000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7" name="Line 1203">
          <a:extLst>
            <a:ext uri="{FF2B5EF4-FFF2-40B4-BE49-F238E27FC236}">
              <a16:creationId xmlns:a16="http://schemas.microsoft.com/office/drawing/2014/main" id="{00000000-0008-0000-0400-00000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8" name="Line 1204">
          <a:extLst>
            <a:ext uri="{FF2B5EF4-FFF2-40B4-BE49-F238E27FC236}">
              <a16:creationId xmlns:a16="http://schemas.microsoft.com/office/drawing/2014/main" id="{00000000-0008-0000-0400-00000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19" name="Line 1205">
          <a:extLst>
            <a:ext uri="{FF2B5EF4-FFF2-40B4-BE49-F238E27FC236}">
              <a16:creationId xmlns:a16="http://schemas.microsoft.com/office/drawing/2014/main" id="{00000000-0008-0000-0400-00000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0" name="Line 1206">
          <a:extLst>
            <a:ext uri="{FF2B5EF4-FFF2-40B4-BE49-F238E27FC236}">
              <a16:creationId xmlns:a16="http://schemas.microsoft.com/office/drawing/2014/main" id="{00000000-0008-0000-0400-00000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1" name="Line 1207">
          <a:extLst>
            <a:ext uri="{FF2B5EF4-FFF2-40B4-BE49-F238E27FC236}">
              <a16:creationId xmlns:a16="http://schemas.microsoft.com/office/drawing/2014/main" id="{00000000-0008-0000-0400-00000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2" name="Line 1208">
          <a:extLst>
            <a:ext uri="{FF2B5EF4-FFF2-40B4-BE49-F238E27FC236}">
              <a16:creationId xmlns:a16="http://schemas.microsoft.com/office/drawing/2014/main" id="{00000000-0008-0000-0400-00000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3" name="Line 1209">
          <a:extLst>
            <a:ext uri="{FF2B5EF4-FFF2-40B4-BE49-F238E27FC236}">
              <a16:creationId xmlns:a16="http://schemas.microsoft.com/office/drawing/2014/main" id="{00000000-0008-0000-0400-00000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4" name="Line 1210">
          <a:extLst>
            <a:ext uri="{FF2B5EF4-FFF2-40B4-BE49-F238E27FC236}">
              <a16:creationId xmlns:a16="http://schemas.microsoft.com/office/drawing/2014/main" id="{00000000-0008-0000-0400-00000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5" name="Line 1211">
          <a:extLst>
            <a:ext uri="{FF2B5EF4-FFF2-40B4-BE49-F238E27FC236}">
              <a16:creationId xmlns:a16="http://schemas.microsoft.com/office/drawing/2014/main" id="{00000000-0008-0000-0400-00000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6" name="Line 1212">
          <a:extLst>
            <a:ext uri="{FF2B5EF4-FFF2-40B4-BE49-F238E27FC236}">
              <a16:creationId xmlns:a16="http://schemas.microsoft.com/office/drawing/2014/main" id="{00000000-0008-0000-0400-00000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7" name="Line 1213">
          <a:extLst>
            <a:ext uri="{FF2B5EF4-FFF2-40B4-BE49-F238E27FC236}">
              <a16:creationId xmlns:a16="http://schemas.microsoft.com/office/drawing/2014/main" id="{00000000-0008-0000-0400-00000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8" name="Line 1214">
          <a:extLst>
            <a:ext uri="{FF2B5EF4-FFF2-40B4-BE49-F238E27FC236}">
              <a16:creationId xmlns:a16="http://schemas.microsoft.com/office/drawing/2014/main" id="{00000000-0008-0000-0400-00001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29" name="Line 1215">
          <a:extLst>
            <a:ext uri="{FF2B5EF4-FFF2-40B4-BE49-F238E27FC236}">
              <a16:creationId xmlns:a16="http://schemas.microsoft.com/office/drawing/2014/main" id="{00000000-0008-0000-0400-00001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0" name="Line 1216">
          <a:extLst>
            <a:ext uri="{FF2B5EF4-FFF2-40B4-BE49-F238E27FC236}">
              <a16:creationId xmlns:a16="http://schemas.microsoft.com/office/drawing/2014/main" id="{00000000-0008-0000-0400-00001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1" name="Line 1217">
          <a:extLst>
            <a:ext uri="{FF2B5EF4-FFF2-40B4-BE49-F238E27FC236}">
              <a16:creationId xmlns:a16="http://schemas.microsoft.com/office/drawing/2014/main" id="{00000000-0008-0000-0400-00001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2" name="Line 1218">
          <a:extLst>
            <a:ext uri="{FF2B5EF4-FFF2-40B4-BE49-F238E27FC236}">
              <a16:creationId xmlns:a16="http://schemas.microsoft.com/office/drawing/2014/main" id="{00000000-0008-0000-0400-00001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3" name="Line 1219">
          <a:extLst>
            <a:ext uri="{FF2B5EF4-FFF2-40B4-BE49-F238E27FC236}">
              <a16:creationId xmlns:a16="http://schemas.microsoft.com/office/drawing/2014/main" id="{00000000-0008-0000-0400-00001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4" name="Line 1220">
          <a:extLst>
            <a:ext uri="{FF2B5EF4-FFF2-40B4-BE49-F238E27FC236}">
              <a16:creationId xmlns:a16="http://schemas.microsoft.com/office/drawing/2014/main" id="{00000000-0008-0000-0400-00001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5" name="Line 1221">
          <a:extLst>
            <a:ext uri="{FF2B5EF4-FFF2-40B4-BE49-F238E27FC236}">
              <a16:creationId xmlns:a16="http://schemas.microsoft.com/office/drawing/2014/main" id="{00000000-0008-0000-0400-00001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6" name="Line 1222">
          <a:extLst>
            <a:ext uri="{FF2B5EF4-FFF2-40B4-BE49-F238E27FC236}">
              <a16:creationId xmlns:a16="http://schemas.microsoft.com/office/drawing/2014/main" id="{00000000-0008-0000-0400-00001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7" name="Line 1223">
          <a:extLst>
            <a:ext uri="{FF2B5EF4-FFF2-40B4-BE49-F238E27FC236}">
              <a16:creationId xmlns:a16="http://schemas.microsoft.com/office/drawing/2014/main" id="{00000000-0008-0000-0400-00001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8" name="Line 1224">
          <a:extLst>
            <a:ext uri="{FF2B5EF4-FFF2-40B4-BE49-F238E27FC236}">
              <a16:creationId xmlns:a16="http://schemas.microsoft.com/office/drawing/2014/main" id="{00000000-0008-0000-0400-00001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39" name="Line 1225">
          <a:extLst>
            <a:ext uri="{FF2B5EF4-FFF2-40B4-BE49-F238E27FC236}">
              <a16:creationId xmlns:a16="http://schemas.microsoft.com/office/drawing/2014/main" id="{00000000-0008-0000-0400-00001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0" name="Line 1226">
          <a:extLst>
            <a:ext uri="{FF2B5EF4-FFF2-40B4-BE49-F238E27FC236}">
              <a16:creationId xmlns:a16="http://schemas.microsoft.com/office/drawing/2014/main" id="{00000000-0008-0000-0400-00001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1" name="Line 1227">
          <a:extLst>
            <a:ext uri="{FF2B5EF4-FFF2-40B4-BE49-F238E27FC236}">
              <a16:creationId xmlns:a16="http://schemas.microsoft.com/office/drawing/2014/main" id="{00000000-0008-0000-0400-00001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2" name="Line 1228">
          <a:extLst>
            <a:ext uri="{FF2B5EF4-FFF2-40B4-BE49-F238E27FC236}">
              <a16:creationId xmlns:a16="http://schemas.microsoft.com/office/drawing/2014/main" id="{00000000-0008-0000-0400-00001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3" name="Line 1229">
          <a:extLst>
            <a:ext uri="{FF2B5EF4-FFF2-40B4-BE49-F238E27FC236}">
              <a16:creationId xmlns:a16="http://schemas.microsoft.com/office/drawing/2014/main" id="{00000000-0008-0000-0400-00001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4" name="Line 1230">
          <a:extLst>
            <a:ext uri="{FF2B5EF4-FFF2-40B4-BE49-F238E27FC236}">
              <a16:creationId xmlns:a16="http://schemas.microsoft.com/office/drawing/2014/main" id="{00000000-0008-0000-0400-00002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5" name="Line 1231">
          <a:extLst>
            <a:ext uri="{FF2B5EF4-FFF2-40B4-BE49-F238E27FC236}">
              <a16:creationId xmlns:a16="http://schemas.microsoft.com/office/drawing/2014/main" id="{00000000-0008-0000-0400-00002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6" name="Line 1232">
          <a:extLst>
            <a:ext uri="{FF2B5EF4-FFF2-40B4-BE49-F238E27FC236}">
              <a16:creationId xmlns:a16="http://schemas.microsoft.com/office/drawing/2014/main" id="{00000000-0008-0000-0400-00002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7" name="Line 1233">
          <a:extLst>
            <a:ext uri="{FF2B5EF4-FFF2-40B4-BE49-F238E27FC236}">
              <a16:creationId xmlns:a16="http://schemas.microsoft.com/office/drawing/2014/main" id="{00000000-0008-0000-0400-00002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8" name="Line 1234">
          <a:extLst>
            <a:ext uri="{FF2B5EF4-FFF2-40B4-BE49-F238E27FC236}">
              <a16:creationId xmlns:a16="http://schemas.microsoft.com/office/drawing/2014/main" id="{00000000-0008-0000-0400-00002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49" name="Line 1235">
          <a:extLst>
            <a:ext uri="{FF2B5EF4-FFF2-40B4-BE49-F238E27FC236}">
              <a16:creationId xmlns:a16="http://schemas.microsoft.com/office/drawing/2014/main" id="{00000000-0008-0000-0400-00002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0" name="Line 1236">
          <a:extLst>
            <a:ext uri="{FF2B5EF4-FFF2-40B4-BE49-F238E27FC236}">
              <a16:creationId xmlns:a16="http://schemas.microsoft.com/office/drawing/2014/main" id="{00000000-0008-0000-0400-00002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1" name="Line 1237">
          <a:extLst>
            <a:ext uri="{FF2B5EF4-FFF2-40B4-BE49-F238E27FC236}">
              <a16:creationId xmlns:a16="http://schemas.microsoft.com/office/drawing/2014/main" id="{00000000-0008-0000-0400-00002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2" name="Line 1238">
          <a:extLst>
            <a:ext uri="{FF2B5EF4-FFF2-40B4-BE49-F238E27FC236}">
              <a16:creationId xmlns:a16="http://schemas.microsoft.com/office/drawing/2014/main" id="{00000000-0008-0000-0400-00002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3" name="Line 1239">
          <a:extLst>
            <a:ext uri="{FF2B5EF4-FFF2-40B4-BE49-F238E27FC236}">
              <a16:creationId xmlns:a16="http://schemas.microsoft.com/office/drawing/2014/main" id="{00000000-0008-0000-0400-00002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4" name="Line 1240">
          <a:extLst>
            <a:ext uri="{FF2B5EF4-FFF2-40B4-BE49-F238E27FC236}">
              <a16:creationId xmlns:a16="http://schemas.microsoft.com/office/drawing/2014/main" id="{00000000-0008-0000-0400-00002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5" name="Line 1241">
          <a:extLst>
            <a:ext uri="{FF2B5EF4-FFF2-40B4-BE49-F238E27FC236}">
              <a16:creationId xmlns:a16="http://schemas.microsoft.com/office/drawing/2014/main" id="{00000000-0008-0000-0400-00002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6" name="Line 1242">
          <a:extLst>
            <a:ext uri="{FF2B5EF4-FFF2-40B4-BE49-F238E27FC236}">
              <a16:creationId xmlns:a16="http://schemas.microsoft.com/office/drawing/2014/main" id="{00000000-0008-0000-0400-00002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7" name="Line 1243">
          <a:extLst>
            <a:ext uri="{FF2B5EF4-FFF2-40B4-BE49-F238E27FC236}">
              <a16:creationId xmlns:a16="http://schemas.microsoft.com/office/drawing/2014/main" id="{00000000-0008-0000-0400-00002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8" name="Line 1244">
          <a:extLst>
            <a:ext uri="{FF2B5EF4-FFF2-40B4-BE49-F238E27FC236}">
              <a16:creationId xmlns:a16="http://schemas.microsoft.com/office/drawing/2014/main" id="{00000000-0008-0000-0400-00002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59" name="Line 1245">
          <a:extLst>
            <a:ext uri="{FF2B5EF4-FFF2-40B4-BE49-F238E27FC236}">
              <a16:creationId xmlns:a16="http://schemas.microsoft.com/office/drawing/2014/main" id="{00000000-0008-0000-0400-00002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0" name="Line 1246">
          <a:extLst>
            <a:ext uri="{FF2B5EF4-FFF2-40B4-BE49-F238E27FC236}">
              <a16:creationId xmlns:a16="http://schemas.microsoft.com/office/drawing/2014/main" id="{00000000-0008-0000-0400-00003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1" name="Line 1247">
          <a:extLst>
            <a:ext uri="{FF2B5EF4-FFF2-40B4-BE49-F238E27FC236}">
              <a16:creationId xmlns:a16="http://schemas.microsoft.com/office/drawing/2014/main" id="{00000000-0008-0000-0400-00003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2" name="Line 1248">
          <a:extLst>
            <a:ext uri="{FF2B5EF4-FFF2-40B4-BE49-F238E27FC236}">
              <a16:creationId xmlns:a16="http://schemas.microsoft.com/office/drawing/2014/main" id="{00000000-0008-0000-0400-00003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3" name="Line 1249">
          <a:extLst>
            <a:ext uri="{FF2B5EF4-FFF2-40B4-BE49-F238E27FC236}">
              <a16:creationId xmlns:a16="http://schemas.microsoft.com/office/drawing/2014/main" id="{00000000-0008-0000-0400-00003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4" name="Line 1250">
          <a:extLst>
            <a:ext uri="{FF2B5EF4-FFF2-40B4-BE49-F238E27FC236}">
              <a16:creationId xmlns:a16="http://schemas.microsoft.com/office/drawing/2014/main" id="{00000000-0008-0000-0400-00003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5" name="Line 1251">
          <a:extLst>
            <a:ext uri="{FF2B5EF4-FFF2-40B4-BE49-F238E27FC236}">
              <a16:creationId xmlns:a16="http://schemas.microsoft.com/office/drawing/2014/main" id="{00000000-0008-0000-0400-00003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6" name="Line 1252">
          <a:extLst>
            <a:ext uri="{FF2B5EF4-FFF2-40B4-BE49-F238E27FC236}">
              <a16:creationId xmlns:a16="http://schemas.microsoft.com/office/drawing/2014/main" id="{00000000-0008-0000-0400-00003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7" name="Line 1253">
          <a:extLst>
            <a:ext uri="{FF2B5EF4-FFF2-40B4-BE49-F238E27FC236}">
              <a16:creationId xmlns:a16="http://schemas.microsoft.com/office/drawing/2014/main" id="{00000000-0008-0000-0400-00003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8" name="Line 1254">
          <a:extLst>
            <a:ext uri="{FF2B5EF4-FFF2-40B4-BE49-F238E27FC236}">
              <a16:creationId xmlns:a16="http://schemas.microsoft.com/office/drawing/2014/main" id="{00000000-0008-0000-0400-00003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69" name="Line 1255">
          <a:extLst>
            <a:ext uri="{FF2B5EF4-FFF2-40B4-BE49-F238E27FC236}">
              <a16:creationId xmlns:a16="http://schemas.microsoft.com/office/drawing/2014/main" id="{00000000-0008-0000-0400-00003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0" name="Line 1256">
          <a:extLst>
            <a:ext uri="{FF2B5EF4-FFF2-40B4-BE49-F238E27FC236}">
              <a16:creationId xmlns:a16="http://schemas.microsoft.com/office/drawing/2014/main" id="{00000000-0008-0000-0400-00003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1" name="Line 1257">
          <a:extLst>
            <a:ext uri="{FF2B5EF4-FFF2-40B4-BE49-F238E27FC236}">
              <a16:creationId xmlns:a16="http://schemas.microsoft.com/office/drawing/2014/main" id="{00000000-0008-0000-0400-00003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2" name="Line 1258">
          <a:extLst>
            <a:ext uri="{FF2B5EF4-FFF2-40B4-BE49-F238E27FC236}">
              <a16:creationId xmlns:a16="http://schemas.microsoft.com/office/drawing/2014/main" id="{00000000-0008-0000-0400-00003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3" name="Line 1259">
          <a:extLst>
            <a:ext uri="{FF2B5EF4-FFF2-40B4-BE49-F238E27FC236}">
              <a16:creationId xmlns:a16="http://schemas.microsoft.com/office/drawing/2014/main" id="{00000000-0008-0000-0400-00003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4" name="Line 1260">
          <a:extLst>
            <a:ext uri="{FF2B5EF4-FFF2-40B4-BE49-F238E27FC236}">
              <a16:creationId xmlns:a16="http://schemas.microsoft.com/office/drawing/2014/main" id="{00000000-0008-0000-0400-00003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5" name="Line 1261">
          <a:extLst>
            <a:ext uri="{FF2B5EF4-FFF2-40B4-BE49-F238E27FC236}">
              <a16:creationId xmlns:a16="http://schemas.microsoft.com/office/drawing/2014/main" id="{00000000-0008-0000-0400-00003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6" name="Line 1262">
          <a:extLst>
            <a:ext uri="{FF2B5EF4-FFF2-40B4-BE49-F238E27FC236}">
              <a16:creationId xmlns:a16="http://schemas.microsoft.com/office/drawing/2014/main" id="{00000000-0008-0000-0400-00004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7" name="Line 1263">
          <a:extLst>
            <a:ext uri="{FF2B5EF4-FFF2-40B4-BE49-F238E27FC236}">
              <a16:creationId xmlns:a16="http://schemas.microsoft.com/office/drawing/2014/main" id="{00000000-0008-0000-0400-00004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8" name="Line 1264">
          <a:extLst>
            <a:ext uri="{FF2B5EF4-FFF2-40B4-BE49-F238E27FC236}">
              <a16:creationId xmlns:a16="http://schemas.microsoft.com/office/drawing/2014/main" id="{00000000-0008-0000-0400-00004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79" name="Line 1265">
          <a:extLst>
            <a:ext uri="{FF2B5EF4-FFF2-40B4-BE49-F238E27FC236}">
              <a16:creationId xmlns:a16="http://schemas.microsoft.com/office/drawing/2014/main" id="{00000000-0008-0000-0400-00004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0" name="Line 1266">
          <a:extLst>
            <a:ext uri="{FF2B5EF4-FFF2-40B4-BE49-F238E27FC236}">
              <a16:creationId xmlns:a16="http://schemas.microsoft.com/office/drawing/2014/main" id="{00000000-0008-0000-0400-00004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1" name="Line 1267">
          <a:extLst>
            <a:ext uri="{FF2B5EF4-FFF2-40B4-BE49-F238E27FC236}">
              <a16:creationId xmlns:a16="http://schemas.microsoft.com/office/drawing/2014/main" id="{00000000-0008-0000-0400-00004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2" name="Line 1268">
          <a:extLst>
            <a:ext uri="{FF2B5EF4-FFF2-40B4-BE49-F238E27FC236}">
              <a16:creationId xmlns:a16="http://schemas.microsoft.com/office/drawing/2014/main" id="{00000000-0008-0000-0400-00004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3" name="Line 1269">
          <a:extLst>
            <a:ext uri="{FF2B5EF4-FFF2-40B4-BE49-F238E27FC236}">
              <a16:creationId xmlns:a16="http://schemas.microsoft.com/office/drawing/2014/main" id="{00000000-0008-0000-0400-00004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4" name="Line 1270">
          <a:extLst>
            <a:ext uri="{FF2B5EF4-FFF2-40B4-BE49-F238E27FC236}">
              <a16:creationId xmlns:a16="http://schemas.microsoft.com/office/drawing/2014/main" id="{00000000-0008-0000-0400-00004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5" name="Line 1271">
          <a:extLst>
            <a:ext uri="{FF2B5EF4-FFF2-40B4-BE49-F238E27FC236}">
              <a16:creationId xmlns:a16="http://schemas.microsoft.com/office/drawing/2014/main" id="{00000000-0008-0000-0400-00004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6" name="Line 1272">
          <a:extLst>
            <a:ext uri="{FF2B5EF4-FFF2-40B4-BE49-F238E27FC236}">
              <a16:creationId xmlns:a16="http://schemas.microsoft.com/office/drawing/2014/main" id="{00000000-0008-0000-0400-00004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7" name="Line 1273">
          <a:extLst>
            <a:ext uri="{FF2B5EF4-FFF2-40B4-BE49-F238E27FC236}">
              <a16:creationId xmlns:a16="http://schemas.microsoft.com/office/drawing/2014/main" id="{00000000-0008-0000-0400-00004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8" name="Line 1274">
          <a:extLst>
            <a:ext uri="{FF2B5EF4-FFF2-40B4-BE49-F238E27FC236}">
              <a16:creationId xmlns:a16="http://schemas.microsoft.com/office/drawing/2014/main" id="{00000000-0008-0000-0400-00004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89" name="Line 1275">
          <a:extLst>
            <a:ext uri="{FF2B5EF4-FFF2-40B4-BE49-F238E27FC236}">
              <a16:creationId xmlns:a16="http://schemas.microsoft.com/office/drawing/2014/main" id="{00000000-0008-0000-0400-00004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0" name="Line 1276">
          <a:extLst>
            <a:ext uri="{FF2B5EF4-FFF2-40B4-BE49-F238E27FC236}">
              <a16:creationId xmlns:a16="http://schemas.microsoft.com/office/drawing/2014/main" id="{00000000-0008-0000-0400-00004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1" name="Line 1277">
          <a:extLst>
            <a:ext uri="{FF2B5EF4-FFF2-40B4-BE49-F238E27FC236}">
              <a16:creationId xmlns:a16="http://schemas.microsoft.com/office/drawing/2014/main" id="{00000000-0008-0000-0400-00004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2" name="Line 1278">
          <a:extLst>
            <a:ext uri="{FF2B5EF4-FFF2-40B4-BE49-F238E27FC236}">
              <a16:creationId xmlns:a16="http://schemas.microsoft.com/office/drawing/2014/main" id="{00000000-0008-0000-0400-00005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3" name="Line 1279">
          <a:extLst>
            <a:ext uri="{FF2B5EF4-FFF2-40B4-BE49-F238E27FC236}">
              <a16:creationId xmlns:a16="http://schemas.microsoft.com/office/drawing/2014/main" id="{00000000-0008-0000-0400-00005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4" name="Line 1280">
          <a:extLst>
            <a:ext uri="{FF2B5EF4-FFF2-40B4-BE49-F238E27FC236}">
              <a16:creationId xmlns:a16="http://schemas.microsoft.com/office/drawing/2014/main" id="{00000000-0008-0000-0400-00005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5" name="Line 1281">
          <a:extLst>
            <a:ext uri="{FF2B5EF4-FFF2-40B4-BE49-F238E27FC236}">
              <a16:creationId xmlns:a16="http://schemas.microsoft.com/office/drawing/2014/main" id="{00000000-0008-0000-0400-00005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6" name="Line 1282">
          <a:extLst>
            <a:ext uri="{FF2B5EF4-FFF2-40B4-BE49-F238E27FC236}">
              <a16:creationId xmlns:a16="http://schemas.microsoft.com/office/drawing/2014/main" id="{00000000-0008-0000-0400-00005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7" name="Line 1283">
          <a:extLst>
            <a:ext uri="{FF2B5EF4-FFF2-40B4-BE49-F238E27FC236}">
              <a16:creationId xmlns:a16="http://schemas.microsoft.com/office/drawing/2014/main" id="{00000000-0008-0000-0400-00005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8" name="Line 1284">
          <a:extLst>
            <a:ext uri="{FF2B5EF4-FFF2-40B4-BE49-F238E27FC236}">
              <a16:creationId xmlns:a16="http://schemas.microsoft.com/office/drawing/2014/main" id="{00000000-0008-0000-0400-00005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399" name="Line 1285">
          <a:extLst>
            <a:ext uri="{FF2B5EF4-FFF2-40B4-BE49-F238E27FC236}">
              <a16:creationId xmlns:a16="http://schemas.microsoft.com/office/drawing/2014/main" id="{00000000-0008-0000-0400-00005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0" name="Line 1286">
          <a:extLst>
            <a:ext uri="{FF2B5EF4-FFF2-40B4-BE49-F238E27FC236}">
              <a16:creationId xmlns:a16="http://schemas.microsoft.com/office/drawing/2014/main" id="{00000000-0008-0000-0400-00005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1" name="Line 1287">
          <a:extLst>
            <a:ext uri="{FF2B5EF4-FFF2-40B4-BE49-F238E27FC236}">
              <a16:creationId xmlns:a16="http://schemas.microsoft.com/office/drawing/2014/main" id="{00000000-0008-0000-0400-00005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2" name="Line 1288">
          <a:extLst>
            <a:ext uri="{FF2B5EF4-FFF2-40B4-BE49-F238E27FC236}">
              <a16:creationId xmlns:a16="http://schemas.microsoft.com/office/drawing/2014/main" id="{00000000-0008-0000-0400-00005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3" name="Line 1289">
          <a:extLst>
            <a:ext uri="{FF2B5EF4-FFF2-40B4-BE49-F238E27FC236}">
              <a16:creationId xmlns:a16="http://schemas.microsoft.com/office/drawing/2014/main" id="{00000000-0008-0000-0400-00005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4" name="Line 1290">
          <a:extLst>
            <a:ext uri="{FF2B5EF4-FFF2-40B4-BE49-F238E27FC236}">
              <a16:creationId xmlns:a16="http://schemas.microsoft.com/office/drawing/2014/main" id="{00000000-0008-0000-0400-00005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5" name="Line 1291">
          <a:extLst>
            <a:ext uri="{FF2B5EF4-FFF2-40B4-BE49-F238E27FC236}">
              <a16:creationId xmlns:a16="http://schemas.microsoft.com/office/drawing/2014/main" id="{00000000-0008-0000-0400-00005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6" name="Line 1292">
          <a:extLst>
            <a:ext uri="{FF2B5EF4-FFF2-40B4-BE49-F238E27FC236}">
              <a16:creationId xmlns:a16="http://schemas.microsoft.com/office/drawing/2014/main" id="{00000000-0008-0000-0400-00005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7" name="Line 1293">
          <a:extLst>
            <a:ext uri="{FF2B5EF4-FFF2-40B4-BE49-F238E27FC236}">
              <a16:creationId xmlns:a16="http://schemas.microsoft.com/office/drawing/2014/main" id="{00000000-0008-0000-0400-00005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8" name="Line 1294">
          <a:extLst>
            <a:ext uri="{FF2B5EF4-FFF2-40B4-BE49-F238E27FC236}">
              <a16:creationId xmlns:a16="http://schemas.microsoft.com/office/drawing/2014/main" id="{00000000-0008-0000-0400-00006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09" name="Line 1295">
          <a:extLst>
            <a:ext uri="{FF2B5EF4-FFF2-40B4-BE49-F238E27FC236}">
              <a16:creationId xmlns:a16="http://schemas.microsoft.com/office/drawing/2014/main" id="{00000000-0008-0000-0400-00006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0" name="Line 1296">
          <a:extLst>
            <a:ext uri="{FF2B5EF4-FFF2-40B4-BE49-F238E27FC236}">
              <a16:creationId xmlns:a16="http://schemas.microsoft.com/office/drawing/2014/main" id="{00000000-0008-0000-0400-00006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1" name="Line 1297">
          <a:extLst>
            <a:ext uri="{FF2B5EF4-FFF2-40B4-BE49-F238E27FC236}">
              <a16:creationId xmlns:a16="http://schemas.microsoft.com/office/drawing/2014/main" id="{00000000-0008-0000-0400-00006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2" name="Line 1298">
          <a:extLst>
            <a:ext uri="{FF2B5EF4-FFF2-40B4-BE49-F238E27FC236}">
              <a16:creationId xmlns:a16="http://schemas.microsoft.com/office/drawing/2014/main" id="{00000000-0008-0000-0400-00006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3" name="Line 1299">
          <a:extLst>
            <a:ext uri="{FF2B5EF4-FFF2-40B4-BE49-F238E27FC236}">
              <a16:creationId xmlns:a16="http://schemas.microsoft.com/office/drawing/2014/main" id="{00000000-0008-0000-0400-00006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4" name="Line 1300">
          <a:extLst>
            <a:ext uri="{FF2B5EF4-FFF2-40B4-BE49-F238E27FC236}">
              <a16:creationId xmlns:a16="http://schemas.microsoft.com/office/drawing/2014/main" id="{00000000-0008-0000-0400-00006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5" name="Line 1301">
          <a:extLst>
            <a:ext uri="{FF2B5EF4-FFF2-40B4-BE49-F238E27FC236}">
              <a16:creationId xmlns:a16="http://schemas.microsoft.com/office/drawing/2014/main" id="{00000000-0008-0000-0400-00006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6" name="Line 1302">
          <a:extLst>
            <a:ext uri="{FF2B5EF4-FFF2-40B4-BE49-F238E27FC236}">
              <a16:creationId xmlns:a16="http://schemas.microsoft.com/office/drawing/2014/main" id="{00000000-0008-0000-0400-00006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7" name="Line 1303">
          <a:extLst>
            <a:ext uri="{FF2B5EF4-FFF2-40B4-BE49-F238E27FC236}">
              <a16:creationId xmlns:a16="http://schemas.microsoft.com/office/drawing/2014/main" id="{00000000-0008-0000-0400-00006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8" name="Line 1304">
          <a:extLst>
            <a:ext uri="{FF2B5EF4-FFF2-40B4-BE49-F238E27FC236}">
              <a16:creationId xmlns:a16="http://schemas.microsoft.com/office/drawing/2014/main" id="{00000000-0008-0000-0400-00006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19" name="Line 1305">
          <a:extLst>
            <a:ext uri="{FF2B5EF4-FFF2-40B4-BE49-F238E27FC236}">
              <a16:creationId xmlns:a16="http://schemas.microsoft.com/office/drawing/2014/main" id="{00000000-0008-0000-0400-00006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0" name="Line 1306">
          <a:extLst>
            <a:ext uri="{FF2B5EF4-FFF2-40B4-BE49-F238E27FC236}">
              <a16:creationId xmlns:a16="http://schemas.microsoft.com/office/drawing/2014/main" id="{00000000-0008-0000-0400-00006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1" name="Line 1307">
          <a:extLst>
            <a:ext uri="{FF2B5EF4-FFF2-40B4-BE49-F238E27FC236}">
              <a16:creationId xmlns:a16="http://schemas.microsoft.com/office/drawing/2014/main" id="{00000000-0008-0000-0400-00006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2" name="Line 1308">
          <a:extLst>
            <a:ext uri="{FF2B5EF4-FFF2-40B4-BE49-F238E27FC236}">
              <a16:creationId xmlns:a16="http://schemas.microsoft.com/office/drawing/2014/main" id="{00000000-0008-0000-0400-00006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3" name="Line 1309">
          <a:extLst>
            <a:ext uri="{FF2B5EF4-FFF2-40B4-BE49-F238E27FC236}">
              <a16:creationId xmlns:a16="http://schemas.microsoft.com/office/drawing/2014/main" id="{00000000-0008-0000-0400-00006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4" name="Line 1310">
          <a:extLst>
            <a:ext uri="{FF2B5EF4-FFF2-40B4-BE49-F238E27FC236}">
              <a16:creationId xmlns:a16="http://schemas.microsoft.com/office/drawing/2014/main" id="{00000000-0008-0000-0400-00007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5" name="Line 1311">
          <a:extLst>
            <a:ext uri="{FF2B5EF4-FFF2-40B4-BE49-F238E27FC236}">
              <a16:creationId xmlns:a16="http://schemas.microsoft.com/office/drawing/2014/main" id="{00000000-0008-0000-0400-00007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6" name="Line 1312">
          <a:extLst>
            <a:ext uri="{FF2B5EF4-FFF2-40B4-BE49-F238E27FC236}">
              <a16:creationId xmlns:a16="http://schemas.microsoft.com/office/drawing/2014/main" id="{00000000-0008-0000-0400-00007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7" name="Line 1313">
          <a:extLst>
            <a:ext uri="{FF2B5EF4-FFF2-40B4-BE49-F238E27FC236}">
              <a16:creationId xmlns:a16="http://schemas.microsoft.com/office/drawing/2014/main" id="{00000000-0008-0000-0400-00007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8" name="Line 1314">
          <a:extLst>
            <a:ext uri="{FF2B5EF4-FFF2-40B4-BE49-F238E27FC236}">
              <a16:creationId xmlns:a16="http://schemas.microsoft.com/office/drawing/2014/main" id="{00000000-0008-0000-0400-00007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29" name="Line 1315">
          <a:extLst>
            <a:ext uri="{FF2B5EF4-FFF2-40B4-BE49-F238E27FC236}">
              <a16:creationId xmlns:a16="http://schemas.microsoft.com/office/drawing/2014/main" id="{00000000-0008-0000-0400-00007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0" name="Line 1316">
          <a:extLst>
            <a:ext uri="{FF2B5EF4-FFF2-40B4-BE49-F238E27FC236}">
              <a16:creationId xmlns:a16="http://schemas.microsoft.com/office/drawing/2014/main" id="{00000000-0008-0000-0400-00007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1" name="Line 1317">
          <a:extLst>
            <a:ext uri="{FF2B5EF4-FFF2-40B4-BE49-F238E27FC236}">
              <a16:creationId xmlns:a16="http://schemas.microsoft.com/office/drawing/2014/main" id="{00000000-0008-0000-0400-00007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2" name="Line 1318">
          <a:extLst>
            <a:ext uri="{FF2B5EF4-FFF2-40B4-BE49-F238E27FC236}">
              <a16:creationId xmlns:a16="http://schemas.microsoft.com/office/drawing/2014/main" id="{00000000-0008-0000-0400-00007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3" name="Line 1319">
          <a:extLst>
            <a:ext uri="{FF2B5EF4-FFF2-40B4-BE49-F238E27FC236}">
              <a16:creationId xmlns:a16="http://schemas.microsoft.com/office/drawing/2014/main" id="{00000000-0008-0000-0400-00007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4" name="Line 1320">
          <a:extLst>
            <a:ext uri="{FF2B5EF4-FFF2-40B4-BE49-F238E27FC236}">
              <a16:creationId xmlns:a16="http://schemas.microsoft.com/office/drawing/2014/main" id="{00000000-0008-0000-0400-00007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5" name="Line 1321">
          <a:extLst>
            <a:ext uri="{FF2B5EF4-FFF2-40B4-BE49-F238E27FC236}">
              <a16:creationId xmlns:a16="http://schemas.microsoft.com/office/drawing/2014/main" id="{00000000-0008-0000-0400-00007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6" name="Line 1322">
          <a:extLst>
            <a:ext uri="{FF2B5EF4-FFF2-40B4-BE49-F238E27FC236}">
              <a16:creationId xmlns:a16="http://schemas.microsoft.com/office/drawing/2014/main" id="{00000000-0008-0000-0400-00007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7" name="Line 1323">
          <a:extLst>
            <a:ext uri="{FF2B5EF4-FFF2-40B4-BE49-F238E27FC236}">
              <a16:creationId xmlns:a16="http://schemas.microsoft.com/office/drawing/2014/main" id="{00000000-0008-0000-0400-00007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8" name="Line 1324">
          <a:extLst>
            <a:ext uri="{FF2B5EF4-FFF2-40B4-BE49-F238E27FC236}">
              <a16:creationId xmlns:a16="http://schemas.microsoft.com/office/drawing/2014/main" id="{00000000-0008-0000-0400-00007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39" name="Line 1325">
          <a:extLst>
            <a:ext uri="{FF2B5EF4-FFF2-40B4-BE49-F238E27FC236}">
              <a16:creationId xmlns:a16="http://schemas.microsoft.com/office/drawing/2014/main" id="{00000000-0008-0000-0400-00007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0" name="Line 1326">
          <a:extLst>
            <a:ext uri="{FF2B5EF4-FFF2-40B4-BE49-F238E27FC236}">
              <a16:creationId xmlns:a16="http://schemas.microsoft.com/office/drawing/2014/main" id="{00000000-0008-0000-0400-00008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1" name="Line 1327">
          <a:extLst>
            <a:ext uri="{FF2B5EF4-FFF2-40B4-BE49-F238E27FC236}">
              <a16:creationId xmlns:a16="http://schemas.microsoft.com/office/drawing/2014/main" id="{00000000-0008-0000-0400-00008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2" name="Line 1328">
          <a:extLst>
            <a:ext uri="{FF2B5EF4-FFF2-40B4-BE49-F238E27FC236}">
              <a16:creationId xmlns:a16="http://schemas.microsoft.com/office/drawing/2014/main" id="{00000000-0008-0000-0400-00008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3" name="Line 1329">
          <a:extLst>
            <a:ext uri="{FF2B5EF4-FFF2-40B4-BE49-F238E27FC236}">
              <a16:creationId xmlns:a16="http://schemas.microsoft.com/office/drawing/2014/main" id="{00000000-0008-0000-0400-00008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4" name="Line 1330">
          <a:extLst>
            <a:ext uri="{FF2B5EF4-FFF2-40B4-BE49-F238E27FC236}">
              <a16:creationId xmlns:a16="http://schemas.microsoft.com/office/drawing/2014/main" id="{00000000-0008-0000-0400-00008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5" name="Line 1331">
          <a:extLst>
            <a:ext uri="{FF2B5EF4-FFF2-40B4-BE49-F238E27FC236}">
              <a16:creationId xmlns:a16="http://schemas.microsoft.com/office/drawing/2014/main" id="{00000000-0008-0000-0400-00008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6" name="Line 1332">
          <a:extLst>
            <a:ext uri="{FF2B5EF4-FFF2-40B4-BE49-F238E27FC236}">
              <a16:creationId xmlns:a16="http://schemas.microsoft.com/office/drawing/2014/main" id="{00000000-0008-0000-0400-00008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7" name="Line 1333">
          <a:extLst>
            <a:ext uri="{FF2B5EF4-FFF2-40B4-BE49-F238E27FC236}">
              <a16:creationId xmlns:a16="http://schemas.microsoft.com/office/drawing/2014/main" id="{00000000-0008-0000-0400-00008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8" name="Line 1334">
          <a:extLst>
            <a:ext uri="{FF2B5EF4-FFF2-40B4-BE49-F238E27FC236}">
              <a16:creationId xmlns:a16="http://schemas.microsoft.com/office/drawing/2014/main" id="{00000000-0008-0000-0400-00008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49" name="Line 1335">
          <a:extLst>
            <a:ext uri="{FF2B5EF4-FFF2-40B4-BE49-F238E27FC236}">
              <a16:creationId xmlns:a16="http://schemas.microsoft.com/office/drawing/2014/main" id="{00000000-0008-0000-0400-00008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0" name="Line 1336">
          <a:extLst>
            <a:ext uri="{FF2B5EF4-FFF2-40B4-BE49-F238E27FC236}">
              <a16:creationId xmlns:a16="http://schemas.microsoft.com/office/drawing/2014/main" id="{00000000-0008-0000-0400-00008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1" name="Line 1337">
          <a:extLst>
            <a:ext uri="{FF2B5EF4-FFF2-40B4-BE49-F238E27FC236}">
              <a16:creationId xmlns:a16="http://schemas.microsoft.com/office/drawing/2014/main" id="{00000000-0008-0000-0400-00008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2" name="Line 1338">
          <a:extLst>
            <a:ext uri="{FF2B5EF4-FFF2-40B4-BE49-F238E27FC236}">
              <a16:creationId xmlns:a16="http://schemas.microsoft.com/office/drawing/2014/main" id="{00000000-0008-0000-0400-00008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3" name="Line 1339">
          <a:extLst>
            <a:ext uri="{FF2B5EF4-FFF2-40B4-BE49-F238E27FC236}">
              <a16:creationId xmlns:a16="http://schemas.microsoft.com/office/drawing/2014/main" id="{00000000-0008-0000-0400-00008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4" name="Line 1340">
          <a:extLst>
            <a:ext uri="{FF2B5EF4-FFF2-40B4-BE49-F238E27FC236}">
              <a16:creationId xmlns:a16="http://schemas.microsoft.com/office/drawing/2014/main" id="{00000000-0008-0000-0400-00008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5" name="Line 1341">
          <a:extLst>
            <a:ext uri="{FF2B5EF4-FFF2-40B4-BE49-F238E27FC236}">
              <a16:creationId xmlns:a16="http://schemas.microsoft.com/office/drawing/2014/main" id="{00000000-0008-0000-0400-00008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6" name="Line 1342">
          <a:extLst>
            <a:ext uri="{FF2B5EF4-FFF2-40B4-BE49-F238E27FC236}">
              <a16:creationId xmlns:a16="http://schemas.microsoft.com/office/drawing/2014/main" id="{00000000-0008-0000-0400-00009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7" name="Line 1343">
          <a:extLst>
            <a:ext uri="{FF2B5EF4-FFF2-40B4-BE49-F238E27FC236}">
              <a16:creationId xmlns:a16="http://schemas.microsoft.com/office/drawing/2014/main" id="{00000000-0008-0000-0400-00009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8" name="Line 1344">
          <a:extLst>
            <a:ext uri="{FF2B5EF4-FFF2-40B4-BE49-F238E27FC236}">
              <a16:creationId xmlns:a16="http://schemas.microsoft.com/office/drawing/2014/main" id="{00000000-0008-0000-0400-00009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59" name="Line 1345">
          <a:extLst>
            <a:ext uri="{FF2B5EF4-FFF2-40B4-BE49-F238E27FC236}">
              <a16:creationId xmlns:a16="http://schemas.microsoft.com/office/drawing/2014/main" id="{00000000-0008-0000-0400-00009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0" name="Line 1346">
          <a:extLst>
            <a:ext uri="{FF2B5EF4-FFF2-40B4-BE49-F238E27FC236}">
              <a16:creationId xmlns:a16="http://schemas.microsoft.com/office/drawing/2014/main" id="{00000000-0008-0000-0400-00009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1" name="Line 1347">
          <a:extLst>
            <a:ext uri="{FF2B5EF4-FFF2-40B4-BE49-F238E27FC236}">
              <a16:creationId xmlns:a16="http://schemas.microsoft.com/office/drawing/2014/main" id="{00000000-0008-0000-0400-00009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2" name="Line 1348">
          <a:extLst>
            <a:ext uri="{FF2B5EF4-FFF2-40B4-BE49-F238E27FC236}">
              <a16:creationId xmlns:a16="http://schemas.microsoft.com/office/drawing/2014/main" id="{00000000-0008-0000-0400-00009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3" name="Line 1349">
          <a:extLst>
            <a:ext uri="{FF2B5EF4-FFF2-40B4-BE49-F238E27FC236}">
              <a16:creationId xmlns:a16="http://schemas.microsoft.com/office/drawing/2014/main" id="{00000000-0008-0000-0400-00009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4" name="Line 1350">
          <a:extLst>
            <a:ext uri="{FF2B5EF4-FFF2-40B4-BE49-F238E27FC236}">
              <a16:creationId xmlns:a16="http://schemas.microsoft.com/office/drawing/2014/main" id="{00000000-0008-0000-0400-00009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5" name="Line 1351">
          <a:extLst>
            <a:ext uri="{FF2B5EF4-FFF2-40B4-BE49-F238E27FC236}">
              <a16:creationId xmlns:a16="http://schemas.microsoft.com/office/drawing/2014/main" id="{00000000-0008-0000-0400-000099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6" name="Line 1352">
          <a:extLst>
            <a:ext uri="{FF2B5EF4-FFF2-40B4-BE49-F238E27FC236}">
              <a16:creationId xmlns:a16="http://schemas.microsoft.com/office/drawing/2014/main" id="{00000000-0008-0000-0400-00009A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7" name="Line 1353">
          <a:extLst>
            <a:ext uri="{FF2B5EF4-FFF2-40B4-BE49-F238E27FC236}">
              <a16:creationId xmlns:a16="http://schemas.microsoft.com/office/drawing/2014/main" id="{00000000-0008-0000-0400-00009B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8" name="Line 1354">
          <a:extLst>
            <a:ext uri="{FF2B5EF4-FFF2-40B4-BE49-F238E27FC236}">
              <a16:creationId xmlns:a16="http://schemas.microsoft.com/office/drawing/2014/main" id="{00000000-0008-0000-0400-00009C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69" name="Line 1355">
          <a:extLst>
            <a:ext uri="{FF2B5EF4-FFF2-40B4-BE49-F238E27FC236}">
              <a16:creationId xmlns:a16="http://schemas.microsoft.com/office/drawing/2014/main" id="{00000000-0008-0000-0400-00009D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0" name="Line 1356">
          <a:extLst>
            <a:ext uri="{FF2B5EF4-FFF2-40B4-BE49-F238E27FC236}">
              <a16:creationId xmlns:a16="http://schemas.microsoft.com/office/drawing/2014/main" id="{00000000-0008-0000-0400-00009E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1" name="Line 1357">
          <a:extLst>
            <a:ext uri="{FF2B5EF4-FFF2-40B4-BE49-F238E27FC236}">
              <a16:creationId xmlns:a16="http://schemas.microsoft.com/office/drawing/2014/main" id="{00000000-0008-0000-0400-00009F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2" name="Line 1358">
          <a:extLst>
            <a:ext uri="{FF2B5EF4-FFF2-40B4-BE49-F238E27FC236}">
              <a16:creationId xmlns:a16="http://schemas.microsoft.com/office/drawing/2014/main" id="{00000000-0008-0000-0400-0000A0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3" name="Line 1359">
          <a:extLst>
            <a:ext uri="{FF2B5EF4-FFF2-40B4-BE49-F238E27FC236}">
              <a16:creationId xmlns:a16="http://schemas.microsoft.com/office/drawing/2014/main" id="{00000000-0008-0000-0400-0000A1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4" name="Line 1360">
          <a:extLst>
            <a:ext uri="{FF2B5EF4-FFF2-40B4-BE49-F238E27FC236}">
              <a16:creationId xmlns:a16="http://schemas.microsoft.com/office/drawing/2014/main" id="{00000000-0008-0000-0400-0000A2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5" name="Line 1361">
          <a:extLst>
            <a:ext uri="{FF2B5EF4-FFF2-40B4-BE49-F238E27FC236}">
              <a16:creationId xmlns:a16="http://schemas.microsoft.com/office/drawing/2014/main" id="{00000000-0008-0000-0400-0000A3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6" name="Line 1362">
          <a:extLst>
            <a:ext uri="{FF2B5EF4-FFF2-40B4-BE49-F238E27FC236}">
              <a16:creationId xmlns:a16="http://schemas.microsoft.com/office/drawing/2014/main" id="{00000000-0008-0000-0400-0000A4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7" name="Line 1363">
          <a:extLst>
            <a:ext uri="{FF2B5EF4-FFF2-40B4-BE49-F238E27FC236}">
              <a16:creationId xmlns:a16="http://schemas.microsoft.com/office/drawing/2014/main" id="{00000000-0008-0000-0400-0000A5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8" name="Line 1364">
          <a:extLst>
            <a:ext uri="{FF2B5EF4-FFF2-40B4-BE49-F238E27FC236}">
              <a16:creationId xmlns:a16="http://schemas.microsoft.com/office/drawing/2014/main" id="{00000000-0008-0000-0400-0000A6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79" name="Line 1365">
          <a:extLst>
            <a:ext uri="{FF2B5EF4-FFF2-40B4-BE49-F238E27FC236}">
              <a16:creationId xmlns:a16="http://schemas.microsoft.com/office/drawing/2014/main" id="{00000000-0008-0000-0400-0000A7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178</xdr:row>
      <xdr:rowOff>0</xdr:rowOff>
    </xdr:from>
    <xdr:to>
      <xdr:col>2</xdr:col>
      <xdr:colOff>857250</xdr:colOff>
      <xdr:row>178</xdr:row>
      <xdr:rowOff>0</xdr:rowOff>
    </xdr:to>
    <xdr:sp macro="" textlink="">
      <xdr:nvSpPr>
        <xdr:cNvPr id="2061480" name="Line 1366">
          <a:extLst>
            <a:ext uri="{FF2B5EF4-FFF2-40B4-BE49-F238E27FC236}">
              <a16:creationId xmlns:a16="http://schemas.microsoft.com/office/drawing/2014/main" id="{00000000-0008-0000-0400-0000A8741F00}"/>
            </a:ext>
          </a:extLst>
        </xdr:cNvPr>
        <xdr:cNvSpPr>
          <a:spLocks noChangeShapeType="1"/>
        </xdr:cNvSpPr>
      </xdr:nvSpPr>
      <xdr:spPr bwMode="auto">
        <a:xfrm flipV="1">
          <a:off x="2692400" y="216395300"/>
          <a:ext cx="1333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3</xdr:col>
      <xdr:colOff>342900</xdr:colOff>
      <xdr:row>204</xdr:row>
      <xdr:rowOff>146050</xdr:rowOff>
    </xdr:from>
    <xdr:to>
      <xdr:col>3</xdr:col>
      <xdr:colOff>1314450</xdr:colOff>
      <xdr:row>204</xdr:row>
      <xdr:rowOff>1040765</xdr:rowOff>
    </xdr:to>
    <xdr:pic>
      <xdr:nvPicPr>
        <xdr:cNvPr id="2061481" name="Picture 1150">
          <a:extLst>
            <a:ext uri="{FF2B5EF4-FFF2-40B4-BE49-F238E27FC236}">
              <a16:creationId xmlns:a16="http://schemas.microsoft.com/office/drawing/2014/main" id="{00000000-0008-0000-0400-0000A9741F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a:ext>
          </a:extLst>
        </a:blip>
        <a:srcRect/>
        <a:stretch>
          <a:fillRect/>
        </a:stretch>
      </xdr:blipFill>
      <xdr:spPr bwMode="auto">
        <a:xfrm>
          <a:off x="4940300" y="183426100"/>
          <a:ext cx="9715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1447800</xdr:colOff>
      <xdr:row>204</xdr:row>
      <xdr:rowOff>127000</xdr:rowOff>
    </xdr:from>
    <xdr:to>
      <xdr:col>3</xdr:col>
      <xdr:colOff>2530475</xdr:colOff>
      <xdr:row>204</xdr:row>
      <xdr:rowOff>1078865</xdr:rowOff>
    </xdr:to>
    <xdr:pic>
      <xdr:nvPicPr>
        <xdr:cNvPr id="2061482" name="Picture 1151">
          <a:extLst>
            <a:ext uri="{FF2B5EF4-FFF2-40B4-BE49-F238E27FC236}">
              <a16:creationId xmlns:a16="http://schemas.microsoft.com/office/drawing/2014/main" id="{00000000-0008-0000-0400-0000AA741F0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b="990"/>
        <a:stretch>
          <a:fillRect/>
        </a:stretch>
      </xdr:blipFill>
      <xdr:spPr bwMode="auto">
        <a:xfrm>
          <a:off x="6045200" y="183407050"/>
          <a:ext cx="10731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1181100</xdr:colOff>
      <xdr:row>197</xdr:row>
      <xdr:rowOff>57150</xdr:rowOff>
    </xdr:from>
    <xdr:to>
      <xdr:col>3</xdr:col>
      <xdr:colOff>1847850</xdr:colOff>
      <xdr:row>197</xdr:row>
      <xdr:rowOff>1539875</xdr:rowOff>
    </xdr:to>
    <xdr:pic>
      <xdr:nvPicPr>
        <xdr:cNvPr id="2061491" name="Picture 59070">
          <a:extLst>
            <a:ext uri="{FF2B5EF4-FFF2-40B4-BE49-F238E27FC236}">
              <a16:creationId xmlns:a16="http://schemas.microsoft.com/office/drawing/2014/main" id="{00000000-0008-0000-0400-0000B3741F00}"/>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5778500" y="136480550"/>
          <a:ext cx="666750" cy="147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1003300</xdr:colOff>
      <xdr:row>213</xdr:row>
      <xdr:rowOff>184150</xdr:rowOff>
    </xdr:from>
    <xdr:to>
      <xdr:col>3</xdr:col>
      <xdr:colOff>1960245</xdr:colOff>
      <xdr:row>213</xdr:row>
      <xdr:rowOff>550545</xdr:rowOff>
    </xdr:to>
    <xdr:pic>
      <xdr:nvPicPr>
        <xdr:cNvPr id="2061493" name="Picture 59083">
          <a:extLst>
            <a:ext uri="{FF2B5EF4-FFF2-40B4-BE49-F238E27FC236}">
              <a16:creationId xmlns:a16="http://schemas.microsoft.com/office/drawing/2014/main" id="{00000000-0008-0000-0400-0000B5741F00}"/>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5600700" y="78168500"/>
          <a:ext cx="971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1295400</xdr:colOff>
      <xdr:row>104</xdr:row>
      <xdr:rowOff>812800</xdr:rowOff>
    </xdr:from>
    <xdr:to>
      <xdr:col>3</xdr:col>
      <xdr:colOff>2590800</xdr:colOff>
      <xdr:row>104</xdr:row>
      <xdr:rowOff>1503045</xdr:rowOff>
    </xdr:to>
    <xdr:pic>
      <xdr:nvPicPr>
        <xdr:cNvPr id="2061494" name="Picture 59099">
          <a:extLst>
            <a:ext uri="{FF2B5EF4-FFF2-40B4-BE49-F238E27FC236}">
              <a16:creationId xmlns:a16="http://schemas.microsoft.com/office/drawing/2014/main" id="{00000000-0008-0000-0400-0000B6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5892800" y="130759200"/>
          <a:ext cx="12954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482600</xdr:colOff>
      <xdr:row>103</xdr:row>
      <xdr:rowOff>133350</xdr:rowOff>
    </xdr:from>
    <xdr:to>
      <xdr:col>3</xdr:col>
      <xdr:colOff>2244725</xdr:colOff>
      <xdr:row>103</xdr:row>
      <xdr:rowOff>1314450</xdr:rowOff>
    </xdr:to>
    <xdr:pic>
      <xdr:nvPicPr>
        <xdr:cNvPr id="2061495" name="Picture 59101">
          <a:extLst>
            <a:ext uri="{FF2B5EF4-FFF2-40B4-BE49-F238E27FC236}">
              <a16:creationId xmlns:a16="http://schemas.microsoft.com/office/drawing/2014/main" id="{00000000-0008-0000-0400-0000B7741F00}"/>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5080000" y="128460500"/>
          <a:ext cx="17589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1496359</xdr:colOff>
      <xdr:row>105</xdr:row>
      <xdr:rowOff>664882</xdr:rowOff>
    </xdr:from>
    <xdr:to>
      <xdr:col>4</xdr:col>
      <xdr:colOff>10731</xdr:colOff>
      <xdr:row>105</xdr:row>
      <xdr:rowOff>1198282</xdr:rowOff>
    </xdr:to>
    <xdr:pic>
      <xdr:nvPicPr>
        <xdr:cNvPr id="2061496" name="Picture 59102">
          <a:extLst>
            <a:ext uri="{FF2B5EF4-FFF2-40B4-BE49-F238E27FC236}">
              <a16:creationId xmlns:a16="http://schemas.microsoft.com/office/drawing/2014/main" id="{00000000-0008-0000-0400-0000B8741F00}"/>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6083300" y="115943529"/>
          <a:ext cx="12598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838200</xdr:colOff>
      <xdr:row>179</xdr:row>
      <xdr:rowOff>57150</xdr:rowOff>
    </xdr:from>
    <xdr:to>
      <xdr:col>3</xdr:col>
      <xdr:colOff>1998980</xdr:colOff>
      <xdr:row>180</xdr:row>
      <xdr:rowOff>812798</xdr:rowOff>
    </xdr:to>
    <xdr:pic>
      <xdr:nvPicPr>
        <xdr:cNvPr id="2061501" name="Picture 59133">
          <a:extLst>
            <a:ext uri="{FF2B5EF4-FFF2-40B4-BE49-F238E27FC236}">
              <a16:creationId xmlns:a16="http://schemas.microsoft.com/office/drawing/2014/main" id="{00000000-0008-0000-0400-0000BD741F0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5435600" y="25736550"/>
          <a:ext cx="116840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755650</xdr:colOff>
      <xdr:row>33</xdr:row>
      <xdr:rowOff>0</xdr:rowOff>
    </xdr:from>
    <xdr:to>
      <xdr:col>3</xdr:col>
      <xdr:colOff>1879600</xdr:colOff>
      <xdr:row>33</xdr:row>
      <xdr:rowOff>0</xdr:rowOff>
    </xdr:to>
    <xdr:pic>
      <xdr:nvPicPr>
        <xdr:cNvPr id="2061505" name="Imagem 3529">
          <a:extLst>
            <a:ext uri="{FF2B5EF4-FFF2-40B4-BE49-F238E27FC236}">
              <a16:creationId xmlns:a16="http://schemas.microsoft.com/office/drawing/2014/main" id="{00000000-0008-0000-0400-0000C1741F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a:ext>
          </a:extLst>
        </a:blip>
        <a:srcRect/>
        <a:stretch>
          <a:fillRect/>
        </a:stretch>
      </xdr:blipFill>
      <xdr:spPr bwMode="auto">
        <a:xfrm>
          <a:off x="5353050" y="2305050"/>
          <a:ext cx="1123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1409700</xdr:colOff>
      <xdr:row>98</xdr:row>
      <xdr:rowOff>107950</xdr:rowOff>
    </xdr:from>
    <xdr:to>
      <xdr:col>3</xdr:col>
      <xdr:colOff>2451100</xdr:colOff>
      <xdr:row>98</xdr:row>
      <xdr:rowOff>1498600</xdr:rowOff>
    </xdr:to>
    <xdr:pic>
      <xdr:nvPicPr>
        <xdr:cNvPr id="2061508" name="Imagem 1">
          <a:extLst>
            <a:ext uri="{FF2B5EF4-FFF2-40B4-BE49-F238E27FC236}">
              <a16:creationId xmlns:a16="http://schemas.microsoft.com/office/drawing/2014/main" id="{00000000-0008-0000-0400-0000C4741F0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6007100" y="120338850"/>
          <a:ext cx="10414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1662953</xdr:colOff>
      <xdr:row>201</xdr:row>
      <xdr:rowOff>62380</xdr:rowOff>
    </xdr:from>
    <xdr:to>
      <xdr:col>3</xdr:col>
      <xdr:colOff>2253503</xdr:colOff>
      <xdr:row>201</xdr:row>
      <xdr:rowOff>1548280</xdr:rowOff>
    </xdr:to>
    <xdr:pic>
      <xdr:nvPicPr>
        <xdr:cNvPr id="2061510" name="Imagem 1">
          <a:extLst>
            <a:ext uri="{FF2B5EF4-FFF2-40B4-BE49-F238E27FC236}">
              <a16:creationId xmlns:a16="http://schemas.microsoft.com/office/drawing/2014/main" id="{00000000-0008-0000-0400-0000C6741F00}"/>
            </a:ext>
          </a:extLst>
        </xdr:cNvPr>
        <xdr:cNvPicPr>
          <a:picLocks noChangeAspect="1" noChangeArrowheads="1"/>
        </xdr:cNvPicPr>
      </xdr:nvPicPr>
      <xdr:blipFill>
        <a:blip xmlns:r="http://schemas.openxmlformats.org/officeDocument/2006/relationships" r:embed="rId35" cstate="email">
          <a:extLst>
            <a:ext uri="{28A0092B-C50C-407E-A947-70E740481C1C}">
              <a14:useLocalDpi xmlns:a14="http://schemas.microsoft.com/office/drawing/2010/main"/>
            </a:ext>
          </a:extLst>
        </a:blip>
        <a:srcRect/>
        <a:stretch>
          <a:fillRect/>
        </a:stretch>
      </xdr:blipFill>
      <xdr:spPr bwMode="auto">
        <a:xfrm>
          <a:off x="6249894" y="236222615"/>
          <a:ext cx="590550"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150</xdr:row>
      <xdr:rowOff>152400</xdr:rowOff>
    </xdr:from>
    <xdr:to>
      <xdr:col>3</xdr:col>
      <xdr:colOff>2597150</xdr:colOff>
      <xdr:row>150</xdr:row>
      <xdr:rowOff>1028700</xdr:rowOff>
    </xdr:to>
    <xdr:pic>
      <xdr:nvPicPr>
        <xdr:cNvPr id="2061511" name="Imagem 3510" descr="part1">
          <a:extLst>
            <a:ext uri="{FF2B5EF4-FFF2-40B4-BE49-F238E27FC236}">
              <a16:creationId xmlns:a16="http://schemas.microsoft.com/office/drawing/2014/main" id="{00000000-0008-0000-0400-0000C7741F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a:ext>
          </a:extLst>
        </a:blip>
        <a:srcRect/>
        <a:stretch>
          <a:fillRect/>
        </a:stretch>
      </xdr:blipFill>
      <xdr:spPr bwMode="auto">
        <a:xfrm>
          <a:off x="4775200" y="188004450"/>
          <a:ext cx="2419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478492</xdr:colOff>
      <xdr:row>191</xdr:row>
      <xdr:rowOff>332814</xdr:rowOff>
    </xdr:from>
    <xdr:to>
      <xdr:col>3</xdr:col>
      <xdr:colOff>2173942</xdr:colOff>
      <xdr:row>192</xdr:row>
      <xdr:rowOff>974164</xdr:rowOff>
    </xdr:to>
    <xdr:pic>
      <xdr:nvPicPr>
        <xdr:cNvPr id="2061512" name="Imagem 3445">
          <a:extLst>
            <a:ext uri="{FF2B5EF4-FFF2-40B4-BE49-F238E27FC236}">
              <a16:creationId xmlns:a16="http://schemas.microsoft.com/office/drawing/2014/main" id="{00000000-0008-0000-0400-0000C8741F00}"/>
            </a:ext>
          </a:extLst>
        </xdr:cNvPr>
        <xdr:cNvPicPr>
          <a:picLocks noChangeAspect="1" noChangeArrowheads="1"/>
        </xdr:cNvPicPr>
      </xdr:nvPicPr>
      <xdr:blipFill>
        <a:blip xmlns:r="http://schemas.openxmlformats.org/officeDocument/2006/relationships" r:embed="rId37" cstate="email">
          <a:extLst>
            <a:ext uri="{28A0092B-C50C-407E-A947-70E740481C1C}">
              <a14:useLocalDpi xmlns:a14="http://schemas.microsoft.com/office/drawing/2010/main"/>
            </a:ext>
          </a:extLst>
        </a:blip>
        <a:srcRect t="25737"/>
        <a:stretch>
          <a:fillRect/>
        </a:stretch>
      </xdr:blipFill>
      <xdr:spPr bwMode="auto">
        <a:xfrm>
          <a:off x="5065433" y="222717285"/>
          <a:ext cx="1695450" cy="1717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45759</xdr:colOff>
      <xdr:row>187</xdr:row>
      <xdr:rowOff>1797236</xdr:rowOff>
    </xdr:from>
    <xdr:to>
      <xdr:col>3</xdr:col>
      <xdr:colOff>2476501</xdr:colOff>
      <xdr:row>188</xdr:row>
      <xdr:rowOff>1549586</xdr:rowOff>
    </xdr:to>
    <xdr:grpSp>
      <xdr:nvGrpSpPr>
        <xdr:cNvPr id="2061513" name="Group 59120">
          <a:extLst>
            <a:ext uri="{FF2B5EF4-FFF2-40B4-BE49-F238E27FC236}">
              <a16:creationId xmlns:a16="http://schemas.microsoft.com/office/drawing/2014/main" id="{00000000-0008-0000-0400-0000C9741F00}"/>
            </a:ext>
          </a:extLst>
        </xdr:cNvPr>
        <xdr:cNvGrpSpPr>
          <a:grpSpLocks/>
        </xdr:cNvGrpSpPr>
      </xdr:nvGrpSpPr>
      <xdr:grpSpPr bwMode="auto">
        <a:xfrm>
          <a:off x="4633634" y="218871986"/>
          <a:ext cx="2430742" cy="2546350"/>
          <a:chOff x="460" y="2430"/>
          <a:chExt cx="220" cy="228"/>
        </a:xfrm>
      </xdr:grpSpPr>
      <xdr:pic>
        <xdr:nvPicPr>
          <xdr:cNvPr id="2061514" name="Picture 1159">
            <a:extLst>
              <a:ext uri="{FF2B5EF4-FFF2-40B4-BE49-F238E27FC236}">
                <a16:creationId xmlns:a16="http://schemas.microsoft.com/office/drawing/2014/main" id="{00000000-0008-0000-0400-0000CA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b="84453"/>
          <a:stretch>
            <a:fillRect/>
          </a:stretch>
        </xdr:blipFill>
        <xdr:spPr bwMode="auto">
          <a:xfrm>
            <a:off x="461" y="2430"/>
            <a:ext cx="219" cy="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15" name="Picture 1159">
            <a:extLst>
              <a:ext uri="{FF2B5EF4-FFF2-40B4-BE49-F238E27FC236}">
                <a16:creationId xmlns:a16="http://schemas.microsoft.com/office/drawing/2014/main" id="{00000000-0008-0000-0400-0000CB741F00}"/>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t="34628"/>
          <a:stretch>
            <a:fillRect/>
          </a:stretch>
        </xdr:blipFill>
        <xdr:spPr bwMode="auto">
          <a:xfrm>
            <a:off x="460" y="2473"/>
            <a:ext cx="219" cy="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450850</xdr:colOff>
      <xdr:row>128</xdr:row>
      <xdr:rowOff>95250</xdr:rowOff>
    </xdr:from>
    <xdr:to>
      <xdr:col>3</xdr:col>
      <xdr:colOff>2317750</xdr:colOff>
      <xdr:row>128</xdr:row>
      <xdr:rowOff>901700</xdr:rowOff>
    </xdr:to>
    <xdr:pic>
      <xdr:nvPicPr>
        <xdr:cNvPr id="2061516" name="Picture 1221">
          <a:extLst>
            <a:ext uri="{FF2B5EF4-FFF2-40B4-BE49-F238E27FC236}">
              <a16:creationId xmlns:a16="http://schemas.microsoft.com/office/drawing/2014/main" id="{00000000-0008-0000-0400-0000CC741F0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t="10204"/>
        <a:stretch>
          <a:fillRect/>
        </a:stretch>
      </xdr:blipFill>
      <xdr:spPr bwMode="auto">
        <a:xfrm>
          <a:off x="5048250" y="169856150"/>
          <a:ext cx="1866900" cy="806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1149350</xdr:colOff>
      <xdr:row>115</xdr:row>
      <xdr:rowOff>114300</xdr:rowOff>
    </xdr:from>
    <xdr:to>
      <xdr:col>3</xdr:col>
      <xdr:colOff>1568450</xdr:colOff>
      <xdr:row>115</xdr:row>
      <xdr:rowOff>755650</xdr:rowOff>
    </xdr:to>
    <xdr:pic>
      <xdr:nvPicPr>
        <xdr:cNvPr id="2061517" name="Picture 1224">
          <a:extLst>
            <a:ext uri="{FF2B5EF4-FFF2-40B4-BE49-F238E27FC236}">
              <a16:creationId xmlns:a16="http://schemas.microsoft.com/office/drawing/2014/main" id="{00000000-0008-0000-0400-0000CD741F0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5746750" y="151536400"/>
          <a:ext cx="419100" cy="64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113</xdr:row>
      <xdr:rowOff>152400</xdr:rowOff>
    </xdr:from>
    <xdr:to>
      <xdr:col>3</xdr:col>
      <xdr:colOff>1701800</xdr:colOff>
      <xdr:row>113</xdr:row>
      <xdr:rowOff>742950</xdr:rowOff>
    </xdr:to>
    <xdr:pic>
      <xdr:nvPicPr>
        <xdr:cNvPr id="2061518" name="Picture 1286" descr="IMG_1818">
          <a:extLst>
            <a:ext uri="{FF2B5EF4-FFF2-40B4-BE49-F238E27FC236}">
              <a16:creationId xmlns:a16="http://schemas.microsoft.com/office/drawing/2014/main" id="{00000000-0008-0000-0400-0000CE741F00}"/>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5740400" y="149663150"/>
          <a:ext cx="5588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177800</xdr:colOff>
      <xdr:row>116</xdr:row>
      <xdr:rowOff>190500</xdr:rowOff>
    </xdr:from>
    <xdr:to>
      <xdr:col>3</xdr:col>
      <xdr:colOff>1308100</xdr:colOff>
      <xdr:row>116</xdr:row>
      <xdr:rowOff>889000</xdr:rowOff>
    </xdr:to>
    <xdr:pic>
      <xdr:nvPicPr>
        <xdr:cNvPr id="2061519" name="Picture 1244">
          <a:extLst>
            <a:ext uri="{FF2B5EF4-FFF2-40B4-BE49-F238E27FC236}">
              <a16:creationId xmlns:a16="http://schemas.microsoft.com/office/drawing/2014/main" id="{00000000-0008-0000-0400-0000CF741F00}"/>
            </a:ext>
          </a:extLst>
        </xdr:cNvPr>
        <xdr:cNvPicPr>
          <a:picLocks noChangeArrowheads="1"/>
        </xdr:cNvPicPr>
      </xdr:nvPicPr>
      <xdr:blipFill>
        <a:blip xmlns:r="http://schemas.openxmlformats.org/officeDocument/2006/relationships" r:embed="rId42">
          <a:extLst>
            <a:ext uri="{28A0092B-C50C-407E-A947-70E740481C1C}">
              <a14:useLocalDpi xmlns:a14="http://schemas.microsoft.com/office/drawing/2010/main"/>
            </a:ext>
          </a:extLst>
        </a:blip>
        <a:srcRect/>
        <a:stretch>
          <a:fillRect/>
        </a:stretch>
      </xdr:blipFill>
      <xdr:spPr bwMode="auto">
        <a:xfrm>
          <a:off x="4775200" y="152527000"/>
          <a:ext cx="113030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1143000</xdr:colOff>
      <xdr:row>156</xdr:row>
      <xdr:rowOff>107950</xdr:rowOff>
    </xdr:from>
    <xdr:to>
      <xdr:col>3</xdr:col>
      <xdr:colOff>1682750</xdr:colOff>
      <xdr:row>156</xdr:row>
      <xdr:rowOff>1955800</xdr:rowOff>
    </xdr:to>
    <xdr:pic>
      <xdr:nvPicPr>
        <xdr:cNvPr id="2061522" name="Picture 1229">
          <a:extLst>
            <a:ext uri="{FF2B5EF4-FFF2-40B4-BE49-F238E27FC236}">
              <a16:creationId xmlns:a16="http://schemas.microsoft.com/office/drawing/2014/main" id="{00000000-0008-0000-0400-0000D2741F00}"/>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5740400" y="195789550"/>
          <a:ext cx="539750" cy="1847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965200</xdr:colOff>
      <xdr:row>159</xdr:row>
      <xdr:rowOff>95250</xdr:rowOff>
    </xdr:from>
    <xdr:to>
      <xdr:col>3</xdr:col>
      <xdr:colOff>1911350</xdr:colOff>
      <xdr:row>159</xdr:row>
      <xdr:rowOff>838200</xdr:rowOff>
    </xdr:to>
    <xdr:pic>
      <xdr:nvPicPr>
        <xdr:cNvPr id="2061524" name="Picture 1288">
          <a:extLst>
            <a:ext uri="{FF2B5EF4-FFF2-40B4-BE49-F238E27FC236}">
              <a16:creationId xmlns:a16="http://schemas.microsoft.com/office/drawing/2014/main" id="{00000000-0008-0000-0400-0000D4741F00}"/>
            </a:ext>
          </a:extLst>
        </xdr:cNvPr>
        <xdr:cNvPicPr>
          <a:picLocks noChangeAspect="1" noChangeArrowheads="1"/>
        </xdr:cNvPicPr>
      </xdr:nvPicPr>
      <xdr:blipFill>
        <a:blip xmlns:r="http://schemas.openxmlformats.org/officeDocument/2006/relationships" r:embed="rId44" cstate="email">
          <a:extLst>
            <a:ext uri="{28A0092B-C50C-407E-A947-70E740481C1C}">
              <a14:useLocalDpi xmlns:a14="http://schemas.microsoft.com/office/drawing/2010/main"/>
            </a:ext>
          </a:extLst>
        </a:blip>
        <a:srcRect/>
        <a:stretch>
          <a:fillRect/>
        </a:stretch>
      </xdr:blipFill>
      <xdr:spPr bwMode="auto">
        <a:xfrm>
          <a:off x="5562600" y="201764900"/>
          <a:ext cx="946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1104900</xdr:colOff>
      <xdr:row>153</xdr:row>
      <xdr:rowOff>76200</xdr:rowOff>
    </xdr:from>
    <xdr:to>
      <xdr:col>3</xdr:col>
      <xdr:colOff>1784350</xdr:colOff>
      <xdr:row>153</xdr:row>
      <xdr:rowOff>2184400</xdr:rowOff>
    </xdr:to>
    <xdr:pic>
      <xdr:nvPicPr>
        <xdr:cNvPr id="2061525" name="Picture 1231">
          <a:extLst>
            <a:ext uri="{FF2B5EF4-FFF2-40B4-BE49-F238E27FC236}">
              <a16:creationId xmlns:a16="http://schemas.microsoft.com/office/drawing/2014/main" id="{00000000-0008-0000-0400-0000D5741F00}"/>
            </a:ext>
          </a:extLst>
        </xdr:cNvPr>
        <xdr:cNvPicPr>
          <a:picLocks noChangeAspect="1" noChangeArrowheads="1"/>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5702300" y="190341250"/>
          <a:ext cx="679450" cy="210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127000</xdr:rowOff>
    </xdr:from>
    <xdr:to>
      <xdr:col>3</xdr:col>
      <xdr:colOff>1149350</xdr:colOff>
      <xdr:row>117</xdr:row>
      <xdr:rowOff>431800</xdr:rowOff>
    </xdr:to>
    <xdr:pic>
      <xdr:nvPicPr>
        <xdr:cNvPr id="2061526" name="Picture 1235">
          <a:extLst>
            <a:ext uri="{FF2B5EF4-FFF2-40B4-BE49-F238E27FC236}">
              <a16:creationId xmlns:a16="http://schemas.microsoft.com/office/drawing/2014/main" id="{00000000-0008-0000-0400-0000D6741F00}"/>
            </a:ext>
          </a:extLst>
        </xdr:cNvPr>
        <xdr:cNvPicPr>
          <a:picLocks noChangeAspect="1" noChangeArrowheads="1"/>
        </xdr:cNvPicPr>
      </xdr:nvPicPr>
      <xdr:blipFill>
        <a:blip xmlns:r="http://schemas.openxmlformats.org/officeDocument/2006/relationships" r:embed="rId46" cstate="email">
          <a:extLst>
            <a:ext uri="{28A0092B-C50C-407E-A947-70E740481C1C}">
              <a14:useLocalDpi xmlns:a14="http://schemas.microsoft.com/office/drawing/2010/main"/>
            </a:ext>
          </a:extLst>
        </a:blip>
        <a:srcRect/>
        <a:stretch>
          <a:fillRect/>
        </a:stretch>
      </xdr:blipFill>
      <xdr:spPr bwMode="auto">
        <a:xfrm>
          <a:off x="4832350" y="154051000"/>
          <a:ext cx="9144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1638300</xdr:colOff>
      <xdr:row>117</xdr:row>
      <xdr:rowOff>95250</xdr:rowOff>
    </xdr:from>
    <xdr:to>
      <xdr:col>3</xdr:col>
      <xdr:colOff>2514600</xdr:colOff>
      <xdr:row>117</xdr:row>
      <xdr:rowOff>412750</xdr:rowOff>
    </xdr:to>
    <xdr:pic>
      <xdr:nvPicPr>
        <xdr:cNvPr id="2061527" name="Picture 1236">
          <a:extLst>
            <a:ext uri="{FF2B5EF4-FFF2-40B4-BE49-F238E27FC236}">
              <a16:creationId xmlns:a16="http://schemas.microsoft.com/office/drawing/2014/main" id="{00000000-0008-0000-0400-0000D7741F00}"/>
            </a:ext>
          </a:extLst>
        </xdr:cNvPr>
        <xdr:cNvPicPr>
          <a:picLocks noChangeAspect="1" noChangeArrowheads="1"/>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6235700" y="154019250"/>
          <a:ext cx="876300" cy="31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495300</xdr:rowOff>
    </xdr:from>
    <xdr:to>
      <xdr:col>3</xdr:col>
      <xdr:colOff>1130300</xdr:colOff>
      <xdr:row>117</xdr:row>
      <xdr:rowOff>857250</xdr:rowOff>
    </xdr:to>
    <xdr:pic>
      <xdr:nvPicPr>
        <xdr:cNvPr id="2061528" name="Picture 1237">
          <a:extLst>
            <a:ext uri="{FF2B5EF4-FFF2-40B4-BE49-F238E27FC236}">
              <a16:creationId xmlns:a16="http://schemas.microsoft.com/office/drawing/2014/main" id="{00000000-0008-0000-0400-0000D8741F00}"/>
            </a:ext>
          </a:extLst>
        </xdr:cNvPr>
        <xdr:cNvPicPr>
          <a:picLocks noChangeAspect="1" noChangeArrowheads="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4832350" y="154419300"/>
          <a:ext cx="8953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1631950</xdr:colOff>
      <xdr:row>117</xdr:row>
      <xdr:rowOff>476250</xdr:rowOff>
    </xdr:from>
    <xdr:to>
      <xdr:col>3</xdr:col>
      <xdr:colOff>2533650</xdr:colOff>
      <xdr:row>117</xdr:row>
      <xdr:rowOff>825500</xdr:rowOff>
    </xdr:to>
    <xdr:pic>
      <xdr:nvPicPr>
        <xdr:cNvPr id="2061529" name="Picture 1238">
          <a:extLst>
            <a:ext uri="{FF2B5EF4-FFF2-40B4-BE49-F238E27FC236}">
              <a16:creationId xmlns:a16="http://schemas.microsoft.com/office/drawing/2014/main" id="{00000000-0008-0000-0400-0000D9741F00}"/>
            </a:ext>
          </a:extLst>
        </xdr:cNvPr>
        <xdr:cNvPicPr>
          <a:picLocks noChangeAspect="1" noChangeArrowheads="1"/>
        </xdr:cNvPicPr>
      </xdr:nvPicPr>
      <xdr:blipFill>
        <a:blip xmlns:r="http://schemas.openxmlformats.org/officeDocument/2006/relationships" r:embed="rId49" cstate="email">
          <a:extLst>
            <a:ext uri="{28A0092B-C50C-407E-A947-70E740481C1C}">
              <a14:useLocalDpi xmlns:a14="http://schemas.microsoft.com/office/drawing/2010/main"/>
            </a:ext>
          </a:extLst>
        </a:blip>
        <a:srcRect/>
        <a:stretch>
          <a:fillRect/>
        </a:stretch>
      </xdr:blipFill>
      <xdr:spPr bwMode="auto">
        <a:xfrm>
          <a:off x="6229350" y="154400250"/>
          <a:ext cx="901700" cy="34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234950</xdr:colOff>
      <xdr:row>117</xdr:row>
      <xdr:rowOff>920750</xdr:rowOff>
    </xdr:from>
    <xdr:to>
      <xdr:col>3</xdr:col>
      <xdr:colOff>1136650</xdr:colOff>
      <xdr:row>117</xdr:row>
      <xdr:rowOff>1212850</xdr:rowOff>
    </xdr:to>
    <xdr:pic>
      <xdr:nvPicPr>
        <xdr:cNvPr id="2061530" name="Picture 1239">
          <a:extLst>
            <a:ext uri="{FF2B5EF4-FFF2-40B4-BE49-F238E27FC236}">
              <a16:creationId xmlns:a16="http://schemas.microsoft.com/office/drawing/2014/main" id="{00000000-0008-0000-0400-0000DA741F00}"/>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4832350" y="154844750"/>
          <a:ext cx="901700" cy="29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895350</xdr:rowOff>
    </xdr:from>
    <xdr:to>
      <xdr:col>3</xdr:col>
      <xdr:colOff>2546350</xdr:colOff>
      <xdr:row>117</xdr:row>
      <xdr:rowOff>1270000</xdr:rowOff>
    </xdr:to>
    <xdr:pic>
      <xdr:nvPicPr>
        <xdr:cNvPr id="2061531" name="Picture 1240">
          <a:extLst>
            <a:ext uri="{FF2B5EF4-FFF2-40B4-BE49-F238E27FC236}">
              <a16:creationId xmlns:a16="http://schemas.microsoft.com/office/drawing/2014/main" id="{00000000-0008-0000-0400-0000DB741F00}"/>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6216650" y="154819350"/>
          <a:ext cx="92710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228600</xdr:colOff>
      <xdr:row>117</xdr:row>
      <xdr:rowOff>1320800</xdr:rowOff>
    </xdr:from>
    <xdr:to>
      <xdr:col>3</xdr:col>
      <xdr:colOff>1174750</xdr:colOff>
      <xdr:row>117</xdr:row>
      <xdr:rowOff>1657350</xdr:rowOff>
    </xdr:to>
    <xdr:pic>
      <xdr:nvPicPr>
        <xdr:cNvPr id="2061532" name="Picture 1241">
          <a:extLst>
            <a:ext uri="{FF2B5EF4-FFF2-40B4-BE49-F238E27FC236}">
              <a16:creationId xmlns:a16="http://schemas.microsoft.com/office/drawing/2014/main" id="{00000000-0008-0000-0400-0000DC741F00}"/>
            </a:ext>
          </a:extLst>
        </xdr:cNvPr>
        <xdr:cNvPicPr>
          <a:picLocks noChangeAspect="1" noChangeArrowheads="1"/>
        </xdr:cNvPicPr>
      </xdr:nvPicPr>
      <xdr:blipFill>
        <a:blip xmlns:r="http://schemas.openxmlformats.org/officeDocument/2006/relationships" r:embed="rId52" cstate="email">
          <a:extLst>
            <a:ext uri="{28A0092B-C50C-407E-A947-70E740481C1C}">
              <a14:useLocalDpi xmlns:a14="http://schemas.microsoft.com/office/drawing/2010/main"/>
            </a:ext>
          </a:extLst>
        </a:blip>
        <a:srcRect/>
        <a:stretch>
          <a:fillRect/>
        </a:stretch>
      </xdr:blipFill>
      <xdr:spPr bwMode="auto">
        <a:xfrm>
          <a:off x="4826000" y="155244800"/>
          <a:ext cx="946150" cy="33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1619250</xdr:colOff>
      <xdr:row>117</xdr:row>
      <xdr:rowOff>1295400</xdr:rowOff>
    </xdr:from>
    <xdr:to>
      <xdr:col>3</xdr:col>
      <xdr:colOff>2552700</xdr:colOff>
      <xdr:row>117</xdr:row>
      <xdr:rowOff>1670050</xdr:rowOff>
    </xdr:to>
    <xdr:pic>
      <xdr:nvPicPr>
        <xdr:cNvPr id="2061533" name="Picture 1242">
          <a:extLst>
            <a:ext uri="{FF2B5EF4-FFF2-40B4-BE49-F238E27FC236}">
              <a16:creationId xmlns:a16="http://schemas.microsoft.com/office/drawing/2014/main" id="{00000000-0008-0000-0400-0000DD741F00}"/>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6216650" y="155219400"/>
          <a:ext cx="933450" cy="37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482600</xdr:colOff>
      <xdr:row>119</xdr:row>
      <xdr:rowOff>152400</xdr:rowOff>
    </xdr:from>
    <xdr:to>
      <xdr:col>3</xdr:col>
      <xdr:colOff>2292350</xdr:colOff>
      <xdr:row>119</xdr:row>
      <xdr:rowOff>1187450</xdr:rowOff>
    </xdr:to>
    <xdr:pic>
      <xdr:nvPicPr>
        <xdr:cNvPr id="2061534" name="Picture 1290">
          <a:extLst>
            <a:ext uri="{FF2B5EF4-FFF2-40B4-BE49-F238E27FC236}">
              <a16:creationId xmlns:a16="http://schemas.microsoft.com/office/drawing/2014/main" id="{00000000-0008-0000-0400-0000DE741F00}"/>
            </a:ext>
          </a:extLst>
        </xdr:cNvPr>
        <xdr:cNvPicPr>
          <a:picLocks noChangeAspect="1" noChangeArrowheads="1"/>
        </xdr:cNvPicPr>
      </xdr:nvPicPr>
      <xdr:blipFill>
        <a:blip xmlns:r="http://schemas.openxmlformats.org/officeDocument/2006/relationships" r:embed="rId54" cstate="email">
          <a:extLst>
            <a:ext uri="{28A0092B-C50C-407E-A947-70E740481C1C}">
              <a14:useLocalDpi xmlns:a14="http://schemas.microsoft.com/office/drawing/2010/main"/>
            </a:ext>
          </a:extLst>
        </a:blip>
        <a:srcRect t="10146"/>
        <a:stretch>
          <a:fillRect/>
        </a:stretch>
      </xdr:blipFill>
      <xdr:spPr bwMode="auto">
        <a:xfrm>
          <a:off x="5080000" y="157054550"/>
          <a:ext cx="1809750" cy="103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1308100</xdr:colOff>
      <xdr:row>116</xdr:row>
      <xdr:rowOff>819150</xdr:rowOff>
    </xdr:from>
    <xdr:to>
      <xdr:col>3</xdr:col>
      <xdr:colOff>2654300</xdr:colOff>
      <xdr:row>116</xdr:row>
      <xdr:rowOff>1428750</xdr:rowOff>
    </xdr:to>
    <xdr:pic>
      <xdr:nvPicPr>
        <xdr:cNvPr id="2061535" name="Picture 1245">
          <a:extLst>
            <a:ext uri="{FF2B5EF4-FFF2-40B4-BE49-F238E27FC236}">
              <a16:creationId xmlns:a16="http://schemas.microsoft.com/office/drawing/2014/main" id="{00000000-0008-0000-0400-0000DF741F00}"/>
            </a:ext>
          </a:extLst>
        </xdr:cNvPr>
        <xdr:cNvPicPr>
          <a:picLocks noChangeAspect="1" noChangeArrowheads="1"/>
        </xdr:cNvPicPr>
      </xdr:nvPicPr>
      <xdr:blipFill>
        <a:blip xmlns:r="http://schemas.openxmlformats.org/officeDocument/2006/relationships" r:embed="rId55" cstate="email">
          <a:extLst>
            <a:ext uri="{28A0092B-C50C-407E-A947-70E740481C1C}">
              <a14:useLocalDpi xmlns:a14="http://schemas.microsoft.com/office/drawing/2010/main"/>
            </a:ext>
          </a:extLst>
        </a:blip>
        <a:srcRect/>
        <a:stretch>
          <a:fillRect/>
        </a:stretch>
      </xdr:blipFill>
      <xdr:spPr bwMode="auto">
        <a:xfrm>
          <a:off x="5905500" y="153155650"/>
          <a:ext cx="13462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736600</xdr:colOff>
      <xdr:row>118</xdr:row>
      <xdr:rowOff>114300</xdr:rowOff>
    </xdr:from>
    <xdr:to>
      <xdr:col>3</xdr:col>
      <xdr:colOff>2051050</xdr:colOff>
      <xdr:row>118</xdr:row>
      <xdr:rowOff>1085850</xdr:rowOff>
    </xdr:to>
    <xdr:pic>
      <xdr:nvPicPr>
        <xdr:cNvPr id="2061536" name="Picture 1246">
          <a:extLst>
            <a:ext uri="{FF2B5EF4-FFF2-40B4-BE49-F238E27FC236}">
              <a16:creationId xmlns:a16="http://schemas.microsoft.com/office/drawing/2014/main" id="{00000000-0008-0000-0400-0000E0741F00}"/>
            </a:ext>
          </a:extLst>
        </xdr:cNvPr>
        <xdr:cNvPicPr>
          <a:picLocks noChangeAspect="1" noChangeArrowheads="1"/>
        </xdr:cNvPicPr>
      </xdr:nvPicPr>
      <xdr:blipFill>
        <a:blip xmlns:r="http://schemas.openxmlformats.org/officeDocument/2006/relationships" r:embed="rId56" cstate="email">
          <a:extLst>
            <a:ext uri="{28A0092B-C50C-407E-A947-70E740481C1C}">
              <a14:useLocalDpi xmlns:a14="http://schemas.microsoft.com/office/drawing/2010/main"/>
            </a:ext>
          </a:extLst>
        </a:blip>
        <a:srcRect/>
        <a:stretch>
          <a:fillRect/>
        </a:stretch>
      </xdr:blipFill>
      <xdr:spPr bwMode="auto">
        <a:xfrm>
          <a:off x="5334000" y="155829000"/>
          <a:ext cx="13144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1047750</xdr:colOff>
      <xdr:row>154</xdr:row>
      <xdr:rowOff>50800</xdr:rowOff>
    </xdr:from>
    <xdr:to>
      <xdr:col>3</xdr:col>
      <xdr:colOff>1816100</xdr:colOff>
      <xdr:row>154</xdr:row>
      <xdr:rowOff>1657350</xdr:rowOff>
    </xdr:to>
    <xdr:pic>
      <xdr:nvPicPr>
        <xdr:cNvPr id="2061537" name="Picture 59104">
          <a:extLst>
            <a:ext uri="{FF2B5EF4-FFF2-40B4-BE49-F238E27FC236}">
              <a16:creationId xmlns:a16="http://schemas.microsoft.com/office/drawing/2014/main" id="{00000000-0008-0000-0400-0000E1741F00}"/>
            </a:ext>
          </a:extLst>
        </xdr:cNvPr>
        <xdr:cNvPicPr>
          <a:picLocks noChangeAspect="1" noChangeArrowheads="1"/>
        </xdr:cNvPicPr>
      </xdr:nvPicPr>
      <xdr:blipFill>
        <a:blip xmlns:r="http://schemas.openxmlformats.org/officeDocument/2006/relationships" r:embed="rId57" cstate="email">
          <a:extLst>
            <a:ext uri="{28A0092B-C50C-407E-A947-70E740481C1C}">
              <a14:useLocalDpi xmlns:a14="http://schemas.microsoft.com/office/drawing/2010/main"/>
            </a:ext>
          </a:extLst>
        </a:blip>
        <a:srcRect/>
        <a:stretch>
          <a:fillRect/>
        </a:stretch>
      </xdr:blipFill>
      <xdr:spPr bwMode="auto">
        <a:xfrm>
          <a:off x="5645150" y="192544700"/>
          <a:ext cx="768350" cy="160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1041400</xdr:colOff>
      <xdr:row>155</xdr:row>
      <xdr:rowOff>114300</xdr:rowOff>
    </xdr:from>
    <xdr:to>
      <xdr:col>3</xdr:col>
      <xdr:colOff>1784350</xdr:colOff>
      <xdr:row>155</xdr:row>
      <xdr:rowOff>1308100</xdr:rowOff>
    </xdr:to>
    <xdr:pic>
      <xdr:nvPicPr>
        <xdr:cNvPr id="2061538" name="Picture 59105">
          <a:extLst>
            <a:ext uri="{FF2B5EF4-FFF2-40B4-BE49-F238E27FC236}">
              <a16:creationId xmlns:a16="http://schemas.microsoft.com/office/drawing/2014/main" id="{00000000-0008-0000-0400-0000E2741F00}"/>
            </a:ext>
          </a:extLst>
        </xdr:cNvPr>
        <xdr:cNvPicPr>
          <a:picLocks noChangeAspect="1" noChangeArrowheads="1"/>
        </xdr:cNvPicPr>
      </xdr:nvPicPr>
      <xdr:blipFill>
        <a:blip xmlns:r="http://schemas.openxmlformats.org/officeDocument/2006/relationships" r:embed="rId58" cstate="email">
          <a:extLst>
            <a:ext uri="{28A0092B-C50C-407E-A947-70E740481C1C}">
              <a14:useLocalDpi xmlns:a14="http://schemas.microsoft.com/office/drawing/2010/main"/>
            </a:ext>
          </a:extLst>
        </a:blip>
        <a:srcRect/>
        <a:stretch>
          <a:fillRect/>
        </a:stretch>
      </xdr:blipFill>
      <xdr:spPr bwMode="auto">
        <a:xfrm>
          <a:off x="5638800" y="194329050"/>
          <a:ext cx="74295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1009650</xdr:colOff>
      <xdr:row>157</xdr:row>
      <xdr:rowOff>107950</xdr:rowOff>
    </xdr:from>
    <xdr:to>
      <xdr:col>3</xdr:col>
      <xdr:colOff>1847850</xdr:colOff>
      <xdr:row>157</xdr:row>
      <xdr:rowOff>1911350</xdr:rowOff>
    </xdr:to>
    <xdr:pic>
      <xdr:nvPicPr>
        <xdr:cNvPr id="2061539" name="Picture 59107">
          <a:extLst>
            <a:ext uri="{FF2B5EF4-FFF2-40B4-BE49-F238E27FC236}">
              <a16:creationId xmlns:a16="http://schemas.microsoft.com/office/drawing/2014/main" id="{00000000-0008-0000-0400-0000E3741F00}"/>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5607050" y="197853300"/>
          <a:ext cx="838200" cy="180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577850</xdr:colOff>
      <xdr:row>205</xdr:row>
      <xdr:rowOff>133350</xdr:rowOff>
    </xdr:from>
    <xdr:to>
      <xdr:col>3</xdr:col>
      <xdr:colOff>2209800</xdr:colOff>
      <xdr:row>205</xdr:row>
      <xdr:rowOff>1898650</xdr:rowOff>
    </xdr:to>
    <xdr:pic>
      <xdr:nvPicPr>
        <xdr:cNvPr id="2061540" name="Picture 1172">
          <a:extLst>
            <a:ext uri="{FF2B5EF4-FFF2-40B4-BE49-F238E27FC236}">
              <a16:creationId xmlns:a16="http://schemas.microsoft.com/office/drawing/2014/main" id="{00000000-0008-0000-0400-0000E4741F00}"/>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flipH="1">
          <a:off x="5175250" y="163633150"/>
          <a:ext cx="1631950" cy="176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1056731</xdr:colOff>
      <xdr:row>129</xdr:row>
      <xdr:rowOff>0</xdr:rowOff>
    </xdr:from>
    <xdr:to>
      <xdr:col>3</xdr:col>
      <xdr:colOff>1773646</xdr:colOff>
      <xdr:row>130</xdr:row>
      <xdr:rowOff>21651</xdr:rowOff>
    </xdr:to>
    <xdr:pic>
      <xdr:nvPicPr>
        <xdr:cNvPr id="2061546" name="Imagem 60">
          <a:extLst>
            <a:ext uri="{FF2B5EF4-FFF2-40B4-BE49-F238E27FC236}">
              <a16:creationId xmlns:a16="http://schemas.microsoft.com/office/drawing/2014/main" id="{00000000-0008-0000-0400-0000EA741F00}"/>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5655945" y="173152889"/>
          <a:ext cx="716915" cy="11439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1123950</xdr:colOff>
      <xdr:row>158</xdr:row>
      <xdr:rowOff>44450</xdr:rowOff>
    </xdr:from>
    <xdr:to>
      <xdr:col>3</xdr:col>
      <xdr:colOff>1676400</xdr:colOff>
      <xdr:row>158</xdr:row>
      <xdr:rowOff>1749425</xdr:rowOff>
    </xdr:to>
    <xdr:pic>
      <xdr:nvPicPr>
        <xdr:cNvPr id="2061547" name="Imagem 59">
          <a:extLst>
            <a:ext uri="{FF2B5EF4-FFF2-40B4-BE49-F238E27FC236}">
              <a16:creationId xmlns:a16="http://schemas.microsoft.com/office/drawing/2014/main" id="{00000000-0008-0000-0400-0000EB741F00}"/>
            </a:ext>
          </a:extLst>
        </xdr:cNvPr>
        <xdr:cNvPicPr>
          <a:picLocks noChangeAspect="1" noChangeArrowheads="1"/>
        </xdr:cNvPicPr>
      </xdr:nvPicPr>
      <xdr:blipFill>
        <a:blip xmlns:r="http://schemas.openxmlformats.org/officeDocument/2006/relationships" r:embed="rId62" cstate="email">
          <a:extLst>
            <a:ext uri="{28A0092B-C50C-407E-A947-70E740481C1C}">
              <a14:useLocalDpi xmlns:a14="http://schemas.microsoft.com/office/drawing/2010/main"/>
            </a:ext>
          </a:extLst>
        </a:blip>
        <a:srcRect/>
        <a:stretch>
          <a:fillRect/>
        </a:stretch>
      </xdr:blipFill>
      <xdr:spPr bwMode="auto">
        <a:xfrm>
          <a:off x="5721350" y="199751950"/>
          <a:ext cx="552450" cy="170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1397000</xdr:colOff>
      <xdr:row>144</xdr:row>
      <xdr:rowOff>336550</xdr:rowOff>
    </xdr:from>
    <xdr:to>
      <xdr:col>3</xdr:col>
      <xdr:colOff>2743200</xdr:colOff>
      <xdr:row>144</xdr:row>
      <xdr:rowOff>1270000</xdr:rowOff>
    </xdr:to>
    <xdr:pic>
      <xdr:nvPicPr>
        <xdr:cNvPr id="2061549" name="Picture 59114">
          <a:extLst>
            <a:ext uri="{FF2B5EF4-FFF2-40B4-BE49-F238E27FC236}">
              <a16:creationId xmlns:a16="http://schemas.microsoft.com/office/drawing/2014/main" id="{00000000-0008-0000-0400-0000ED741F00}"/>
            </a:ext>
          </a:extLst>
        </xdr:cNvPr>
        <xdr:cNvPicPr>
          <a:picLocks noChangeAspect="1" noChangeArrowheads="1"/>
        </xdr:cNvPicPr>
      </xdr:nvPicPr>
      <xdr:blipFill>
        <a:blip xmlns:r="http://schemas.openxmlformats.org/officeDocument/2006/relationships" r:embed="rId63" cstate="email">
          <a:extLst>
            <a:ext uri="{28A0092B-C50C-407E-A947-70E740481C1C}">
              <a14:useLocalDpi xmlns:a14="http://schemas.microsoft.com/office/drawing/2010/main"/>
            </a:ext>
          </a:extLst>
        </a:blip>
        <a:srcRect/>
        <a:stretch>
          <a:fillRect/>
        </a:stretch>
      </xdr:blipFill>
      <xdr:spPr bwMode="auto">
        <a:xfrm>
          <a:off x="5994400" y="174720250"/>
          <a:ext cx="13462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50800</xdr:colOff>
      <xdr:row>144</xdr:row>
      <xdr:rowOff>330200</xdr:rowOff>
    </xdr:from>
    <xdr:to>
      <xdr:col>3</xdr:col>
      <xdr:colOff>1377950</xdr:colOff>
      <xdr:row>144</xdr:row>
      <xdr:rowOff>1339850</xdr:rowOff>
    </xdr:to>
    <xdr:pic>
      <xdr:nvPicPr>
        <xdr:cNvPr id="2061550" name="Picture 59115">
          <a:extLst>
            <a:ext uri="{FF2B5EF4-FFF2-40B4-BE49-F238E27FC236}">
              <a16:creationId xmlns:a16="http://schemas.microsoft.com/office/drawing/2014/main" id="{00000000-0008-0000-0400-0000EE741F00}"/>
            </a:ext>
          </a:extLst>
        </xdr:cNvPr>
        <xdr:cNvPicPr>
          <a:picLocks noChangeAspect="1" noChangeArrowheads="1"/>
        </xdr:cNvPicPr>
      </xdr:nvPicPr>
      <xdr:blipFill>
        <a:blip xmlns:r="http://schemas.openxmlformats.org/officeDocument/2006/relationships" r:embed="rId64" cstate="email">
          <a:extLst>
            <a:ext uri="{28A0092B-C50C-407E-A947-70E740481C1C}">
              <a14:useLocalDpi xmlns:a14="http://schemas.microsoft.com/office/drawing/2010/main"/>
            </a:ext>
          </a:extLst>
        </a:blip>
        <a:srcRect/>
        <a:stretch>
          <a:fillRect/>
        </a:stretch>
      </xdr:blipFill>
      <xdr:spPr bwMode="auto">
        <a:xfrm>
          <a:off x="4648200" y="174713900"/>
          <a:ext cx="13271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990600</xdr:colOff>
      <xdr:row>126</xdr:row>
      <xdr:rowOff>88900</xdr:rowOff>
    </xdr:from>
    <xdr:to>
      <xdr:col>3</xdr:col>
      <xdr:colOff>1670050</xdr:colOff>
      <xdr:row>126</xdr:row>
      <xdr:rowOff>812800</xdr:rowOff>
    </xdr:to>
    <xdr:pic>
      <xdr:nvPicPr>
        <xdr:cNvPr id="2061564" name="Picture 59112">
          <a:extLst>
            <a:ext uri="{FF2B5EF4-FFF2-40B4-BE49-F238E27FC236}">
              <a16:creationId xmlns:a16="http://schemas.microsoft.com/office/drawing/2014/main" id="{00000000-0008-0000-0400-0000FC741F00}"/>
            </a:ext>
          </a:extLst>
        </xdr:cNvPr>
        <xdr:cNvPicPr>
          <a:picLocks noChangeAspect="1" noChangeArrowheads="1"/>
        </xdr:cNvPicPr>
      </xdr:nvPicPr>
      <xdr:blipFill>
        <a:blip xmlns:r="http://schemas.openxmlformats.org/officeDocument/2006/relationships" r:embed="rId65" cstate="email">
          <a:extLst>
            <a:ext uri="{28A0092B-C50C-407E-A947-70E740481C1C}">
              <a14:useLocalDpi xmlns:a14="http://schemas.microsoft.com/office/drawing/2010/main"/>
            </a:ext>
          </a:extLst>
        </a:blip>
        <a:srcRect l="24168" t="51619" r="56715" b="15436"/>
        <a:stretch>
          <a:fillRect/>
        </a:stretch>
      </xdr:blipFill>
      <xdr:spPr bwMode="auto">
        <a:xfrm>
          <a:off x="5588000" y="167627300"/>
          <a:ext cx="6794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172</xdr:row>
      <xdr:rowOff>57150</xdr:rowOff>
    </xdr:from>
    <xdr:to>
      <xdr:col>3</xdr:col>
      <xdr:colOff>2609850</xdr:colOff>
      <xdr:row>172</xdr:row>
      <xdr:rowOff>1181100</xdr:rowOff>
    </xdr:to>
    <xdr:grpSp>
      <xdr:nvGrpSpPr>
        <xdr:cNvPr id="2061565" name="Agrupar 3462">
          <a:extLst>
            <a:ext uri="{FF2B5EF4-FFF2-40B4-BE49-F238E27FC236}">
              <a16:creationId xmlns:a16="http://schemas.microsoft.com/office/drawing/2014/main" id="{00000000-0008-0000-0400-0000FD741F00}"/>
            </a:ext>
          </a:extLst>
        </xdr:cNvPr>
        <xdr:cNvGrpSpPr>
          <a:grpSpLocks/>
        </xdr:cNvGrpSpPr>
      </xdr:nvGrpSpPr>
      <xdr:grpSpPr bwMode="auto">
        <a:xfrm>
          <a:off x="4702175" y="200098025"/>
          <a:ext cx="2495550" cy="1123950"/>
          <a:chOff x="4717357" y="193029923"/>
          <a:chExt cx="2494428" cy="1130399"/>
        </a:xfrm>
      </xdr:grpSpPr>
      <xdr:pic>
        <xdr:nvPicPr>
          <xdr:cNvPr id="2061566" name="Imagem 3460">
            <a:extLst>
              <a:ext uri="{FF2B5EF4-FFF2-40B4-BE49-F238E27FC236}">
                <a16:creationId xmlns:a16="http://schemas.microsoft.com/office/drawing/2014/main" id="{00000000-0008-0000-0400-0000FE741F00}"/>
              </a:ext>
            </a:extLst>
          </xdr:cNvPr>
          <xdr:cNvPicPr>
            <a:picLocks noChangeAspect="1" noChangeArrowheads="1"/>
          </xdr:cNvPicPr>
        </xdr:nvPicPr>
        <xdr:blipFill>
          <a:blip xmlns:r="http://schemas.openxmlformats.org/officeDocument/2006/relationships" r:embed="rId66" cstate="email">
            <a:extLst>
              <a:ext uri="{28A0092B-C50C-407E-A947-70E740481C1C}">
                <a14:useLocalDpi xmlns:a14="http://schemas.microsoft.com/office/drawing/2010/main"/>
              </a:ext>
            </a:extLst>
          </a:blip>
          <a:srcRect/>
          <a:stretch>
            <a:fillRect/>
          </a:stretch>
        </xdr:blipFill>
        <xdr:spPr bwMode="auto">
          <a:xfrm>
            <a:off x="4717357" y="193238990"/>
            <a:ext cx="1541930" cy="858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67" name="Imagem 3461">
            <a:extLst>
              <a:ext uri="{FF2B5EF4-FFF2-40B4-BE49-F238E27FC236}">
                <a16:creationId xmlns:a16="http://schemas.microsoft.com/office/drawing/2014/main" id="{00000000-0008-0000-0400-0000FF741F00}"/>
              </a:ext>
            </a:extLst>
          </xdr:cNvPr>
          <xdr:cNvPicPr>
            <a:picLocks noChangeAspect="1" noChangeArrowheads="1"/>
          </xdr:cNvPicPr>
        </xdr:nvPicPr>
        <xdr:blipFill>
          <a:blip xmlns:r="http://schemas.openxmlformats.org/officeDocument/2006/relationships" r:embed="rId67" cstate="email">
            <a:extLst>
              <a:ext uri="{28A0092B-C50C-407E-A947-70E740481C1C}">
                <a14:useLocalDpi xmlns:a14="http://schemas.microsoft.com/office/drawing/2010/main"/>
              </a:ext>
            </a:extLst>
          </a:blip>
          <a:srcRect/>
          <a:stretch>
            <a:fillRect/>
          </a:stretch>
        </xdr:blipFill>
        <xdr:spPr bwMode="auto">
          <a:xfrm>
            <a:off x="6312669" y="193029923"/>
            <a:ext cx="899116" cy="1130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1092200</xdr:colOff>
      <xdr:row>160</xdr:row>
      <xdr:rowOff>139700</xdr:rowOff>
    </xdr:from>
    <xdr:to>
      <xdr:col>3</xdr:col>
      <xdr:colOff>1693545</xdr:colOff>
      <xdr:row>160</xdr:row>
      <xdr:rowOff>1886585</xdr:rowOff>
    </xdr:to>
    <xdr:pic>
      <xdr:nvPicPr>
        <xdr:cNvPr id="2061573" name="Imagem 1">
          <a:extLst>
            <a:ext uri="{FF2B5EF4-FFF2-40B4-BE49-F238E27FC236}">
              <a16:creationId xmlns:a16="http://schemas.microsoft.com/office/drawing/2014/main" id="{00000000-0008-0000-0400-000005751F00}"/>
            </a:ext>
          </a:extLst>
        </xdr:cNvPr>
        <xdr:cNvPicPr>
          <a:picLocks noChangeAspect="1" noChangeArrowheads="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5689600" y="202768200"/>
          <a:ext cx="609600" cy="175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895350</xdr:colOff>
      <xdr:row>90</xdr:row>
      <xdr:rowOff>57150</xdr:rowOff>
    </xdr:from>
    <xdr:to>
      <xdr:col>3</xdr:col>
      <xdr:colOff>2076450</xdr:colOff>
      <xdr:row>90</xdr:row>
      <xdr:rowOff>1752600</xdr:rowOff>
    </xdr:to>
    <xdr:pic>
      <xdr:nvPicPr>
        <xdr:cNvPr id="2061582" name="Imagem 9">
          <a:extLst>
            <a:ext uri="{FF2B5EF4-FFF2-40B4-BE49-F238E27FC236}">
              <a16:creationId xmlns:a16="http://schemas.microsoft.com/office/drawing/2014/main" id="{00000000-0008-0000-0400-00000E751F00}"/>
            </a:ext>
          </a:extLst>
        </xdr:cNvPr>
        <xdr:cNvPicPr>
          <a:picLocks noChangeAspect="1" noChangeArrowheads="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5492750" y="103111300"/>
          <a:ext cx="118110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520700</xdr:colOff>
      <xdr:row>91</xdr:row>
      <xdr:rowOff>152400</xdr:rowOff>
    </xdr:from>
    <xdr:to>
      <xdr:col>3</xdr:col>
      <xdr:colOff>2301875</xdr:colOff>
      <xdr:row>91</xdr:row>
      <xdr:rowOff>1351280</xdr:rowOff>
    </xdr:to>
    <xdr:pic>
      <xdr:nvPicPr>
        <xdr:cNvPr id="2061583" name="Imagem 10">
          <a:extLst>
            <a:ext uri="{FF2B5EF4-FFF2-40B4-BE49-F238E27FC236}">
              <a16:creationId xmlns:a16="http://schemas.microsoft.com/office/drawing/2014/main" id="{00000000-0008-0000-0400-00000F751F00}"/>
            </a:ext>
          </a:extLst>
        </xdr:cNvPr>
        <xdr:cNvPicPr>
          <a:picLocks noChangeAspect="1" noChangeArrowheads="1"/>
        </xdr:cNvPicPr>
      </xdr:nvPicPr>
      <xdr:blipFill>
        <a:blip xmlns:r="http://schemas.openxmlformats.org/officeDocument/2006/relationships" r:embed="rId70" cstate="email">
          <a:extLst>
            <a:ext uri="{28A0092B-C50C-407E-A947-70E740481C1C}">
              <a14:useLocalDpi xmlns:a14="http://schemas.microsoft.com/office/drawing/2010/main"/>
            </a:ext>
          </a:extLst>
        </a:blip>
        <a:srcRect/>
        <a:stretch>
          <a:fillRect/>
        </a:stretch>
      </xdr:blipFill>
      <xdr:spPr bwMode="auto">
        <a:xfrm>
          <a:off x="5118100" y="104984550"/>
          <a:ext cx="177800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800100</xdr:colOff>
      <xdr:row>92</xdr:row>
      <xdr:rowOff>266700</xdr:rowOff>
    </xdr:from>
    <xdr:to>
      <xdr:col>3</xdr:col>
      <xdr:colOff>2111375</xdr:colOff>
      <xdr:row>92</xdr:row>
      <xdr:rowOff>1503680</xdr:rowOff>
    </xdr:to>
    <xdr:pic>
      <xdr:nvPicPr>
        <xdr:cNvPr id="2061584" name="Imagem 12">
          <a:extLst>
            <a:ext uri="{FF2B5EF4-FFF2-40B4-BE49-F238E27FC236}">
              <a16:creationId xmlns:a16="http://schemas.microsoft.com/office/drawing/2014/main" id="{00000000-0008-0000-0400-000010751F00}"/>
            </a:ext>
          </a:extLst>
        </xdr:cNvPr>
        <xdr:cNvPicPr>
          <a:picLocks noChangeAspect="1" noChangeArrowheads="1"/>
        </xdr:cNvPicPr>
      </xdr:nvPicPr>
      <xdr:blipFill>
        <a:blip xmlns:r="http://schemas.openxmlformats.org/officeDocument/2006/relationships" r:embed="rId71" cstate="email">
          <a:extLst>
            <a:ext uri="{28A0092B-C50C-407E-A947-70E740481C1C}">
              <a14:useLocalDpi xmlns:a14="http://schemas.microsoft.com/office/drawing/2010/main"/>
            </a:ext>
          </a:extLst>
        </a:blip>
        <a:srcRect/>
        <a:stretch>
          <a:fillRect/>
        </a:stretch>
      </xdr:blipFill>
      <xdr:spPr bwMode="auto">
        <a:xfrm>
          <a:off x="5397500" y="106876850"/>
          <a:ext cx="130810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596900</xdr:colOff>
      <xdr:row>114</xdr:row>
      <xdr:rowOff>247650</xdr:rowOff>
    </xdr:from>
    <xdr:to>
      <xdr:col>3</xdr:col>
      <xdr:colOff>1993265</xdr:colOff>
      <xdr:row>114</xdr:row>
      <xdr:rowOff>723900</xdr:rowOff>
    </xdr:to>
    <xdr:pic>
      <xdr:nvPicPr>
        <xdr:cNvPr id="2061585" name="Imagem 1">
          <a:extLst>
            <a:ext uri="{FF2B5EF4-FFF2-40B4-BE49-F238E27FC236}">
              <a16:creationId xmlns:a16="http://schemas.microsoft.com/office/drawing/2014/main" id="{00000000-0008-0000-0400-000011751F00}"/>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5194300" y="150679150"/>
          <a:ext cx="13906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824562</xdr:colOff>
      <xdr:row>83</xdr:row>
      <xdr:rowOff>40005</xdr:rowOff>
    </xdr:from>
    <xdr:to>
      <xdr:col>3</xdr:col>
      <xdr:colOff>1885184</xdr:colOff>
      <xdr:row>83</xdr:row>
      <xdr:rowOff>1306609</xdr:rowOff>
    </xdr:to>
    <xdr:pic>
      <xdr:nvPicPr>
        <xdr:cNvPr id="2061586" name="Imagem 1">
          <a:extLst>
            <a:ext uri="{FF2B5EF4-FFF2-40B4-BE49-F238E27FC236}">
              <a16:creationId xmlns:a16="http://schemas.microsoft.com/office/drawing/2014/main" id="{00000000-0008-0000-0400-000012751F00}"/>
            </a:ext>
          </a:extLst>
        </xdr:cNvPr>
        <xdr:cNvPicPr>
          <a:picLocks noChangeAspect="1" noChangeArrowheads="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5412437" y="90749755"/>
          <a:ext cx="1060622" cy="126660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3</xdr:col>
      <xdr:colOff>968829</xdr:colOff>
      <xdr:row>127</xdr:row>
      <xdr:rowOff>43543</xdr:rowOff>
    </xdr:from>
    <xdr:to>
      <xdr:col>3</xdr:col>
      <xdr:colOff>1850572</xdr:colOff>
      <xdr:row>127</xdr:row>
      <xdr:rowOff>1350840</xdr:rowOff>
    </xdr:to>
    <xdr:pic>
      <xdr:nvPicPr>
        <xdr:cNvPr id="2061500" name="Imagem 2061499" descr="Ícone&#10;&#10;Descrição gerada automaticamente">
          <a:extLst>
            <a:ext uri="{FF2B5EF4-FFF2-40B4-BE49-F238E27FC236}">
              <a16:creationId xmlns:a16="http://schemas.microsoft.com/office/drawing/2014/main" id="{00000000-0008-0000-0400-0000BC741F00}"/>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5562600" y="170677114"/>
          <a:ext cx="881743" cy="1322537"/>
        </a:xfrm>
        <a:prstGeom prst="rect">
          <a:avLst/>
        </a:prstGeom>
        <a:noFill/>
        <a:ln>
          <a:noFill/>
        </a:ln>
      </xdr:spPr>
    </xdr:pic>
    <xdr:clientData/>
  </xdr:twoCellAnchor>
  <xdr:twoCellAnchor editAs="oneCell">
    <xdr:from>
      <xdr:col>3</xdr:col>
      <xdr:colOff>555812</xdr:colOff>
      <xdr:row>129</xdr:row>
      <xdr:rowOff>26895</xdr:rowOff>
    </xdr:from>
    <xdr:to>
      <xdr:col>3</xdr:col>
      <xdr:colOff>2184214</xdr:colOff>
      <xdr:row>130</xdr:row>
      <xdr:rowOff>232</xdr:rowOff>
    </xdr:to>
    <xdr:pic>
      <xdr:nvPicPr>
        <xdr:cNvPr id="2061551" name="Imagem 2061550" descr="Interface gráfica do usuário, Aplicativo&#10;&#10;Descrição gerada automaticamente">
          <a:extLst>
            <a:ext uri="{FF2B5EF4-FFF2-40B4-BE49-F238E27FC236}">
              <a16:creationId xmlns:a16="http://schemas.microsoft.com/office/drawing/2014/main" id="{00000000-0008-0000-0400-0000EF741F00}"/>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5145741" y="174202166"/>
          <a:ext cx="1631577" cy="1090114"/>
        </a:xfrm>
        <a:prstGeom prst="rect">
          <a:avLst/>
        </a:prstGeom>
      </xdr:spPr>
    </xdr:pic>
    <xdr:clientData/>
  </xdr:twoCellAnchor>
  <xdr:twoCellAnchor editAs="oneCell">
    <xdr:from>
      <xdr:col>3</xdr:col>
      <xdr:colOff>815788</xdr:colOff>
      <xdr:row>93</xdr:row>
      <xdr:rowOff>62754</xdr:rowOff>
    </xdr:from>
    <xdr:to>
      <xdr:col>3</xdr:col>
      <xdr:colOff>2077123</xdr:colOff>
      <xdr:row>93</xdr:row>
      <xdr:rowOff>1733722</xdr:rowOff>
    </xdr:to>
    <xdr:pic>
      <xdr:nvPicPr>
        <xdr:cNvPr id="2061552" name="Imagem 2061551">
          <a:extLst>
            <a:ext uri="{FF2B5EF4-FFF2-40B4-BE49-F238E27FC236}">
              <a16:creationId xmlns:a16="http://schemas.microsoft.com/office/drawing/2014/main" id="{00000000-0008-0000-0400-0000F0741F00}"/>
            </a:ext>
          </a:extLst>
        </xdr:cNvPr>
        <xdr:cNvPicPr>
          <a:picLocks noChangeAspect="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5405717" y="110848589"/>
          <a:ext cx="1246095" cy="1663348"/>
        </a:xfrm>
        <a:prstGeom prst="rect">
          <a:avLst/>
        </a:prstGeom>
        <a:noFill/>
        <a:ln>
          <a:noFill/>
        </a:ln>
      </xdr:spPr>
    </xdr:pic>
    <xdr:clientData/>
  </xdr:twoCellAnchor>
  <xdr:twoCellAnchor editAs="oneCell">
    <xdr:from>
      <xdr:col>3</xdr:col>
      <xdr:colOff>952500</xdr:colOff>
      <xdr:row>161</xdr:row>
      <xdr:rowOff>112060</xdr:rowOff>
    </xdr:from>
    <xdr:to>
      <xdr:col>3</xdr:col>
      <xdr:colOff>1925149</xdr:colOff>
      <xdr:row>161</xdr:row>
      <xdr:rowOff>2002268</xdr:rowOff>
    </xdr:to>
    <xdr:pic>
      <xdr:nvPicPr>
        <xdr:cNvPr id="2061489" name="Imagem 2061488" descr="Texto&#10;&#10;Descrição gerada automaticamente">
          <a:extLst>
            <a:ext uri="{FF2B5EF4-FFF2-40B4-BE49-F238E27FC236}">
              <a16:creationId xmlns:a16="http://schemas.microsoft.com/office/drawing/2014/main" id="{00000000-0008-0000-0400-0000B1741F00}"/>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rcRect/>
        <a:stretch>
          <a:fillRect/>
        </a:stretch>
      </xdr:blipFill>
      <xdr:spPr bwMode="auto">
        <a:xfrm>
          <a:off x="5558118" y="207801884"/>
          <a:ext cx="968839" cy="1886398"/>
        </a:xfrm>
        <a:prstGeom prst="rect">
          <a:avLst/>
        </a:prstGeom>
        <a:noFill/>
        <a:ln>
          <a:noFill/>
        </a:ln>
      </xdr:spPr>
    </xdr:pic>
    <xdr:clientData/>
  </xdr:twoCellAnchor>
  <xdr:twoCellAnchor editAs="oneCell">
    <xdr:from>
      <xdr:col>3</xdr:col>
      <xdr:colOff>474457</xdr:colOff>
      <xdr:row>29</xdr:row>
      <xdr:rowOff>110154</xdr:rowOff>
    </xdr:from>
    <xdr:to>
      <xdr:col>3</xdr:col>
      <xdr:colOff>2420694</xdr:colOff>
      <xdr:row>29</xdr:row>
      <xdr:rowOff>1314181</xdr:rowOff>
    </xdr:to>
    <xdr:pic>
      <xdr:nvPicPr>
        <xdr:cNvPr id="2061541" name="Imagem 2061540">
          <a:extLst>
            <a:ext uri="{FF2B5EF4-FFF2-40B4-BE49-F238E27FC236}">
              <a16:creationId xmlns:a16="http://schemas.microsoft.com/office/drawing/2014/main" id="{00000000-0008-0000-0400-0000E5741F00}"/>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rcRect/>
        <a:stretch>
          <a:fillRect/>
        </a:stretch>
      </xdr:blipFill>
      <xdr:spPr bwMode="auto">
        <a:xfrm>
          <a:off x="5080075" y="12066830"/>
          <a:ext cx="1938617" cy="1204027"/>
        </a:xfrm>
        <a:prstGeom prst="rect">
          <a:avLst/>
        </a:prstGeom>
        <a:noFill/>
        <a:ln>
          <a:noFill/>
        </a:ln>
      </xdr:spPr>
    </xdr:pic>
    <xdr:clientData/>
  </xdr:twoCellAnchor>
  <xdr:twoCellAnchor editAs="oneCell">
    <xdr:from>
      <xdr:col>3</xdr:col>
      <xdr:colOff>31713</xdr:colOff>
      <xdr:row>28</xdr:row>
      <xdr:rowOff>112060</xdr:rowOff>
    </xdr:from>
    <xdr:to>
      <xdr:col>3</xdr:col>
      <xdr:colOff>1316646</xdr:colOff>
      <xdr:row>28</xdr:row>
      <xdr:rowOff>970075</xdr:rowOff>
    </xdr:to>
    <xdr:pic>
      <xdr:nvPicPr>
        <xdr:cNvPr id="2061543" name="Imagem 2061542">
          <a:extLst>
            <a:ext uri="{FF2B5EF4-FFF2-40B4-BE49-F238E27FC236}">
              <a16:creationId xmlns:a16="http://schemas.microsoft.com/office/drawing/2014/main" id="{00000000-0008-0000-0400-0000E7741F00}"/>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rcRect/>
        <a:stretch>
          <a:fillRect/>
        </a:stretch>
      </xdr:blipFill>
      <xdr:spPr bwMode="auto">
        <a:xfrm>
          <a:off x="4637331" y="15968384"/>
          <a:ext cx="1294458" cy="861825"/>
        </a:xfrm>
        <a:prstGeom prst="rect">
          <a:avLst/>
        </a:prstGeom>
        <a:noFill/>
        <a:ln>
          <a:noFill/>
        </a:ln>
      </xdr:spPr>
    </xdr:pic>
    <xdr:clientData/>
  </xdr:twoCellAnchor>
  <xdr:twoCellAnchor editAs="oneCell">
    <xdr:from>
      <xdr:col>3</xdr:col>
      <xdr:colOff>1415752</xdr:colOff>
      <xdr:row>28</xdr:row>
      <xdr:rowOff>112060</xdr:rowOff>
    </xdr:from>
    <xdr:to>
      <xdr:col>3</xdr:col>
      <xdr:colOff>2683696</xdr:colOff>
      <xdr:row>28</xdr:row>
      <xdr:rowOff>971648</xdr:rowOff>
    </xdr:to>
    <xdr:pic>
      <xdr:nvPicPr>
        <xdr:cNvPr id="2061548" name="Imagem 2061547">
          <a:extLst>
            <a:ext uri="{FF2B5EF4-FFF2-40B4-BE49-F238E27FC236}">
              <a16:creationId xmlns:a16="http://schemas.microsoft.com/office/drawing/2014/main" id="{00000000-0008-0000-0400-0000EC741F00}"/>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rcRect/>
        <a:stretch>
          <a:fillRect/>
        </a:stretch>
      </xdr:blipFill>
      <xdr:spPr bwMode="auto">
        <a:xfrm>
          <a:off x="6021370" y="15968384"/>
          <a:ext cx="1275564" cy="855778"/>
        </a:xfrm>
        <a:prstGeom prst="rect">
          <a:avLst/>
        </a:prstGeom>
        <a:noFill/>
        <a:ln>
          <a:noFill/>
        </a:ln>
      </xdr:spPr>
    </xdr:pic>
    <xdr:clientData/>
  </xdr:twoCellAnchor>
  <xdr:twoCellAnchor editAs="oneCell">
    <xdr:from>
      <xdr:col>3</xdr:col>
      <xdr:colOff>762000</xdr:colOff>
      <xdr:row>71</xdr:row>
      <xdr:rowOff>44600</xdr:rowOff>
    </xdr:from>
    <xdr:to>
      <xdr:col>3</xdr:col>
      <xdr:colOff>2035884</xdr:colOff>
      <xdr:row>72</xdr:row>
      <xdr:rowOff>743822</xdr:rowOff>
    </xdr:to>
    <xdr:pic>
      <xdr:nvPicPr>
        <xdr:cNvPr id="2061558" name="Imagem 2061557">
          <a:extLst>
            <a:ext uri="{FF2B5EF4-FFF2-40B4-BE49-F238E27FC236}">
              <a16:creationId xmlns:a16="http://schemas.microsoft.com/office/drawing/2014/main" id="{00000000-0008-0000-0400-0000F6741F00}"/>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rcRect/>
        <a:stretch>
          <a:fillRect/>
        </a:stretch>
      </xdr:blipFill>
      <xdr:spPr bwMode="auto">
        <a:xfrm>
          <a:off x="5367618" y="82867276"/>
          <a:ext cx="1268169" cy="1495250"/>
        </a:xfrm>
        <a:prstGeom prst="rect">
          <a:avLst/>
        </a:prstGeom>
        <a:noFill/>
        <a:ln>
          <a:noFill/>
        </a:ln>
      </xdr:spPr>
    </xdr:pic>
    <xdr:clientData/>
  </xdr:twoCellAnchor>
  <xdr:twoCellAnchor editAs="oneCell">
    <xdr:from>
      <xdr:col>3</xdr:col>
      <xdr:colOff>818031</xdr:colOff>
      <xdr:row>73</xdr:row>
      <xdr:rowOff>78441</xdr:rowOff>
    </xdr:from>
    <xdr:to>
      <xdr:col>3</xdr:col>
      <xdr:colOff>1898016</xdr:colOff>
      <xdr:row>73</xdr:row>
      <xdr:rowOff>1352062</xdr:rowOff>
    </xdr:to>
    <xdr:pic>
      <xdr:nvPicPr>
        <xdr:cNvPr id="2061559" name="Imagem 2061558">
          <a:extLst>
            <a:ext uri="{FF2B5EF4-FFF2-40B4-BE49-F238E27FC236}">
              <a16:creationId xmlns:a16="http://schemas.microsoft.com/office/drawing/2014/main" id="{00000000-0008-0000-0400-0000F7741F00}"/>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5423649" y="84514765"/>
          <a:ext cx="1083160" cy="1277431"/>
        </a:xfrm>
        <a:prstGeom prst="rect">
          <a:avLst/>
        </a:prstGeom>
        <a:noFill/>
        <a:ln>
          <a:noFill/>
        </a:ln>
      </xdr:spPr>
    </xdr:pic>
    <xdr:clientData/>
  </xdr:twoCellAnchor>
  <xdr:twoCellAnchor editAs="oneCell">
    <xdr:from>
      <xdr:col>3</xdr:col>
      <xdr:colOff>605118</xdr:colOff>
      <xdr:row>74</xdr:row>
      <xdr:rowOff>56030</xdr:rowOff>
    </xdr:from>
    <xdr:to>
      <xdr:col>3</xdr:col>
      <xdr:colOff>2417619</xdr:colOff>
      <xdr:row>75</xdr:row>
      <xdr:rowOff>1122716</xdr:rowOff>
    </xdr:to>
    <xdr:pic>
      <xdr:nvPicPr>
        <xdr:cNvPr id="2061568" name="Imagem 2061567">
          <a:extLst>
            <a:ext uri="{FF2B5EF4-FFF2-40B4-BE49-F238E27FC236}">
              <a16:creationId xmlns:a16="http://schemas.microsoft.com/office/drawing/2014/main" id="{00000000-0008-0000-0400-000000751F00}"/>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5210736" y="85993942"/>
          <a:ext cx="1825836" cy="1828463"/>
        </a:xfrm>
        <a:prstGeom prst="rect">
          <a:avLst/>
        </a:prstGeom>
        <a:noFill/>
        <a:ln>
          <a:noFill/>
        </a:ln>
      </xdr:spPr>
    </xdr:pic>
    <xdr:clientData/>
  </xdr:twoCellAnchor>
  <xdr:twoCellAnchor editAs="oneCell">
    <xdr:from>
      <xdr:col>3</xdr:col>
      <xdr:colOff>668543</xdr:colOff>
      <xdr:row>76</xdr:row>
      <xdr:rowOff>100853</xdr:rowOff>
    </xdr:from>
    <xdr:to>
      <xdr:col>3</xdr:col>
      <xdr:colOff>2152589</xdr:colOff>
      <xdr:row>77</xdr:row>
      <xdr:rowOff>1117527</xdr:rowOff>
    </xdr:to>
    <xdr:pic>
      <xdr:nvPicPr>
        <xdr:cNvPr id="2061569" name="Imagem 2061568">
          <a:extLst>
            <a:ext uri="{FF2B5EF4-FFF2-40B4-BE49-F238E27FC236}">
              <a16:creationId xmlns:a16="http://schemas.microsoft.com/office/drawing/2014/main" id="{00000000-0008-0000-0400-000001751F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5274161" y="87988588"/>
          <a:ext cx="1493571" cy="1787339"/>
        </a:xfrm>
        <a:prstGeom prst="rect">
          <a:avLst/>
        </a:prstGeom>
        <a:noFill/>
        <a:ln>
          <a:noFill/>
        </a:ln>
      </xdr:spPr>
    </xdr:pic>
    <xdr:clientData/>
  </xdr:twoCellAnchor>
  <xdr:twoCellAnchor editAs="oneCell">
    <xdr:from>
      <xdr:col>3</xdr:col>
      <xdr:colOff>739588</xdr:colOff>
      <xdr:row>78</xdr:row>
      <xdr:rowOff>56031</xdr:rowOff>
    </xdr:from>
    <xdr:to>
      <xdr:col>3</xdr:col>
      <xdr:colOff>1999271</xdr:colOff>
      <xdr:row>79</xdr:row>
      <xdr:rowOff>771077</xdr:rowOff>
    </xdr:to>
    <xdr:pic>
      <xdr:nvPicPr>
        <xdr:cNvPr id="2061570" name="Imagem 2061569">
          <a:extLst>
            <a:ext uri="{FF2B5EF4-FFF2-40B4-BE49-F238E27FC236}">
              <a16:creationId xmlns:a16="http://schemas.microsoft.com/office/drawing/2014/main" id="{00000000-0008-0000-0400-000002751F00}"/>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5345206" y="89893590"/>
          <a:ext cx="1255873" cy="1467970"/>
        </a:xfrm>
        <a:prstGeom prst="rect">
          <a:avLst/>
        </a:prstGeom>
        <a:noFill/>
        <a:ln>
          <a:noFill/>
        </a:ln>
      </xdr:spPr>
    </xdr:pic>
    <xdr:clientData/>
  </xdr:twoCellAnchor>
  <xdr:twoCellAnchor editAs="oneCell">
    <xdr:from>
      <xdr:col>3</xdr:col>
      <xdr:colOff>1064559</xdr:colOff>
      <xdr:row>80</xdr:row>
      <xdr:rowOff>125170</xdr:rowOff>
    </xdr:from>
    <xdr:to>
      <xdr:col>3</xdr:col>
      <xdr:colOff>1811543</xdr:colOff>
      <xdr:row>80</xdr:row>
      <xdr:rowOff>874044</xdr:rowOff>
    </xdr:to>
    <xdr:pic>
      <xdr:nvPicPr>
        <xdr:cNvPr id="2061571" name="Imagem 2061570">
          <a:extLst>
            <a:ext uri="{FF2B5EF4-FFF2-40B4-BE49-F238E27FC236}">
              <a16:creationId xmlns:a16="http://schemas.microsoft.com/office/drawing/2014/main" id="{00000000-0008-0000-0400-000003751F00}"/>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5670177" y="91542758"/>
          <a:ext cx="750794" cy="748874"/>
        </a:xfrm>
        <a:prstGeom prst="rect">
          <a:avLst/>
        </a:prstGeom>
        <a:noFill/>
        <a:ln>
          <a:noFill/>
        </a:ln>
      </xdr:spPr>
    </xdr:pic>
    <xdr:clientData/>
  </xdr:twoCellAnchor>
  <xdr:twoCellAnchor editAs="oneCell">
    <xdr:from>
      <xdr:col>3</xdr:col>
      <xdr:colOff>177389</xdr:colOff>
      <xdr:row>80</xdr:row>
      <xdr:rowOff>939389</xdr:rowOff>
    </xdr:from>
    <xdr:to>
      <xdr:col>3</xdr:col>
      <xdr:colOff>974084</xdr:colOff>
      <xdr:row>81</xdr:row>
      <xdr:rowOff>399826</xdr:rowOff>
    </xdr:to>
    <xdr:pic>
      <xdr:nvPicPr>
        <xdr:cNvPr id="2061572" name="Imagem 2061571">
          <a:extLst>
            <a:ext uri="{FF2B5EF4-FFF2-40B4-BE49-F238E27FC236}">
              <a16:creationId xmlns:a16="http://schemas.microsoft.com/office/drawing/2014/main" id="{00000000-0008-0000-0400-000004751F00}"/>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4783007" y="92356977"/>
          <a:ext cx="800505" cy="797523"/>
        </a:xfrm>
        <a:prstGeom prst="rect">
          <a:avLst/>
        </a:prstGeom>
        <a:noFill/>
        <a:ln>
          <a:noFill/>
        </a:ln>
      </xdr:spPr>
    </xdr:pic>
    <xdr:clientData/>
  </xdr:twoCellAnchor>
  <xdr:twoCellAnchor editAs="oneCell">
    <xdr:from>
      <xdr:col>3</xdr:col>
      <xdr:colOff>1062991</xdr:colOff>
      <xdr:row>80</xdr:row>
      <xdr:rowOff>929640</xdr:rowOff>
    </xdr:from>
    <xdr:to>
      <xdr:col>3</xdr:col>
      <xdr:colOff>1828801</xdr:colOff>
      <xdr:row>81</xdr:row>
      <xdr:rowOff>363858</xdr:rowOff>
    </xdr:to>
    <xdr:pic>
      <xdr:nvPicPr>
        <xdr:cNvPr id="2061581" name="Imagem 2061580">
          <a:extLst>
            <a:ext uri="{FF2B5EF4-FFF2-40B4-BE49-F238E27FC236}">
              <a16:creationId xmlns:a16="http://schemas.microsoft.com/office/drawing/2014/main" id="{00000000-0008-0000-0400-00000D751F0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5663566" y="92322015"/>
          <a:ext cx="765810" cy="775338"/>
        </a:xfrm>
        <a:prstGeom prst="rect">
          <a:avLst/>
        </a:prstGeom>
        <a:noFill/>
        <a:ln>
          <a:noFill/>
        </a:ln>
      </xdr:spPr>
    </xdr:pic>
    <xdr:clientData/>
  </xdr:twoCellAnchor>
  <xdr:twoCellAnchor editAs="oneCell">
    <xdr:from>
      <xdr:col>3</xdr:col>
      <xdr:colOff>1939543</xdr:colOff>
      <xdr:row>80</xdr:row>
      <xdr:rowOff>931546</xdr:rowOff>
    </xdr:from>
    <xdr:to>
      <xdr:col>3</xdr:col>
      <xdr:colOff>2724149</xdr:colOff>
      <xdr:row>81</xdr:row>
      <xdr:rowOff>379096</xdr:rowOff>
    </xdr:to>
    <xdr:pic>
      <xdr:nvPicPr>
        <xdr:cNvPr id="2061587" name="Imagem 2061586">
          <a:extLst>
            <a:ext uri="{FF2B5EF4-FFF2-40B4-BE49-F238E27FC236}">
              <a16:creationId xmlns:a16="http://schemas.microsoft.com/office/drawing/2014/main" id="{00000000-0008-0000-0400-000013751F00}"/>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6540118" y="92323921"/>
          <a:ext cx="788416" cy="792480"/>
        </a:xfrm>
        <a:prstGeom prst="rect">
          <a:avLst/>
        </a:prstGeom>
        <a:noFill/>
        <a:ln>
          <a:noFill/>
        </a:ln>
      </xdr:spPr>
    </xdr:pic>
    <xdr:clientData/>
  </xdr:twoCellAnchor>
  <xdr:twoCellAnchor editAs="oneCell">
    <xdr:from>
      <xdr:col>3</xdr:col>
      <xdr:colOff>1891665</xdr:colOff>
      <xdr:row>81</xdr:row>
      <xdr:rowOff>416721</xdr:rowOff>
    </xdr:from>
    <xdr:to>
      <xdr:col>3</xdr:col>
      <xdr:colOff>2686303</xdr:colOff>
      <xdr:row>81</xdr:row>
      <xdr:rowOff>1199516</xdr:rowOff>
    </xdr:to>
    <xdr:pic>
      <xdr:nvPicPr>
        <xdr:cNvPr id="2061588" name="Imagem 2061587">
          <a:extLst>
            <a:ext uri="{FF2B5EF4-FFF2-40B4-BE49-F238E27FC236}">
              <a16:creationId xmlns:a16="http://schemas.microsoft.com/office/drawing/2014/main" id="{00000000-0008-0000-0400-000014751F00}"/>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rcRect/>
        <a:stretch>
          <a:fillRect/>
        </a:stretch>
      </xdr:blipFill>
      <xdr:spPr bwMode="auto">
        <a:xfrm>
          <a:off x="6492240" y="93152121"/>
          <a:ext cx="790828" cy="796130"/>
        </a:xfrm>
        <a:prstGeom prst="rect">
          <a:avLst/>
        </a:prstGeom>
        <a:noFill/>
        <a:ln>
          <a:noFill/>
        </a:ln>
      </xdr:spPr>
    </xdr:pic>
    <xdr:clientData/>
  </xdr:twoCellAnchor>
  <xdr:twoCellAnchor editAs="oneCell">
    <xdr:from>
      <xdr:col>3</xdr:col>
      <xdr:colOff>196215</xdr:colOff>
      <xdr:row>81</xdr:row>
      <xdr:rowOff>510540</xdr:rowOff>
    </xdr:from>
    <xdr:to>
      <xdr:col>3</xdr:col>
      <xdr:colOff>954405</xdr:colOff>
      <xdr:row>81</xdr:row>
      <xdr:rowOff>1283176</xdr:rowOff>
    </xdr:to>
    <xdr:pic>
      <xdr:nvPicPr>
        <xdr:cNvPr id="2061589" name="Imagem 2061588">
          <a:extLst>
            <a:ext uri="{FF2B5EF4-FFF2-40B4-BE49-F238E27FC236}">
              <a16:creationId xmlns:a16="http://schemas.microsoft.com/office/drawing/2014/main" id="{00000000-0008-0000-0400-000015751F00}"/>
            </a:ext>
          </a:extLst>
        </xdr:cNvPr>
        <xdr:cNvPicPr>
          <a:picLocks noChangeAspect="1"/>
        </xdr:cNvPicPr>
      </xdr:nvPicPr>
      <xdr:blipFill>
        <a:blip xmlns:r="http://schemas.openxmlformats.org/officeDocument/2006/relationships" r:embed="rId91" cstate="email">
          <a:extLst>
            <a:ext uri="{28A0092B-C50C-407E-A947-70E740481C1C}">
              <a14:useLocalDpi xmlns:a14="http://schemas.microsoft.com/office/drawing/2010/main"/>
            </a:ext>
          </a:extLst>
        </a:blip>
        <a:srcRect/>
        <a:stretch>
          <a:fillRect/>
        </a:stretch>
      </xdr:blipFill>
      <xdr:spPr bwMode="auto">
        <a:xfrm>
          <a:off x="4796790" y="93245940"/>
          <a:ext cx="758190" cy="777081"/>
        </a:xfrm>
        <a:prstGeom prst="rect">
          <a:avLst/>
        </a:prstGeom>
        <a:noFill/>
        <a:ln>
          <a:noFill/>
        </a:ln>
      </xdr:spPr>
    </xdr:pic>
    <xdr:clientData/>
  </xdr:twoCellAnchor>
  <xdr:twoCellAnchor editAs="oneCell">
    <xdr:from>
      <xdr:col>3</xdr:col>
      <xdr:colOff>1064895</xdr:colOff>
      <xdr:row>81</xdr:row>
      <xdr:rowOff>485018</xdr:rowOff>
    </xdr:from>
    <xdr:to>
      <xdr:col>3</xdr:col>
      <xdr:colOff>1825625</xdr:colOff>
      <xdr:row>81</xdr:row>
      <xdr:rowOff>1236979</xdr:rowOff>
    </xdr:to>
    <xdr:pic>
      <xdr:nvPicPr>
        <xdr:cNvPr id="2061590" name="Imagem 2061589">
          <a:extLst>
            <a:ext uri="{FF2B5EF4-FFF2-40B4-BE49-F238E27FC236}">
              <a16:creationId xmlns:a16="http://schemas.microsoft.com/office/drawing/2014/main" id="{00000000-0008-0000-0400-000016751F00}"/>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bwMode="auto">
        <a:xfrm>
          <a:off x="5665470" y="93220418"/>
          <a:ext cx="760730" cy="765296"/>
        </a:xfrm>
        <a:prstGeom prst="rect">
          <a:avLst/>
        </a:prstGeom>
        <a:noFill/>
        <a:ln>
          <a:noFill/>
        </a:ln>
      </xdr:spPr>
    </xdr:pic>
    <xdr:clientData/>
  </xdr:twoCellAnchor>
  <xdr:twoCellAnchor editAs="oneCell">
    <xdr:from>
      <xdr:col>3</xdr:col>
      <xdr:colOff>510540</xdr:colOff>
      <xdr:row>85</xdr:row>
      <xdr:rowOff>59056</xdr:rowOff>
    </xdr:from>
    <xdr:to>
      <xdr:col>3</xdr:col>
      <xdr:colOff>2265045</xdr:colOff>
      <xdr:row>85</xdr:row>
      <xdr:rowOff>1231497</xdr:rowOff>
    </xdr:to>
    <xdr:pic>
      <xdr:nvPicPr>
        <xdr:cNvPr id="2061591" name="Imagem 2061590">
          <a:extLst>
            <a:ext uri="{FF2B5EF4-FFF2-40B4-BE49-F238E27FC236}">
              <a16:creationId xmlns:a16="http://schemas.microsoft.com/office/drawing/2014/main" id="{00000000-0008-0000-0400-000017751F00}"/>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rcRect/>
        <a:stretch>
          <a:fillRect/>
        </a:stretch>
      </xdr:blipFill>
      <xdr:spPr bwMode="auto">
        <a:xfrm>
          <a:off x="5111115" y="96975931"/>
          <a:ext cx="1765935" cy="1166091"/>
        </a:xfrm>
        <a:prstGeom prst="rect">
          <a:avLst/>
        </a:prstGeom>
        <a:noFill/>
        <a:ln>
          <a:noFill/>
        </a:ln>
      </xdr:spPr>
    </xdr:pic>
    <xdr:clientData/>
  </xdr:twoCellAnchor>
  <xdr:twoCellAnchor editAs="oneCell">
    <xdr:from>
      <xdr:col>3</xdr:col>
      <xdr:colOff>619125</xdr:colOff>
      <xdr:row>86</xdr:row>
      <xdr:rowOff>121919</xdr:rowOff>
    </xdr:from>
    <xdr:to>
      <xdr:col>3</xdr:col>
      <xdr:colOff>2229518</xdr:colOff>
      <xdr:row>86</xdr:row>
      <xdr:rowOff>1183639</xdr:rowOff>
    </xdr:to>
    <xdr:pic>
      <xdr:nvPicPr>
        <xdr:cNvPr id="2061592" name="Imagem 2061591">
          <a:extLst>
            <a:ext uri="{FF2B5EF4-FFF2-40B4-BE49-F238E27FC236}">
              <a16:creationId xmlns:a16="http://schemas.microsoft.com/office/drawing/2014/main" id="{00000000-0008-0000-0400-000018751F00}"/>
            </a:ext>
          </a:extLst>
        </xdr:cNvPr>
        <xdr:cNvPicPr>
          <a:picLocks noChangeAspect="1"/>
        </xdr:cNvPicPr>
      </xdr:nvPicPr>
      <xdr:blipFill>
        <a:blip xmlns:r="http://schemas.openxmlformats.org/officeDocument/2006/relationships" r:embed="rId94" cstate="email">
          <a:extLst>
            <a:ext uri="{28A0092B-C50C-407E-A947-70E740481C1C}">
              <a14:useLocalDpi xmlns:a14="http://schemas.microsoft.com/office/drawing/2010/main"/>
            </a:ext>
          </a:extLst>
        </a:blip>
        <a:srcRect/>
        <a:stretch>
          <a:fillRect/>
        </a:stretch>
      </xdr:blipFill>
      <xdr:spPr bwMode="auto">
        <a:xfrm>
          <a:off x="5219700" y="98372294"/>
          <a:ext cx="1602773" cy="1061720"/>
        </a:xfrm>
        <a:prstGeom prst="rect">
          <a:avLst/>
        </a:prstGeom>
        <a:noFill/>
        <a:ln>
          <a:noFill/>
        </a:ln>
      </xdr:spPr>
    </xdr:pic>
    <xdr:clientData/>
  </xdr:twoCellAnchor>
  <xdr:twoCellAnchor editAs="oneCell">
    <xdr:from>
      <xdr:col>3</xdr:col>
      <xdr:colOff>840106</xdr:colOff>
      <xdr:row>87</xdr:row>
      <xdr:rowOff>95251</xdr:rowOff>
    </xdr:from>
    <xdr:to>
      <xdr:col>3</xdr:col>
      <xdr:colOff>2076451</xdr:colOff>
      <xdr:row>87</xdr:row>
      <xdr:rowOff>1720867</xdr:rowOff>
    </xdr:to>
    <xdr:pic>
      <xdr:nvPicPr>
        <xdr:cNvPr id="2061593" name="Imagem 2061592">
          <a:extLst>
            <a:ext uri="{FF2B5EF4-FFF2-40B4-BE49-F238E27FC236}">
              <a16:creationId xmlns:a16="http://schemas.microsoft.com/office/drawing/2014/main" id="{00000000-0008-0000-0400-000019751F00}"/>
            </a:ext>
          </a:extLst>
        </xdr:cNvPr>
        <xdr:cNvPicPr>
          <a:picLocks noChangeAspect="1"/>
        </xdr:cNvPicPr>
      </xdr:nvPicPr>
      <xdr:blipFill>
        <a:blip xmlns:r="http://schemas.openxmlformats.org/officeDocument/2006/relationships" r:embed="rId95" cstate="email">
          <a:extLst>
            <a:ext uri="{28A0092B-C50C-407E-A947-70E740481C1C}">
              <a14:useLocalDpi xmlns:a14="http://schemas.microsoft.com/office/drawing/2010/main"/>
            </a:ext>
          </a:extLst>
        </a:blip>
        <a:srcRect/>
        <a:stretch>
          <a:fillRect/>
        </a:stretch>
      </xdr:blipFill>
      <xdr:spPr bwMode="auto">
        <a:xfrm>
          <a:off x="5440681" y="99679126"/>
          <a:ext cx="1224915" cy="1622441"/>
        </a:xfrm>
        <a:prstGeom prst="rect">
          <a:avLst/>
        </a:prstGeom>
        <a:noFill/>
        <a:ln>
          <a:noFill/>
        </a:ln>
      </xdr:spPr>
    </xdr:pic>
    <xdr:clientData/>
  </xdr:twoCellAnchor>
  <xdr:twoCellAnchor editAs="oneCell">
    <xdr:from>
      <xdr:col>3</xdr:col>
      <xdr:colOff>849630</xdr:colOff>
      <xdr:row>88</xdr:row>
      <xdr:rowOff>116639</xdr:rowOff>
    </xdr:from>
    <xdr:to>
      <xdr:col>3</xdr:col>
      <xdr:colOff>1982229</xdr:colOff>
      <xdr:row>88</xdr:row>
      <xdr:rowOff>1638301</xdr:rowOff>
    </xdr:to>
    <xdr:pic>
      <xdr:nvPicPr>
        <xdr:cNvPr id="2061594" name="Imagem 2061593">
          <a:extLst>
            <a:ext uri="{FF2B5EF4-FFF2-40B4-BE49-F238E27FC236}">
              <a16:creationId xmlns:a16="http://schemas.microsoft.com/office/drawing/2014/main" id="{00000000-0008-0000-0400-00001A751F00}"/>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rcRect/>
        <a:stretch>
          <a:fillRect/>
        </a:stretch>
      </xdr:blipFill>
      <xdr:spPr bwMode="auto">
        <a:xfrm>
          <a:off x="5450205" y="101472164"/>
          <a:ext cx="1132599" cy="1521662"/>
        </a:xfrm>
        <a:prstGeom prst="rect">
          <a:avLst/>
        </a:prstGeom>
        <a:noFill/>
        <a:ln>
          <a:noFill/>
        </a:ln>
      </xdr:spPr>
    </xdr:pic>
    <xdr:clientData/>
  </xdr:twoCellAnchor>
  <xdr:twoCellAnchor editAs="oneCell">
    <xdr:from>
      <xdr:col>3</xdr:col>
      <xdr:colOff>381000</xdr:colOff>
      <xdr:row>89</xdr:row>
      <xdr:rowOff>116204</xdr:rowOff>
    </xdr:from>
    <xdr:to>
      <xdr:col>3</xdr:col>
      <xdr:colOff>2494567</xdr:colOff>
      <xdr:row>89</xdr:row>
      <xdr:rowOff>1697989</xdr:rowOff>
    </xdr:to>
    <xdr:pic>
      <xdr:nvPicPr>
        <xdr:cNvPr id="2061595" name="Imagem 2061594">
          <a:extLst>
            <a:ext uri="{FF2B5EF4-FFF2-40B4-BE49-F238E27FC236}">
              <a16:creationId xmlns:a16="http://schemas.microsoft.com/office/drawing/2014/main" id="{00000000-0008-0000-0400-00001B751F00}"/>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rcRect/>
        <a:stretch>
          <a:fillRect/>
        </a:stretch>
      </xdr:blipFill>
      <xdr:spPr bwMode="auto">
        <a:xfrm>
          <a:off x="4981575" y="103243379"/>
          <a:ext cx="2121187" cy="1587500"/>
        </a:xfrm>
        <a:prstGeom prst="rect">
          <a:avLst/>
        </a:prstGeom>
        <a:noFill/>
        <a:ln>
          <a:noFill/>
        </a:ln>
      </xdr:spPr>
    </xdr:pic>
    <xdr:clientData/>
  </xdr:twoCellAnchor>
  <xdr:twoCellAnchor editAs="oneCell">
    <xdr:from>
      <xdr:col>3</xdr:col>
      <xdr:colOff>257175</xdr:colOff>
      <xdr:row>122</xdr:row>
      <xdr:rowOff>200025</xdr:rowOff>
    </xdr:from>
    <xdr:to>
      <xdr:col>3</xdr:col>
      <xdr:colOff>2684145</xdr:colOff>
      <xdr:row>122</xdr:row>
      <xdr:rowOff>1244961</xdr:rowOff>
    </xdr:to>
    <xdr:pic>
      <xdr:nvPicPr>
        <xdr:cNvPr id="2061596" name="Imagem 2061595" descr="Interface gráfica do usuário, Texto, Aplicativo&#10;&#10;Descrição gerada automaticamente">
          <a:extLst>
            <a:ext uri="{FF2B5EF4-FFF2-40B4-BE49-F238E27FC236}">
              <a16:creationId xmlns:a16="http://schemas.microsoft.com/office/drawing/2014/main" id="{00000000-0008-0000-0400-00001C751F00}"/>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4857750" y="162477450"/>
          <a:ext cx="2426970" cy="1045571"/>
        </a:xfrm>
        <a:prstGeom prst="rect">
          <a:avLst/>
        </a:prstGeom>
      </xdr:spPr>
    </xdr:pic>
    <xdr:clientData/>
  </xdr:twoCellAnchor>
  <xdr:twoCellAnchor editAs="oneCell">
    <xdr:from>
      <xdr:col>3</xdr:col>
      <xdr:colOff>95251</xdr:colOff>
      <xdr:row>123</xdr:row>
      <xdr:rowOff>266700</xdr:rowOff>
    </xdr:from>
    <xdr:to>
      <xdr:col>3</xdr:col>
      <xdr:colOff>2609851</xdr:colOff>
      <xdr:row>123</xdr:row>
      <xdr:rowOff>1125727</xdr:rowOff>
    </xdr:to>
    <xdr:pic>
      <xdr:nvPicPr>
        <xdr:cNvPr id="2061597" name="Imagem 2061596">
          <a:extLst>
            <a:ext uri="{FF2B5EF4-FFF2-40B4-BE49-F238E27FC236}">
              <a16:creationId xmlns:a16="http://schemas.microsoft.com/office/drawing/2014/main" id="{00000000-0008-0000-0400-00001D751F00}"/>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rcRect/>
        <a:stretch>
          <a:fillRect/>
        </a:stretch>
      </xdr:blipFill>
      <xdr:spPr bwMode="auto">
        <a:xfrm>
          <a:off x="4695826" y="164068125"/>
          <a:ext cx="2514600" cy="859027"/>
        </a:xfrm>
        <a:prstGeom prst="rect">
          <a:avLst/>
        </a:prstGeom>
        <a:noFill/>
        <a:ln>
          <a:noFill/>
        </a:ln>
      </xdr:spPr>
    </xdr:pic>
    <xdr:clientData/>
  </xdr:twoCellAnchor>
  <xdr:twoCellAnchor>
    <xdr:from>
      <xdr:col>3</xdr:col>
      <xdr:colOff>402069</xdr:colOff>
      <xdr:row>124</xdr:row>
      <xdr:rowOff>129540</xdr:rowOff>
    </xdr:from>
    <xdr:to>
      <xdr:col>3</xdr:col>
      <xdr:colOff>2312670</xdr:colOff>
      <xdr:row>124</xdr:row>
      <xdr:rowOff>853440</xdr:rowOff>
    </xdr:to>
    <xdr:grpSp>
      <xdr:nvGrpSpPr>
        <xdr:cNvPr id="2061599" name="Agrupar 2061598">
          <a:extLst>
            <a:ext uri="{FF2B5EF4-FFF2-40B4-BE49-F238E27FC236}">
              <a16:creationId xmlns:a16="http://schemas.microsoft.com/office/drawing/2014/main" id="{00000000-0008-0000-0400-00001F751F00}"/>
            </a:ext>
          </a:extLst>
        </xdr:cNvPr>
        <xdr:cNvGrpSpPr/>
      </xdr:nvGrpSpPr>
      <xdr:grpSpPr>
        <a:xfrm>
          <a:off x="4989944" y="146544665"/>
          <a:ext cx="1910601" cy="723900"/>
          <a:chOff x="5002644" y="169236390"/>
          <a:chExt cx="1910601" cy="723900"/>
        </a:xfrm>
      </xdr:grpSpPr>
      <xdr:grpSp>
        <xdr:nvGrpSpPr>
          <xdr:cNvPr id="2061577" name="Agrupar 1">
            <a:extLst>
              <a:ext uri="{FF2B5EF4-FFF2-40B4-BE49-F238E27FC236}">
                <a16:creationId xmlns:a16="http://schemas.microsoft.com/office/drawing/2014/main" id="{00000000-0008-0000-0400-000009751F00}"/>
              </a:ext>
            </a:extLst>
          </xdr:cNvPr>
          <xdr:cNvGrpSpPr>
            <a:grpSpLocks/>
          </xdr:cNvGrpSpPr>
        </xdr:nvGrpSpPr>
        <xdr:grpSpPr bwMode="auto">
          <a:xfrm>
            <a:off x="5074920" y="169240200"/>
            <a:ext cx="1836420" cy="723900"/>
            <a:chOff x="1145381" y="2171700"/>
            <a:chExt cx="6406677" cy="2533288"/>
          </a:xfrm>
        </xdr:grpSpPr>
        <xdr:pic>
          <xdr:nvPicPr>
            <xdr:cNvPr id="2061578" name="Imagem 2">
              <a:extLst>
                <a:ext uri="{FF2B5EF4-FFF2-40B4-BE49-F238E27FC236}">
                  <a16:creationId xmlns:a16="http://schemas.microsoft.com/office/drawing/2014/main" id="{00000000-0008-0000-0400-00000A751F00}"/>
                </a:ext>
              </a:extLst>
            </xdr:cNvPr>
            <xdr:cNvPicPr>
              <a:picLocks noChangeAspect="1" noChangeArrowheads="1"/>
            </xdr:cNvPicPr>
          </xdr:nvPicPr>
          <xdr:blipFill>
            <a:blip xmlns:r="http://schemas.openxmlformats.org/officeDocument/2006/relationships" r:embed="rId100" cstate="email">
              <a:extLst>
                <a:ext uri="{28A0092B-C50C-407E-A947-70E740481C1C}">
                  <a14:useLocalDpi xmlns:a14="http://schemas.microsoft.com/office/drawing/2010/main"/>
                </a:ext>
              </a:extLst>
            </a:blip>
            <a:srcRect/>
            <a:stretch>
              <a:fillRect/>
            </a:stretch>
          </xdr:blipFill>
          <xdr:spPr bwMode="auto">
            <a:xfrm>
              <a:off x="1145381" y="2171700"/>
              <a:ext cx="3209925"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579" name="Imagem 3">
              <a:extLst>
                <a:ext uri="{FF2B5EF4-FFF2-40B4-BE49-F238E27FC236}">
                  <a16:creationId xmlns:a16="http://schemas.microsoft.com/office/drawing/2014/main" id="{00000000-0008-0000-0400-00000B751F00}"/>
                </a:ext>
              </a:extLst>
            </xdr:cNvPr>
            <xdr:cNvPicPr>
              <a:picLocks noChangeAspect="1" noChangeArrowheads="1"/>
            </xdr:cNvPicPr>
          </xdr:nvPicPr>
          <xdr:blipFill>
            <a:blip xmlns:r="http://schemas.openxmlformats.org/officeDocument/2006/relationships" r:embed="rId101" cstate="email">
              <a:extLst>
                <a:ext uri="{28A0092B-C50C-407E-A947-70E740481C1C}">
                  <a14:useLocalDpi xmlns:a14="http://schemas.microsoft.com/office/drawing/2010/main"/>
                </a:ext>
              </a:extLst>
            </a:blip>
            <a:srcRect/>
            <a:stretch>
              <a:fillRect/>
            </a:stretch>
          </xdr:blipFill>
          <xdr:spPr bwMode="auto">
            <a:xfrm>
              <a:off x="4265933" y="2276113"/>
              <a:ext cx="3286125" cy="2428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2061598" name="Imagem 2061597" descr="Desenho com traços pretos em fundo branco&#10;&#10;Descrição gerada automaticamente com confiança média">
            <a:extLst>
              <a:ext uri="{FF2B5EF4-FFF2-40B4-BE49-F238E27FC236}">
                <a16:creationId xmlns:a16="http://schemas.microsoft.com/office/drawing/2014/main" id="{00000000-0008-0000-0400-00001E751F00}"/>
              </a:ext>
            </a:extLst>
          </xdr:cNvPr>
          <xdr:cNvPicPr>
            <a:picLocks noChangeAspect="1"/>
          </xdr:cNvPicPr>
        </xdr:nvPicPr>
        <xdr:blipFill>
          <a:blip xmlns:r="http://schemas.openxmlformats.org/officeDocument/2006/relationships" r:embed="rId102" cstate="email">
            <a:extLst>
              <a:ext uri="{28A0092B-C50C-407E-A947-70E740481C1C}">
                <a14:useLocalDpi xmlns:a14="http://schemas.microsoft.com/office/drawing/2010/main"/>
              </a:ext>
            </a:extLst>
          </a:blip>
          <a:srcRect/>
          <a:stretch>
            <a:fillRect/>
          </a:stretch>
        </xdr:blipFill>
        <xdr:spPr bwMode="auto">
          <a:xfrm>
            <a:off x="5002644" y="169236390"/>
            <a:ext cx="996201" cy="707132"/>
          </a:xfrm>
          <a:prstGeom prst="rect">
            <a:avLst/>
          </a:prstGeom>
          <a:noFill/>
          <a:ln>
            <a:noFill/>
          </a:ln>
        </xdr:spPr>
      </xdr:pic>
    </xdr:grpSp>
    <xdr:clientData/>
  </xdr:twoCellAnchor>
  <xdr:twoCellAnchor editAs="oneCell">
    <xdr:from>
      <xdr:col>3</xdr:col>
      <xdr:colOff>514350</xdr:colOff>
      <xdr:row>125</xdr:row>
      <xdr:rowOff>19050</xdr:rowOff>
    </xdr:from>
    <xdr:to>
      <xdr:col>3</xdr:col>
      <xdr:colOff>2190750</xdr:colOff>
      <xdr:row>125</xdr:row>
      <xdr:rowOff>950383</xdr:rowOff>
    </xdr:to>
    <xdr:pic>
      <xdr:nvPicPr>
        <xdr:cNvPr id="2061600" name="Imagem 2061599" descr="Interface gráfica do usuário, Aplicativo&#10;&#10;Descrição gerada automaticamente">
          <a:extLst>
            <a:ext uri="{FF2B5EF4-FFF2-40B4-BE49-F238E27FC236}">
              <a16:creationId xmlns:a16="http://schemas.microsoft.com/office/drawing/2014/main" id="{00000000-0008-0000-0400-000020751F00}"/>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5114925" y="170126025"/>
          <a:ext cx="1664970" cy="931333"/>
        </a:xfrm>
        <a:prstGeom prst="rect">
          <a:avLst/>
        </a:prstGeom>
      </xdr:spPr>
    </xdr:pic>
    <xdr:clientData/>
  </xdr:twoCellAnchor>
  <xdr:twoCellAnchor editAs="oneCell">
    <xdr:from>
      <xdr:col>3</xdr:col>
      <xdr:colOff>453391</xdr:colOff>
      <xdr:row>130</xdr:row>
      <xdr:rowOff>66675</xdr:rowOff>
    </xdr:from>
    <xdr:to>
      <xdr:col>3</xdr:col>
      <xdr:colOff>2533651</xdr:colOff>
      <xdr:row>130</xdr:row>
      <xdr:rowOff>857652</xdr:rowOff>
    </xdr:to>
    <xdr:pic>
      <xdr:nvPicPr>
        <xdr:cNvPr id="2061601" name="Imagem 2061600">
          <a:extLst>
            <a:ext uri="{FF2B5EF4-FFF2-40B4-BE49-F238E27FC236}">
              <a16:creationId xmlns:a16="http://schemas.microsoft.com/office/drawing/2014/main" id="{00000000-0008-0000-0400-000021751F00}"/>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rcRect/>
        <a:stretch>
          <a:fillRect/>
        </a:stretch>
      </xdr:blipFill>
      <xdr:spPr bwMode="auto">
        <a:xfrm>
          <a:off x="5053966" y="176669700"/>
          <a:ext cx="2080260" cy="783357"/>
        </a:xfrm>
        <a:prstGeom prst="rect">
          <a:avLst/>
        </a:prstGeom>
        <a:noFill/>
        <a:ln>
          <a:noFill/>
        </a:ln>
      </xdr:spPr>
    </xdr:pic>
    <xdr:clientData/>
  </xdr:twoCellAnchor>
  <xdr:twoCellAnchor editAs="oneCell">
    <xdr:from>
      <xdr:col>3</xdr:col>
      <xdr:colOff>304801</xdr:colOff>
      <xdr:row>131</xdr:row>
      <xdr:rowOff>85725</xdr:rowOff>
    </xdr:from>
    <xdr:to>
      <xdr:col>3</xdr:col>
      <xdr:colOff>1459866</xdr:colOff>
      <xdr:row>132</xdr:row>
      <xdr:rowOff>3097</xdr:rowOff>
    </xdr:to>
    <xdr:pic>
      <xdr:nvPicPr>
        <xdr:cNvPr id="2061602" name="Imagem 2061601">
          <a:extLst>
            <a:ext uri="{FF2B5EF4-FFF2-40B4-BE49-F238E27FC236}">
              <a16:creationId xmlns:a16="http://schemas.microsoft.com/office/drawing/2014/main" id="{00000000-0008-0000-0400-000022751F00}"/>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4905376" y="170192700"/>
          <a:ext cx="1158240" cy="812720"/>
        </a:xfrm>
        <a:prstGeom prst="rect">
          <a:avLst/>
        </a:prstGeom>
      </xdr:spPr>
    </xdr:pic>
    <xdr:clientData/>
  </xdr:twoCellAnchor>
  <xdr:twoCellAnchor editAs="oneCell">
    <xdr:from>
      <xdr:col>3</xdr:col>
      <xdr:colOff>1512571</xdr:colOff>
      <xdr:row>131</xdr:row>
      <xdr:rowOff>95250</xdr:rowOff>
    </xdr:from>
    <xdr:to>
      <xdr:col>3</xdr:col>
      <xdr:colOff>2611756</xdr:colOff>
      <xdr:row>131</xdr:row>
      <xdr:rowOff>876185</xdr:rowOff>
    </xdr:to>
    <xdr:pic>
      <xdr:nvPicPr>
        <xdr:cNvPr id="2061603" name="Imagem 2061602">
          <a:extLst>
            <a:ext uri="{FF2B5EF4-FFF2-40B4-BE49-F238E27FC236}">
              <a16:creationId xmlns:a16="http://schemas.microsoft.com/office/drawing/2014/main" id="{00000000-0008-0000-0400-000023751F00}"/>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6113146" y="170278425"/>
          <a:ext cx="1095375" cy="780935"/>
        </a:xfrm>
        <a:prstGeom prst="rect">
          <a:avLst/>
        </a:prstGeom>
      </xdr:spPr>
    </xdr:pic>
    <xdr:clientData/>
  </xdr:twoCellAnchor>
  <xdr:oneCellAnchor>
    <xdr:from>
      <xdr:col>3</xdr:col>
      <xdr:colOff>50800</xdr:colOff>
      <xdr:row>7</xdr:row>
      <xdr:rowOff>133350</xdr:rowOff>
    </xdr:from>
    <xdr:ext cx="2692400" cy="850900"/>
    <xdr:pic>
      <xdr:nvPicPr>
        <xdr:cNvPr id="2061483" name="Imagem 3461">
          <a:extLst>
            <a:ext uri="{FF2B5EF4-FFF2-40B4-BE49-F238E27FC236}">
              <a16:creationId xmlns:a16="http://schemas.microsoft.com/office/drawing/2014/main" id="{00000000-0008-0000-0400-0000AB741F00}"/>
            </a:ext>
          </a:extLst>
        </xdr:cNvPr>
        <xdr:cNvPicPr>
          <a:picLocks noChangeAspect="1" noChangeArrowheads="1"/>
        </xdr:cNvPicPr>
      </xdr:nvPicPr>
      <xdr:blipFill>
        <a:blip xmlns:r="http://schemas.openxmlformats.org/officeDocument/2006/relationships" r:embed="rId107" cstate="email">
          <a:extLst>
            <a:ext uri="{28A0092B-C50C-407E-A947-70E740481C1C}">
              <a14:useLocalDpi xmlns:a14="http://schemas.microsoft.com/office/drawing/2010/main"/>
            </a:ext>
          </a:extLst>
        </a:blip>
        <a:srcRect/>
        <a:stretch>
          <a:fillRect/>
        </a:stretch>
      </xdr:blipFill>
      <xdr:spPr bwMode="auto">
        <a:xfrm>
          <a:off x="4641850" y="79070200"/>
          <a:ext cx="2692400"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76200</xdr:colOff>
      <xdr:row>8</xdr:row>
      <xdr:rowOff>146050</xdr:rowOff>
    </xdr:from>
    <xdr:ext cx="2654300" cy="838200"/>
    <xdr:pic>
      <xdr:nvPicPr>
        <xdr:cNvPr id="2061484" name="Imagem 3462">
          <a:extLst>
            <a:ext uri="{FF2B5EF4-FFF2-40B4-BE49-F238E27FC236}">
              <a16:creationId xmlns:a16="http://schemas.microsoft.com/office/drawing/2014/main" id="{00000000-0008-0000-0400-0000AC741F00}"/>
            </a:ext>
          </a:extLst>
        </xdr:cNvPr>
        <xdr:cNvPicPr>
          <a:picLocks noChangeAspect="1" noChangeArrowheads="1"/>
        </xdr:cNvPicPr>
      </xdr:nvPicPr>
      <xdr:blipFill>
        <a:blip xmlns:r="http://schemas.openxmlformats.org/officeDocument/2006/relationships" r:embed="rId108" cstate="email">
          <a:extLst>
            <a:ext uri="{28A0092B-C50C-407E-A947-70E740481C1C}">
              <a14:useLocalDpi xmlns:a14="http://schemas.microsoft.com/office/drawing/2010/main"/>
            </a:ext>
          </a:extLst>
        </a:blip>
        <a:srcRect/>
        <a:stretch>
          <a:fillRect/>
        </a:stretch>
      </xdr:blipFill>
      <xdr:spPr bwMode="auto">
        <a:xfrm>
          <a:off x="4667250" y="79260700"/>
          <a:ext cx="26543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xdr:colOff>
      <xdr:row>9</xdr:row>
      <xdr:rowOff>171450</xdr:rowOff>
    </xdr:from>
    <xdr:ext cx="2673350" cy="838200"/>
    <xdr:pic>
      <xdr:nvPicPr>
        <xdr:cNvPr id="2061488" name="Imagem 3463">
          <a:extLst>
            <a:ext uri="{FF2B5EF4-FFF2-40B4-BE49-F238E27FC236}">
              <a16:creationId xmlns:a16="http://schemas.microsoft.com/office/drawing/2014/main" id="{00000000-0008-0000-0400-0000B0741F00}"/>
            </a:ext>
          </a:extLst>
        </xdr:cNvPr>
        <xdr:cNvPicPr>
          <a:picLocks noChangeAspect="1" noChangeArrowheads="1"/>
        </xdr:cNvPicPr>
      </xdr:nvPicPr>
      <xdr:blipFill>
        <a:blip xmlns:r="http://schemas.openxmlformats.org/officeDocument/2006/relationships" r:embed="rId109" cstate="email">
          <a:extLst>
            <a:ext uri="{28A0092B-C50C-407E-A947-70E740481C1C}">
              <a14:useLocalDpi xmlns:a14="http://schemas.microsoft.com/office/drawing/2010/main"/>
            </a:ext>
          </a:extLst>
        </a:blip>
        <a:srcRect/>
        <a:stretch>
          <a:fillRect/>
        </a:stretch>
      </xdr:blipFill>
      <xdr:spPr bwMode="auto">
        <a:xfrm>
          <a:off x="4648200" y="79463900"/>
          <a:ext cx="26733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19050</xdr:colOff>
      <xdr:row>10</xdr:row>
      <xdr:rowOff>171450</xdr:rowOff>
    </xdr:from>
    <xdr:ext cx="2705100" cy="838200"/>
    <xdr:pic>
      <xdr:nvPicPr>
        <xdr:cNvPr id="2061490" name="Imagem 3464">
          <a:extLst>
            <a:ext uri="{FF2B5EF4-FFF2-40B4-BE49-F238E27FC236}">
              <a16:creationId xmlns:a16="http://schemas.microsoft.com/office/drawing/2014/main" id="{00000000-0008-0000-0400-0000B2741F00}"/>
            </a:ext>
          </a:extLst>
        </xdr:cNvPr>
        <xdr:cNvPicPr>
          <a:picLocks noChangeAspect="1" noChangeArrowheads="1"/>
        </xdr:cNvPicPr>
      </xdr:nvPicPr>
      <xdr:blipFill>
        <a:blip xmlns:r="http://schemas.openxmlformats.org/officeDocument/2006/relationships" r:embed="rId110" cstate="email">
          <a:extLst>
            <a:ext uri="{28A0092B-C50C-407E-A947-70E740481C1C}">
              <a14:useLocalDpi xmlns:a14="http://schemas.microsoft.com/office/drawing/2010/main"/>
            </a:ext>
          </a:extLst>
        </a:blip>
        <a:srcRect/>
        <a:stretch>
          <a:fillRect/>
        </a:stretch>
      </xdr:blipFill>
      <xdr:spPr bwMode="auto">
        <a:xfrm>
          <a:off x="4610100" y="79641700"/>
          <a:ext cx="27051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23813</xdr:colOff>
      <xdr:row>12</xdr:row>
      <xdr:rowOff>404813</xdr:rowOff>
    </xdr:from>
    <xdr:ext cx="2724150" cy="387350"/>
    <xdr:pic>
      <xdr:nvPicPr>
        <xdr:cNvPr id="2061499" name="Imagem 3469">
          <a:extLst>
            <a:ext uri="{FF2B5EF4-FFF2-40B4-BE49-F238E27FC236}">
              <a16:creationId xmlns:a16="http://schemas.microsoft.com/office/drawing/2014/main" id="{00000000-0008-0000-0400-0000BB741F00}"/>
            </a:ext>
          </a:extLst>
        </xdr:cNvPr>
        <xdr:cNvPicPr>
          <a:picLocks noChangeAspect="1" noChangeArrowheads="1"/>
        </xdr:cNvPicPr>
      </xdr:nvPicPr>
      <xdr:blipFill>
        <a:blip xmlns:r="http://schemas.openxmlformats.org/officeDocument/2006/relationships" r:embed="rId111" cstate="email">
          <a:extLst>
            <a:ext uri="{28A0092B-C50C-407E-A947-70E740481C1C}">
              <a14:useLocalDpi xmlns:a14="http://schemas.microsoft.com/office/drawing/2010/main"/>
            </a:ext>
          </a:extLst>
        </a:blip>
        <a:srcRect/>
        <a:stretch>
          <a:fillRect/>
        </a:stretch>
      </xdr:blipFill>
      <xdr:spPr bwMode="auto">
        <a:xfrm>
          <a:off x="4614863" y="80002063"/>
          <a:ext cx="272415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23812</xdr:colOff>
      <xdr:row>13</xdr:row>
      <xdr:rowOff>368300</xdr:rowOff>
    </xdr:from>
    <xdr:ext cx="2732367" cy="387350"/>
    <xdr:pic>
      <xdr:nvPicPr>
        <xdr:cNvPr id="2061506" name="Imagem 3470">
          <a:extLst>
            <a:ext uri="{FF2B5EF4-FFF2-40B4-BE49-F238E27FC236}">
              <a16:creationId xmlns:a16="http://schemas.microsoft.com/office/drawing/2014/main" id="{00000000-0008-0000-0400-0000C2741F00}"/>
            </a:ext>
          </a:extLst>
        </xdr:cNvPr>
        <xdr:cNvPicPr>
          <a:picLocks noChangeAspect="1" noChangeArrowheads="1"/>
        </xdr:cNvPicPr>
      </xdr:nvPicPr>
      <xdr:blipFill>
        <a:blip xmlns:r="http://schemas.openxmlformats.org/officeDocument/2006/relationships" r:embed="rId112" cstate="email">
          <a:extLst>
            <a:ext uri="{28A0092B-C50C-407E-A947-70E740481C1C}">
              <a14:useLocalDpi xmlns:a14="http://schemas.microsoft.com/office/drawing/2010/main"/>
            </a:ext>
          </a:extLst>
        </a:blip>
        <a:srcRect/>
        <a:stretch>
          <a:fillRect/>
        </a:stretch>
      </xdr:blipFill>
      <xdr:spPr bwMode="auto">
        <a:xfrm>
          <a:off x="4614862" y="80181450"/>
          <a:ext cx="2732367"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69850</xdr:colOff>
      <xdr:row>17</xdr:row>
      <xdr:rowOff>101600</xdr:rowOff>
    </xdr:from>
    <xdr:ext cx="2635250" cy="819150"/>
    <xdr:pic>
      <xdr:nvPicPr>
        <xdr:cNvPr id="2061521" name="Imagem 3474">
          <a:extLst>
            <a:ext uri="{FF2B5EF4-FFF2-40B4-BE49-F238E27FC236}">
              <a16:creationId xmlns:a16="http://schemas.microsoft.com/office/drawing/2014/main" id="{00000000-0008-0000-0400-0000D1741F00}"/>
            </a:ext>
          </a:extLst>
        </xdr:cNvPr>
        <xdr:cNvPicPr>
          <a:picLocks noChangeAspect="1" noChangeArrowheads="1"/>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4660900" y="80816450"/>
          <a:ext cx="26352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31750</xdr:colOff>
      <xdr:row>11</xdr:row>
      <xdr:rowOff>119062</xdr:rowOff>
    </xdr:from>
    <xdr:ext cx="2714625" cy="359410"/>
    <xdr:pic>
      <xdr:nvPicPr>
        <xdr:cNvPr id="2061544" name="Imagem 2061543">
          <a:extLst>
            <a:ext uri="{FF2B5EF4-FFF2-40B4-BE49-F238E27FC236}">
              <a16:creationId xmlns:a16="http://schemas.microsoft.com/office/drawing/2014/main" id="{00000000-0008-0000-0400-0000E8741F00}"/>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4622800" y="79767112"/>
          <a:ext cx="2714625" cy="359410"/>
        </a:xfrm>
        <a:prstGeom prst="rect">
          <a:avLst/>
        </a:prstGeom>
      </xdr:spPr>
    </xdr:pic>
    <xdr:clientData/>
  </xdr:oneCellAnchor>
  <xdr:oneCellAnchor>
    <xdr:from>
      <xdr:col>3</xdr:col>
      <xdr:colOff>23812</xdr:colOff>
      <xdr:row>11</xdr:row>
      <xdr:rowOff>603250</xdr:rowOff>
    </xdr:from>
    <xdr:ext cx="2734422" cy="365125"/>
    <xdr:pic>
      <xdr:nvPicPr>
        <xdr:cNvPr id="2061545" name="Imagem 2061544">
          <a:extLst>
            <a:ext uri="{FF2B5EF4-FFF2-40B4-BE49-F238E27FC236}">
              <a16:creationId xmlns:a16="http://schemas.microsoft.com/office/drawing/2014/main" id="{00000000-0008-0000-0400-0000E9741F00}"/>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rcRect/>
        <a:stretch>
          <a:fillRect/>
        </a:stretch>
      </xdr:blipFill>
      <xdr:spPr bwMode="auto">
        <a:xfrm>
          <a:off x="4614862" y="79825850"/>
          <a:ext cx="2734422" cy="365125"/>
        </a:xfrm>
        <a:prstGeom prst="rect">
          <a:avLst/>
        </a:prstGeom>
        <a:noFill/>
        <a:ln>
          <a:noFill/>
        </a:ln>
      </xdr:spPr>
    </xdr:pic>
    <xdr:clientData/>
  </xdr:oneCellAnchor>
  <xdr:oneCellAnchor>
    <xdr:from>
      <xdr:col>3</xdr:col>
      <xdr:colOff>571500</xdr:colOff>
      <xdr:row>14</xdr:row>
      <xdr:rowOff>67111</xdr:rowOff>
    </xdr:from>
    <xdr:ext cx="1583615" cy="996213"/>
    <xdr:pic>
      <xdr:nvPicPr>
        <xdr:cNvPr id="2061553" name="Imagem 2061552">
          <a:extLst>
            <a:ext uri="{FF2B5EF4-FFF2-40B4-BE49-F238E27FC236}">
              <a16:creationId xmlns:a16="http://schemas.microsoft.com/office/drawing/2014/main" id="{00000000-0008-0000-0400-0000F1741F00}"/>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5162550" y="80248561"/>
          <a:ext cx="1583615" cy="996213"/>
        </a:xfrm>
        <a:prstGeom prst="rect">
          <a:avLst/>
        </a:prstGeom>
      </xdr:spPr>
    </xdr:pic>
    <xdr:clientData/>
  </xdr:oneCellAnchor>
  <xdr:oneCellAnchor>
    <xdr:from>
      <xdr:col>3</xdr:col>
      <xdr:colOff>558389</xdr:colOff>
      <xdr:row>15</xdr:row>
      <xdr:rowOff>50538</xdr:rowOff>
    </xdr:from>
    <xdr:ext cx="1705423" cy="1038276"/>
    <xdr:pic>
      <xdr:nvPicPr>
        <xdr:cNvPr id="2061554" name="Imagem 2061553">
          <a:extLst>
            <a:ext uri="{FF2B5EF4-FFF2-40B4-BE49-F238E27FC236}">
              <a16:creationId xmlns:a16="http://schemas.microsoft.com/office/drawing/2014/main" id="{00000000-0008-0000-0400-0000F2741F00}"/>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5149439" y="80409788"/>
          <a:ext cx="1705423" cy="1038276"/>
        </a:xfrm>
        <a:prstGeom prst="rect">
          <a:avLst/>
        </a:prstGeom>
      </xdr:spPr>
    </xdr:pic>
    <xdr:clientData/>
  </xdr:oneCellAnchor>
  <xdr:oneCellAnchor>
    <xdr:from>
      <xdr:col>3</xdr:col>
      <xdr:colOff>1120588</xdr:colOff>
      <xdr:row>16</xdr:row>
      <xdr:rowOff>40344</xdr:rowOff>
    </xdr:from>
    <xdr:ext cx="648259" cy="1004530"/>
    <xdr:pic>
      <xdr:nvPicPr>
        <xdr:cNvPr id="2061574" name="Imagem 2061573">
          <a:extLst>
            <a:ext uri="{FF2B5EF4-FFF2-40B4-BE49-F238E27FC236}">
              <a16:creationId xmlns:a16="http://schemas.microsoft.com/office/drawing/2014/main" id="{00000000-0008-0000-0400-000006751F00}"/>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5711638" y="80577394"/>
          <a:ext cx="648259" cy="1004530"/>
        </a:xfrm>
        <a:prstGeom prst="rect">
          <a:avLst/>
        </a:prstGeom>
      </xdr:spPr>
    </xdr:pic>
    <xdr:clientData/>
  </xdr:oneCellAnchor>
  <xdr:twoCellAnchor editAs="oneCell">
    <xdr:from>
      <xdr:col>3</xdr:col>
      <xdr:colOff>539713</xdr:colOff>
      <xdr:row>18</xdr:row>
      <xdr:rowOff>67236</xdr:rowOff>
    </xdr:from>
    <xdr:to>
      <xdr:col>3</xdr:col>
      <xdr:colOff>2035810</xdr:colOff>
      <xdr:row>18</xdr:row>
      <xdr:rowOff>998587</xdr:rowOff>
    </xdr:to>
    <xdr:pic>
      <xdr:nvPicPr>
        <xdr:cNvPr id="2061575" name="Imagem 2061574">
          <a:extLst>
            <a:ext uri="{FF2B5EF4-FFF2-40B4-BE49-F238E27FC236}">
              <a16:creationId xmlns:a16="http://schemas.microsoft.com/office/drawing/2014/main" id="{00000000-0008-0000-0400-000007751F00}"/>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5126654" y="14209060"/>
          <a:ext cx="1496097" cy="934526"/>
        </a:xfrm>
        <a:prstGeom prst="rect">
          <a:avLst/>
        </a:prstGeom>
      </xdr:spPr>
    </xdr:pic>
    <xdr:clientData/>
  </xdr:twoCellAnchor>
  <xdr:twoCellAnchor editAs="oneCell">
    <xdr:from>
      <xdr:col>3</xdr:col>
      <xdr:colOff>40528</xdr:colOff>
      <xdr:row>21</xdr:row>
      <xdr:rowOff>186242</xdr:rowOff>
    </xdr:from>
    <xdr:to>
      <xdr:col>3</xdr:col>
      <xdr:colOff>2717055</xdr:colOff>
      <xdr:row>21</xdr:row>
      <xdr:rowOff>802976</xdr:rowOff>
    </xdr:to>
    <xdr:pic>
      <xdr:nvPicPr>
        <xdr:cNvPr id="2061576" name="Imagem 2061575">
          <a:extLst>
            <a:ext uri="{FF2B5EF4-FFF2-40B4-BE49-F238E27FC236}">
              <a16:creationId xmlns:a16="http://schemas.microsoft.com/office/drawing/2014/main" id="{00000000-0008-0000-0400-000008751F00}"/>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4634940" y="17768271"/>
          <a:ext cx="2679702" cy="616734"/>
        </a:xfrm>
        <a:prstGeom prst="rect">
          <a:avLst/>
        </a:prstGeom>
      </xdr:spPr>
    </xdr:pic>
    <xdr:clientData/>
  </xdr:twoCellAnchor>
  <xdr:twoCellAnchor editAs="oneCell">
    <xdr:from>
      <xdr:col>3</xdr:col>
      <xdr:colOff>373529</xdr:colOff>
      <xdr:row>20</xdr:row>
      <xdr:rowOff>104587</xdr:rowOff>
    </xdr:from>
    <xdr:to>
      <xdr:col>3</xdr:col>
      <xdr:colOff>2267792</xdr:colOff>
      <xdr:row>20</xdr:row>
      <xdr:rowOff>922619</xdr:rowOff>
    </xdr:to>
    <xdr:pic>
      <xdr:nvPicPr>
        <xdr:cNvPr id="2061604" name="Imagem 2061603">
          <a:extLst>
            <a:ext uri="{FF2B5EF4-FFF2-40B4-BE49-F238E27FC236}">
              <a16:creationId xmlns:a16="http://schemas.microsoft.com/office/drawing/2014/main" id="{00000000-0008-0000-0400-000024751F00}"/>
            </a:ext>
          </a:extLst>
        </xdr:cNvPr>
        <xdr:cNvPicPr>
          <a:picLocks noChangeAspect="1" noChangeArrowheads="1"/>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4960470" y="16308293"/>
          <a:ext cx="1894263" cy="814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134471</xdr:colOff>
      <xdr:row>19</xdr:row>
      <xdr:rowOff>134470</xdr:rowOff>
    </xdr:from>
    <xdr:ext cx="2463706" cy="781367"/>
    <xdr:pic>
      <xdr:nvPicPr>
        <xdr:cNvPr id="2061605" name="Imagem 2061604">
          <a:extLst>
            <a:ext uri="{FF2B5EF4-FFF2-40B4-BE49-F238E27FC236}">
              <a16:creationId xmlns:a16="http://schemas.microsoft.com/office/drawing/2014/main" id="{00000000-0008-0000-0400-000025751F00}"/>
            </a:ext>
          </a:extLst>
        </xdr:cNvPr>
        <xdr:cNvPicPr>
          <a:picLocks noChangeAspect="1"/>
        </xdr:cNvPicPr>
      </xdr:nvPicPr>
      <xdr:blipFill>
        <a:blip xmlns:r="http://schemas.openxmlformats.org/officeDocument/2006/relationships" r:embed="rId122" cstate="email">
          <a:extLst>
            <a:ext uri="{28A0092B-C50C-407E-A947-70E740481C1C}">
              <a14:useLocalDpi xmlns:a14="http://schemas.microsoft.com/office/drawing/2010/main"/>
            </a:ext>
          </a:extLst>
        </a:blip>
        <a:srcRect/>
        <a:stretch>
          <a:fillRect/>
        </a:stretch>
      </xdr:blipFill>
      <xdr:spPr bwMode="auto">
        <a:xfrm>
          <a:off x="4721412" y="15307235"/>
          <a:ext cx="2463706" cy="781367"/>
        </a:xfrm>
        <a:prstGeom prst="rect">
          <a:avLst/>
        </a:prstGeom>
        <a:noFill/>
        <a:ln>
          <a:noFill/>
        </a:ln>
      </xdr:spPr>
    </xdr:pic>
    <xdr:clientData/>
  </xdr:oneCellAnchor>
  <xdr:oneCellAnchor>
    <xdr:from>
      <xdr:col>3</xdr:col>
      <xdr:colOff>209103</xdr:colOff>
      <xdr:row>30</xdr:row>
      <xdr:rowOff>571501</xdr:rowOff>
    </xdr:from>
    <xdr:ext cx="2474819" cy="436978"/>
    <xdr:pic>
      <xdr:nvPicPr>
        <xdr:cNvPr id="2061606" name="Imagem 2061605" descr="Desenho de um círculo&#10;&#10;Descrição gerada automaticamente com confiança baixa">
          <a:extLst>
            <a:ext uri="{FF2B5EF4-FFF2-40B4-BE49-F238E27FC236}">
              <a16:creationId xmlns:a16="http://schemas.microsoft.com/office/drawing/2014/main" id="{00000000-0008-0000-0400-000026751F00}"/>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rcRect/>
        <a:stretch>
          <a:fillRect/>
        </a:stretch>
      </xdr:blipFill>
      <xdr:spPr bwMode="auto">
        <a:xfrm>
          <a:off x="4800153" y="35712401"/>
          <a:ext cx="2474819" cy="436978"/>
        </a:xfrm>
        <a:prstGeom prst="rect">
          <a:avLst/>
        </a:prstGeom>
        <a:noFill/>
        <a:ln>
          <a:noFill/>
        </a:ln>
      </xdr:spPr>
    </xdr:pic>
    <xdr:clientData/>
  </xdr:oneCellAnchor>
  <xdr:oneCellAnchor>
    <xdr:from>
      <xdr:col>3</xdr:col>
      <xdr:colOff>138236</xdr:colOff>
      <xdr:row>24</xdr:row>
      <xdr:rowOff>228104</xdr:rowOff>
    </xdr:from>
    <xdr:ext cx="2601402" cy="442004"/>
    <xdr:pic>
      <xdr:nvPicPr>
        <xdr:cNvPr id="2061608" name="Imagem 2061607">
          <a:extLst>
            <a:ext uri="{FF2B5EF4-FFF2-40B4-BE49-F238E27FC236}">
              <a16:creationId xmlns:a16="http://schemas.microsoft.com/office/drawing/2014/main" id="{00000000-0008-0000-0400-000028751F00}"/>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rcRect/>
        <a:stretch>
          <a:fillRect/>
        </a:stretch>
      </xdr:blipFill>
      <xdr:spPr bwMode="auto">
        <a:xfrm>
          <a:off x="4729286" y="8025904"/>
          <a:ext cx="2601402" cy="442004"/>
        </a:xfrm>
        <a:prstGeom prst="rect">
          <a:avLst/>
        </a:prstGeom>
        <a:noFill/>
        <a:ln>
          <a:noFill/>
        </a:ln>
      </xdr:spPr>
    </xdr:pic>
    <xdr:clientData/>
  </xdr:oneCellAnchor>
  <xdr:oneCellAnchor>
    <xdr:from>
      <xdr:col>3</xdr:col>
      <xdr:colOff>54168</xdr:colOff>
      <xdr:row>25</xdr:row>
      <xdr:rowOff>540275</xdr:rowOff>
    </xdr:from>
    <xdr:ext cx="2673378" cy="276158"/>
    <xdr:pic>
      <xdr:nvPicPr>
        <xdr:cNvPr id="2061609" name="Imagem 2061608">
          <a:extLst>
            <a:ext uri="{FF2B5EF4-FFF2-40B4-BE49-F238E27FC236}">
              <a16:creationId xmlns:a16="http://schemas.microsoft.com/office/drawing/2014/main" id="{00000000-0008-0000-0400-000029751F00}"/>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rcRect/>
        <a:stretch>
          <a:fillRect/>
        </a:stretch>
      </xdr:blipFill>
      <xdr:spPr bwMode="auto">
        <a:xfrm>
          <a:off x="4645218" y="8204725"/>
          <a:ext cx="2673378" cy="276158"/>
        </a:xfrm>
        <a:prstGeom prst="rect">
          <a:avLst/>
        </a:prstGeom>
        <a:noFill/>
        <a:ln>
          <a:noFill/>
        </a:ln>
      </xdr:spPr>
    </xdr:pic>
    <xdr:clientData/>
  </xdr:oneCellAnchor>
  <xdr:oneCellAnchor>
    <xdr:from>
      <xdr:col>3</xdr:col>
      <xdr:colOff>54168</xdr:colOff>
      <xdr:row>25</xdr:row>
      <xdr:rowOff>205608</xdr:rowOff>
    </xdr:from>
    <xdr:ext cx="2670810" cy="267081"/>
    <xdr:pic>
      <xdr:nvPicPr>
        <xdr:cNvPr id="2061610" name="Imagem 2061609">
          <a:extLst>
            <a:ext uri="{FF2B5EF4-FFF2-40B4-BE49-F238E27FC236}">
              <a16:creationId xmlns:a16="http://schemas.microsoft.com/office/drawing/2014/main" id="{00000000-0008-0000-0400-00002A751F00}"/>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rcRect/>
        <a:stretch>
          <a:fillRect/>
        </a:stretch>
      </xdr:blipFill>
      <xdr:spPr bwMode="auto">
        <a:xfrm>
          <a:off x="4645218" y="8206608"/>
          <a:ext cx="2670810" cy="267081"/>
        </a:xfrm>
        <a:prstGeom prst="rect">
          <a:avLst/>
        </a:prstGeom>
        <a:noFill/>
        <a:ln>
          <a:noFill/>
        </a:ln>
      </xdr:spPr>
    </xdr:pic>
    <xdr:clientData/>
  </xdr:oneCellAnchor>
  <xdr:oneCellAnchor>
    <xdr:from>
      <xdr:col>3</xdr:col>
      <xdr:colOff>352425</xdr:colOff>
      <xdr:row>26</xdr:row>
      <xdr:rowOff>161926</xdr:rowOff>
    </xdr:from>
    <xdr:ext cx="2104394" cy="659130"/>
    <xdr:pic>
      <xdr:nvPicPr>
        <xdr:cNvPr id="2061611" name="Imagem 2061610">
          <a:extLst>
            <a:ext uri="{FF2B5EF4-FFF2-40B4-BE49-F238E27FC236}">
              <a16:creationId xmlns:a16="http://schemas.microsoft.com/office/drawing/2014/main" id="{00000000-0008-0000-0400-00002B751F00}"/>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4943475" y="8366126"/>
          <a:ext cx="2104394" cy="659130"/>
        </a:xfrm>
        <a:prstGeom prst="rect">
          <a:avLst/>
        </a:prstGeom>
      </xdr:spPr>
    </xdr:pic>
    <xdr:clientData/>
  </xdr:oneCellAnchor>
  <xdr:twoCellAnchor editAs="oneCell">
    <xdr:from>
      <xdr:col>3</xdr:col>
      <xdr:colOff>381000</xdr:colOff>
      <xdr:row>26</xdr:row>
      <xdr:rowOff>941294</xdr:rowOff>
    </xdr:from>
    <xdr:to>
      <xdr:col>3</xdr:col>
      <xdr:colOff>2447627</xdr:colOff>
      <xdr:row>26</xdr:row>
      <xdr:rowOff>1592168</xdr:rowOff>
    </xdr:to>
    <xdr:pic>
      <xdr:nvPicPr>
        <xdr:cNvPr id="2061612" name="Imagem 2061611">
          <a:extLst>
            <a:ext uri="{FF2B5EF4-FFF2-40B4-BE49-F238E27FC236}">
              <a16:creationId xmlns:a16="http://schemas.microsoft.com/office/drawing/2014/main" id="{00000000-0008-0000-0400-00002C751F00}"/>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4967941" y="21395765"/>
          <a:ext cx="2063452" cy="647699"/>
        </a:xfrm>
        <a:prstGeom prst="rect">
          <a:avLst/>
        </a:prstGeom>
      </xdr:spPr>
    </xdr:pic>
    <xdr:clientData/>
  </xdr:twoCellAnchor>
  <xdr:twoCellAnchor editAs="oneCell">
    <xdr:from>
      <xdr:col>3</xdr:col>
      <xdr:colOff>571447</xdr:colOff>
      <xdr:row>31</xdr:row>
      <xdr:rowOff>284363</xdr:rowOff>
    </xdr:from>
    <xdr:to>
      <xdr:col>3</xdr:col>
      <xdr:colOff>2228199</xdr:colOff>
      <xdr:row>31</xdr:row>
      <xdr:rowOff>1038944</xdr:rowOff>
    </xdr:to>
    <xdr:pic>
      <xdr:nvPicPr>
        <xdr:cNvPr id="2061613" name="Imagem 2061612" descr="Interface gráfica do usuário, Aplicativo&#10;&#10;Descrição gerada automaticamente">
          <a:extLst>
            <a:ext uri="{FF2B5EF4-FFF2-40B4-BE49-F238E27FC236}">
              <a16:creationId xmlns:a16="http://schemas.microsoft.com/office/drawing/2014/main" id="{00000000-0008-0000-0400-00002D751F00}"/>
            </a:ext>
          </a:extLst>
        </xdr:cNvPr>
        <xdr:cNvPicPr>
          <a:picLocks noChangeAspect="1"/>
        </xdr:cNvPicPr>
      </xdr:nvPicPr>
      <xdr:blipFill rotWithShape="1">
        <a:blip xmlns:r="http://schemas.openxmlformats.org/officeDocument/2006/relationships" r:embed="rId129" cstate="email">
          <a:extLst>
            <a:ext uri="{28A0092B-C50C-407E-A947-70E740481C1C}">
              <a14:useLocalDpi xmlns:a14="http://schemas.microsoft.com/office/drawing/2010/main"/>
            </a:ext>
          </a:extLst>
        </a:blip>
        <a:srcRect/>
        <a:stretch/>
      </xdr:blipFill>
      <xdr:spPr bwMode="auto">
        <a:xfrm>
          <a:off x="5170661" y="28532792"/>
          <a:ext cx="1656752" cy="75775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1068294</xdr:colOff>
      <xdr:row>37</xdr:row>
      <xdr:rowOff>77732</xdr:rowOff>
    </xdr:from>
    <xdr:to>
      <xdr:col>3</xdr:col>
      <xdr:colOff>1636584</xdr:colOff>
      <xdr:row>37</xdr:row>
      <xdr:rowOff>1056528</xdr:rowOff>
    </xdr:to>
    <xdr:pic>
      <xdr:nvPicPr>
        <xdr:cNvPr id="2061625" name="Imagem 2061624">
          <a:extLst>
            <a:ext uri="{FF2B5EF4-FFF2-40B4-BE49-F238E27FC236}">
              <a16:creationId xmlns:a16="http://schemas.microsoft.com/office/drawing/2014/main" id="{00000000-0008-0000-0400-000039751F00}"/>
            </a:ext>
          </a:extLst>
        </xdr:cNvPr>
        <xdr:cNvPicPr>
          <a:picLocks noChangeAspect="1"/>
        </xdr:cNvPicPr>
      </xdr:nvPicPr>
      <xdr:blipFill>
        <a:blip xmlns:r="http://schemas.openxmlformats.org/officeDocument/2006/relationships" r:embed="rId130" cstate="email">
          <a:extLst>
            <a:ext uri="{BEBA8EAE-BF5A-486C-A8C5-ECC9F3942E4B}">
              <a14:imgProps xmlns:a14="http://schemas.microsoft.com/office/drawing/2010/main">
                <a14:imgLayer r:embed="rId131">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55235" y="33897085"/>
          <a:ext cx="568290" cy="975621"/>
        </a:xfrm>
        <a:prstGeom prst="rect">
          <a:avLst/>
        </a:prstGeom>
        <a:noFill/>
        <a:ln>
          <a:noFill/>
        </a:ln>
      </xdr:spPr>
    </xdr:pic>
    <xdr:clientData/>
  </xdr:twoCellAnchor>
  <xdr:twoCellAnchor editAs="oneCell">
    <xdr:from>
      <xdr:col>3</xdr:col>
      <xdr:colOff>1136836</xdr:colOff>
      <xdr:row>198</xdr:row>
      <xdr:rowOff>82177</xdr:rowOff>
    </xdr:from>
    <xdr:to>
      <xdr:col>3</xdr:col>
      <xdr:colOff>1968686</xdr:colOff>
      <xdr:row>198</xdr:row>
      <xdr:rowOff>1531882</xdr:rowOff>
    </xdr:to>
    <xdr:pic>
      <xdr:nvPicPr>
        <xdr:cNvPr id="2061626" name="Imagem 1248">
          <a:extLst>
            <a:ext uri="{FF2B5EF4-FFF2-40B4-BE49-F238E27FC236}">
              <a16:creationId xmlns:a16="http://schemas.microsoft.com/office/drawing/2014/main" id="{00000000-0008-0000-0400-00003A751F00}"/>
            </a:ext>
          </a:extLst>
        </xdr:cNvPr>
        <xdr:cNvPicPr>
          <a:picLocks noChangeAspect="1" noChangeArrowheads="1"/>
        </xdr:cNvPicPr>
      </xdr:nvPicPr>
      <xdr:blipFill>
        <a:blip xmlns:r="http://schemas.openxmlformats.org/officeDocument/2006/relationships" r:embed="rId132" cstate="email">
          <a:extLst>
            <a:ext uri="{28A0092B-C50C-407E-A947-70E740481C1C}">
              <a14:useLocalDpi xmlns:a14="http://schemas.microsoft.com/office/drawing/2010/main"/>
            </a:ext>
          </a:extLst>
        </a:blip>
        <a:srcRect/>
        <a:stretch>
          <a:fillRect/>
        </a:stretch>
      </xdr:blipFill>
      <xdr:spPr bwMode="auto">
        <a:xfrm>
          <a:off x="5723777" y="231379059"/>
          <a:ext cx="828675" cy="1446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1105647</xdr:colOff>
      <xdr:row>199</xdr:row>
      <xdr:rowOff>216646</xdr:rowOff>
    </xdr:from>
    <xdr:to>
      <xdr:col>3</xdr:col>
      <xdr:colOff>2027667</xdr:colOff>
      <xdr:row>199</xdr:row>
      <xdr:rowOff>1521571</xdr:rowOff>
    </xdr:to>
    <xdr:pic>
      <xdr:nvPicPr>
        <xdr:cNvPr id="2061627" name="Imagem 1249">
          <a:extLst>
            <a:ext uri="{FF2B5EF4-FFF2-40B4-BE49-F238E27FC236}">
              <a16:creationId xmlns:a16="http://schemas.microsoft.com/office/drawing/2014/main" id="{00000000-0008-0000-0400-00003B751F00}"/>
            </a:ext>
          </a:extLst>
        </xdr:cNvPr>
        <xdr:cNvPicPr>
          <a:picLocks noChangeAspect="1" noChangeArrowheads="1"/>
        </xdr:cNvPicPr>
      </xdr:nvPicPr>
      <xdr:blipFill>
        <a:blip xmlns:r="http://schemas.openxmlformats.org/officeDocument/2006/relationships" r:embed="rId133" cstate="email">
          <a:extLst>
            <a:ext uri="{28A0092B-C50C-407E-A947-70E740481C1C}">
              <a14:useLocalDpi xmlns:a14="http://schemas.microsoft.com/office/drawing/2010/main"/>
            </a:ext>
          </a:extLst>
        </a:blip>
        <a:srcRect/>
        <a:stretch>
          <a:fillRect/>
        </a:stretch>
      </xdr:blipFill>
      <xdr:spPr bwMode="auto">
        <a:xfrm>
          <a:off x="5692588" y="233134646"/>
          <a:ext cx="91884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1220880</xdr:colOff>
      <xdr:row>200</xdr:row>
      <xdr:rowOff>44822</xdr:rowOff>
    </xdr:from>
    <xdr:to>
      <xdr:col>3</xdr:col>
      <xdr:colOff>1902235</xdr:colOff>
      <xdr:row>200</xdr:row>
      <xdr:rowOff>1581600</xdr:rowOff>
    </xdr:to>
    <xdr:pic>
      <xdr:nvPicPr>
        <xdr:cNvPr id="2061628" name="Imagem 1250">
          <a:extLst>
            <a:ext uri="{FF2B5EF4-FFF2-40B4-BE49-F238E27FC236}">
              <a16:creationId xmlns:a16="http://schemas.microsoft.com/office/drawing/2014/main" id="{00000000-0008-0000-0400-00003C751F00}"/>
            </a:ext>
          </a:extLst>
        </xdr:cNvPr>
        <xdr:cNvPicPr>
          <a:picLocks noChangeAspect="1" noChangeArrowheads="1"/>
        </xdr:cNvPicPr>
      </xdr:nvPicPr>
      <xdr:blipFill>
        <a:blip xmlns:r="http://schemas.openxmlformats.org/officeDocument/2006/relationships" r:embed="rId134" cstate="email">
          <a:extLst>
            <a:ext uri="{28A0092B-C50C-407E-A947-70E740481C1C}">
              <a14:useLocalDpi xmlns:a14="http://schemas.microsoft.com/office/drawing/2010/main"/>
            </a:ext>
          </a:extLst>
        </a:blip>
        <a:srcRect/>
        <a:stretch>
          <a:fillRect/>
        </a:stretch>
      </xdr:blipFill>
      <xdr:spPr bwMode="auto">
        <a:xfrm>
          <a:off x="5807821" y="234583940"/>
          <a:ext cx="681355" cy="1536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248209</xdr:colOff>
      <xdr:row>201</xdr:row>
      <xdr:rowOff>82180</xdr:rowOff>
    </xdr:from>
    <xdr:to>
      <xdr:col>3</xdr:col>
      <xdr:colOff>1345557</xdr:colOff>
      <xdr:row>201</xdr:row>
      <xdr:rowOff>612589</xdr:rowOff>
    </xdr:to>
    <xdr:pic>
      <xdr:nvPicPr>
        <xdr:cNvPr id="2061629" name="Imagem 1251">
          <a:extLst>
            <a:ext uri="{FF2B5EF4-FFF2-40B4-BE49-F238E27FC236}">
              <a16:creationId xmlns:a16="http://schemas.microsoft.com/office/drawing/2014/main" id="{00000000-0008-0000-0400-00003D751F00}"/>
            </a:ext>
          </a:extLst>
        </xdr:cNvPr>
        <xdr:cNvPicPr>
          <a:picLocks noChangeAspect="1" noChangeArrowheads="1"/>
        </xdr:cNvPicPr>
      </xdr:nvPicPr>
      <xdr:blipFill>
        <a:blip xmlns:r="http://schemas.openxmlformats.org/officeDocument/2006/relationships" r:embed="rId135" cstate="email">
          <a:extLst>
            <a:ext uri="{28A0092B-C50C-407E-A947-70E740481C1C}">
              <a14:useLocalDpi xmlns:a14="http://schemas.microsoft.com/office/drawing/2010/main"/>
            </a:ext>
          </a:extLst>
        </a:blip>
        <a:srcRect/>
        <a:stretch>
          <a:fillRect/>
        </a:stretch>
      </xdr:blipFill>
      <xdr:spPr bwMode="auto">
        <a:xfrm>
          <a:off x="4835150" y="236242415"/>
          <a:ext cx="1094173" cy="530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1172883</xdr:colOff>
      <xdr:row>202</xdr:row>
      <xdr:rowOff>22411</xdr:rowOff>
    </xdr:from>
    <xdr:to>
      <xdr:col>3</xdr:col>
      <xdr:colOff>2039658</xdr:colOff>
      <xdr:row>203</xdr:row>
      <xdr:rowOff>1173033</xdr:rowOff>
    </xdr:to>
    <xdr:pic>
      <xdr:nvPicPr>
        <xdr:cNvPr id="2061630" name="Picture 1214">
          <a:extLst>
            <a:ext uri="{FF2B5EF4-FFF2-40B4-BE49-F238E27FC236}">
              <a16:creationId xmlns:a16="http://schemas.microsoft.com/office/drawing/2014/main" id="{00000000-0008-0000-0400-00003E751F0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a:ext>
          </a:extLst>
        </a:blip>
        <a:srcRect/>
        <a:stretch>
          <a:fillRect/>
        </a:stretch>
      </xdr:blipFill>
      <xdr:spPr bwMode="auto">
        <a:xfrm>
          <a:off x="5759824" y="237803764"/>
          <a:ext cx="866775" cy="2574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224116</xdr:colOff>
      <xdr:row>189</xdr:row>
      <xdr:rowOff>1255058</xdr:rowOff>
    </xdr:from>
    <xdr:to>
      <xdr:col>3</xdr:col>
      <xdr:colOff>2373591</xdr:colOff>
      <xdr:row>190</xdr:row>
      <xdr:rowOff>1078530</xdr:rowOff>
    </xdr:to>
    <xdr:pic>
      <xdr:nvPicPr>
        <xdr:cNvPr id="2061631" name="Imagem 3462">
          <a:extLst>
            <a:ext uri="{FF2B5EF4-FFF2-40B4-BE49-F238E27FC236}">
              <a16:creationId xmlns:a16="http://schemas.microsoft.com/office/drawing/2014/main" id="{00000000-0008-0000-0400-00003F751F00}"/>
            </a:ext>
          </a:extLst>
        </xdr:cNvPr>
        <xdr:cNvPicPr>
          <a:picLocks noChangeAspect="1" noChangeArrowheads="1"/>
        </xdr:cNvPicPr>
      </xdr:nvPicPr>
      <xdr:blipFill>
        <a:blip xmlns:r="http://schemas.openxmlformats.org/officeDocument/2006/relationships" r:embed="rId137" cstate="email">
          <a:extLst>
            <a:ext uri="{28A0092B-C50C-407E-A947-70E740481C1C}">
              <a14:useLocalDpi xmlns:a14="http://schemas.microsoft.com/office/drawing/2010/main"/>
            </a:ext>
          </a:extLst>
        </a:blip>
        <a:srcRect r="11726"/>
        <a:stretch>
          <a:fillRect/>
        </a:stretch>
      </xdr:blipFill>
      <xdr:spPr bwMode="auto">
        <a:xfrm>
          <a:off x="4811057" y="218051529"/>
          <a:ext cx="2152650" cy="2620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792256</xdr:colOff>
      <xdr:row>193</xdr:row>
      <xdr:rowOff>149412</xdr:rowOff>
    </xdr:from>
    <xdr:to>
      <xdr:col>3</xdr:col>
      <xdr:colOff>2144171</xdr:colOff>
      <xdr:row>194</xdr:row>
      <xdr:rowOff>1161599</xdr:rowOff>
    </xdr:to>
    <xdr:pic>
      <xdr:nvPicPr>
        <xdr:cNvPr id="2059266" name="Imagem 3464">
          <a:extLst>
            <a:ext uri="{FF2B5EF4-FFF2-40B4-BE49-F238E27FC236}">
              <a16:creationId xmlns:a16="http://schemas.microsoft.com/office/drawing/2014/main" id="{00000000-0008-0000-0400-0000026C1F00}"/>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a:ext>
          </a:extLst>
        </a:blip>
        <a:srcRect/>
        <a:stretch>
          <a:fillRect/>
        </a:stretch>
      </xdr:blipFill>
      <xdr:spPr bwMode="auto">
        <a:xfrm>
          <a:off x="5379197" y="224685412"/>
          <a:ext cx="1355090" cy="2334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395942</xdr:colOff>
      <xdr:row>212</xdr:row>
      <xdr:rowOff>67235</xdr:rowOff>
    </xdr:from>
    <xdr:to>
      <xdr:col>3</xdr:col>
      <xdr:colOff>2275542</xdr:colOff>
      <xdr:row>212</xdr:row>
      <xdr:rowOff>1533451</xdr:rowOff>
    </xdr:to>
    <xdr:pic>
      <xdr:nvPicPr>
        <xdr:cNvPr id="2059267" name="Imagem 1">
          <a:extLst>
            <a:ext uri="{FF2B5EF4-FFF2-40B4-BE49-F238E27FC236}">
              <a16:creationId xmlns:a16="http://schemas.microsoft.com/office/drawing/2014/main" id="{00000000-0008-0000-0400-0000036C1F00}"/>
            </a:ext>
          </a:extLst>
        </xdr:cNvPr>
        <xdr:cNvPicPr>
          <a:picLocks noChangeAspect="1" noChangeArrowheads="1"/>
        </xdr:cNvPicPr>
      </xdr:nvPicPr>
      <xdr:blipFill>
        <a:blip xmlns:r="http://schemas.openxmlformats.org/officeDocument/2006/relationships" r:embed="rId139" cstate="email">
          <a:extLst>
            <a:ext uri="{28A0092B-C50C-407E-A947-70E740481C1C}">
              <a14:useLocalDpi xmlns:a14="http://schemas.microsoft.com/office/drawing/2010/main"/>
            </a:ext>
          </a:extLst>
        </a:blip>
        <a:srcRect/>
        <a:stretch>
          <a:fillRect/>
        </a:stretch>
      </xdr:blipFill>
      <xdr:spPr bwMode="auto">
        <a:xfrm>
          <a:off x="4982883" y="252692647"/>
          <a:ext cx="1882775" cy="1463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597646</xdr:colOff>
      <xdr:row>216</xdr:row>
      <xdr:rowOff>164353</xdr:rowOff>
    </xdr:from>
    <xdr:to>
      <xdr:col>3</xdr:col>
      <xdr:colOff>2048621</xdr:colOff>
      <xdr:row>216</xdr:row>
      <xdr:rowOff>592978</xdr:rowOff>
    </xdr:to>
    <xdr:pic>
      <xdr:nvPicPr>
        <xdr:cNvPr id="2059270" name="Picture 42065">
          <a:extLst>
            <a:ext uri="{FF2B5EF4-FFF2-40B4-BE49-F238E27FC236}">
              <a16:creationId xmlns:a16="http://schemas.microsoft.com/office/drawing/2014/main" id="{00000000-0008-0000-0400-0000066C1F00}"/>
            </a:ext>
          </a:extLst>
        </xdr:cNvPr>
        <xdr:cNvPicPr>
          <a:picLocks noChangeAspect="1" noChangeArrowheads="1"/>
        </xdr:cNvPicPr>
      </xdr:nvPicPr>
      <xdr:blipFill>
        <a:blip xmlns:r="http://schemas.openxmlformats.org/officeDocument/2006/relationships" r:embed="rId140" cstate="email">
          <a:extLst>
            <a:ext uri="{28A0092B-C50C-407E-A947-70E740481C1C}">
              <a14:useLocalDpi xmlns:a14="http://schemas.microsoft.com/office/drawing/2010/main"/>
            </a:ext>
          </a:extLst>
        </a:blip>
        <a:srcRect/>
        <a:stretch>
          <a:fillRect/>
        </a:stretch>
      </xdr:blipFill>
      <xdr:spPr bwMode="auto">
        <a:xfrm>
          <a:off x="5184587" y="256622177"/>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634999</xdr:colOff>
      <xdr:row>214</xdr:row>
      <xdr:rowOff>82178</xdr:rowOff>
    </xdr:from>
    <xdr:to>
      <xdr:col>3</xdr:col>
      <xdr:colOff>2409825</xdr:colOff>
      <xdr:row>215</xdr:row>
      <xdr:rowOff>753918</xdr:rowOff>
    </xdr:to>
    <xdr:pic>
      <xdr:nvPicPr>
        <xdr:cNvPr id="2059272" name="Picture 59135">
          <a:extLst>
            <a:ext uri="{FF2B5EF4-FFF2-40B4-BE49-F238E27FC236}">
              <a16:creationId xmlns:a16="http://schemas.microsoft.com/office/drawing/2014/main" id="{00000000-0008-0000-0400-0000086C1F00}"/>
            </a:ext>
          </a:extLst>
        </xdr:cNvPr>
        <xdr:cNvPicPr>
          <a:picLocks noChangeAspect="1" noChangeArrowheads="1"/>
        </xdr:cNvPicPr>
      </xdr:nvPicPr>
      <xdr:blipFill>
        <a:blip xmlns:r="http://schemas.openxmlformats.org/officeDocument/2006/relationships" r:embed="rId141" cstate="email">
          <a:extLst>
            <a:ext uri="{28A0092B-C50C-407E-A947-70E740481C1C}">
              <a14:useLocalDpi xmlns:a14="http://schemas.microsoft.com/office/drawing/2010/main"/>
            </a:ext>
          </a:extLst>
        </a:blip>
        <a:srcRect t="7471" b="2873"/>
        <a:stretch>
          <a:fillRect/>
        </a:stretch>
      </xdr:blipFill>
      <xdr:spPr bwMode="auto">
        <a:xfrm>
          <a:off x="5221940" y="255060825"/>
          <a:ext cx="1778001" cy="1315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224117</xdr:colOff>
      <xdr:row>207</xdr:row>
      <xdr:rowOff>351118</xdr:rowOff>
    </xdr:from>
    <xdr:to>
      <xdr:col>3</xdr:col>
      <xdr:colOff>2541867</xdr:colOff>
      <xdr:row>208</xdr:row>
      <xdr:rowOff>970241</xdr:rowOff>
    </xdr:to>
    <xdr:pic>
      <xdr:nvPicPr>
        <xdr:cNvPr id="1106" name="Picture 59134">
          <a:extLst>
            <a:ext uri="{FF2B5EF4-FFF2-40B4-BE49-F238E27FC236}">
              <a16:creationId xmlns:a16="http://schemas.microsoft.com/office/drawing/2014/main" id="{00000000-0008-0000-0400-00005204000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a:ext>
          </a:extLst>
        </a:blip>
        <a:srcRect/>
        <a:stretch>
          <a:fillRect/>
        </a:stretch>
      </xdr:blipFill>
      <xdr:spPr bwMode="auto">
        <a:xfrm>
          <a:off x="4811058" y="245513412"/>
          <a:ext cx="2314575" cy="188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638735</xdr:colOff>
      <xdr:row>51</xdr:row>
      <xdr:rowOff>248434</xdr:rowOff>
    </xdr:from>
    <xdr:ext cx="1441399" cy="1143897"/>
    <xdr:pic>
      <xdr:nvPicPr>
        <xdr:cNvPr id="1109" name="Imagem 1108">
          <a:extLst>
            <a:ext uri="{FF2B5EF4-FFF2-40B4-BE49-F238E27FC236}">
              <a16:creationId xmlns:a16="http://schemas.microsoft.com/office/drawing/2014/main" id="{00000000-0008-0000-0400-000055040000}"/>
            </a:ext>
          </a:extLst>
        </xdr:cNvPr>
        <xdr:cNvPicPr>
          <a:picLocks noChangeAspect="1"/>
        </xdr:cNvPicPr>
      </xdr:nvPicPr>
      <xdr:blipFill>
        <a:blip xmlns:r="http://schemas.openxmlformats.org/officeDocument/2006/relationships" r:embed="rId143" cstate="email">
          <a:extLst>
            <a:ext uri="{BEBA8EAE-BF5A-486C-A8C5-ECC9F3942E4B}">
              <a14:imgProps xmlns:a14="http://schemas.microsoft.com/office/drawing/2010/main">
                <a14:imgLayer r:embed="rId144">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29785" y="28556734"/>
          <a:ext cx="1441399" cy="1143897"/>
        </a:xfrm>
        <a:prstGeom prst="rect">
          <a:avLst/>
        </a:prstGeom>
        <a:noFill/>
        <a:ln>
          <a:noFill/>
        </a:ln>
      </xdr:spPr>
    </xdr:pic>
    <xdr:clientData/>
  </xdr:oneCellAnchor>
  <xdr:twoCellAnchor>
    <xdr:from>
      <xdr:col>3</xdr:col>
      <xdr:colOff>250937</xdr:colOff>
      <xdr:row>52</xdr:row>
      <xdr:rowOff>363370</xdr:rowOff>
    </xdr:from>
    <xdr:to>
      <xdr:col>3</xdr:col>
      <xdr:colOff>2460737</xdr:colOff>
      <xdr:row>52</xdr:row>
      <xdr:rowOff>1353970</xdr:rowOff>
    </xdr:to>
    <xdr:grpSp>
      <xdr:nvGrpSpPr>
        <xdr:cNvPr id="1110" name="Agrupar 1109">
          <a:extLst>
            <a:ext uri="{FF2B5EF4-FFF2-40B4-BE49-F238E27FC236}">
              <a16:creationId xmlns:a16="http://schemas.microsoft.com/office/drawing/2014/main" id="{00000000-0008-0000-0400-000056040000}"/>
            </a:ext>
          </a:extLst>
        </xdr:cNvPr>
        <xdr:cNvGrpSpPr/>
      </xdr:nvGrpSpPr>
      <xdr:grpSpPr>
        <a:xfrm>
          <a:off x="4838812" y="51734870"/>
          <a:ext cx="2209800" cy="990600"/>
          <a:chOff x="4893908" y="39453222"/>
          <a:chExt cx="2209800" cy="990600"/>
        </a:xfrm>
      </xdr:grpSpPr>
      <xdr:pic>
        <xdr:nvPicPr>
          <xdr:cNvPr id="1121" name="Imagem 9">
            <a:extLst>
              <a:ext uri="{FF2B5EF4-FFF2-40B4-BE49-F238E27FC236}">
                <a16:creationId xmlns:a16="http://schemas.microsoft.com/office/drawing/2014/main" id="{00000000-0008-0000-0400-000061040000}"/>
              </a:ext>
            </a:extLst>
          </xdr:cNvPr>
          <xdr:cNvPicPr>
            <a:picLocks noChangeAspect="1" noChangeArrowheads="1"/>
          </xdr:cNvPicPr>
        </xdr:nvPicPr>
        <xdr:blipFill>
          <a:blip xmlns:r="http://schemas.openxmlformats.org/officeDocument/2006/relationships" r:embed="rId145" cstate="email">
            <a:extLst>
              <a:ext uri="{28A0092B-C50C-407E-A947-70E740481C1C}">
                <a14:useLocalDpi xmlns:a14="http://schemas.microsoft.com/office/drawing/2010/main"/>
              </a:ext>
            </a:extLst>
          </a:blip>
          <a:srcRect/>
          <a:stretch>
            <a:fillRect/>
          </a:stretch>
        </xdr:blipFill>
        <xdr:spPr bwMode="auto">
          <a:xfrm>
            <a:off x="4893908" y="39453222"/>
            <a:ext cx="22098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122" name="Imagem 1121">
            <a:extLst>
              <a:ext uri="{FF2B5EF4-FFF2-40B4-BE49-F238E27FC236}">
                <a16:creationId xmlns:a16="http://schemas.microsoft.com/office/drawing/2014/main" id="{00000000-0008-0000-0400-000062040000}"/>
              </a:ext>
            </a:extLst>
          </xdr:cNvPr>
          <xdr:cNvPicPr>
            <a:picLocks noChangeAspect="1"/>
          </xdr:cNvPicPr>
        </xdr:nvPicPr>
        <xdr:blipFill>
          <a:blip xmlns:r="http://schemas.openxmlformats.org/officeDocument/2006/relationships" r:embed="rId146" cstate="email">
            <a:extLst>
              <a:ext uri="{BEBA8EAE-BF5A-486C-A8C5-ECC9F3942E4B}">
                <a14:imgProps xmlns:a14="http://schemas.microsoft.com/office/drawing/2010/main">
                  <a14:imgLayer r:embed="rId147">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634654" y="39532447"/>
            <a:ext cx="698575" cy="550837"/>
          </a:xfrm>
          <a:prstGeom prst="rect">
            <a:avLst/>
          </a:prstGeom>
          <a:noFill/>
          <a:ln>
            <a:noFill/>
          </a:ln>
        </xdr:spPr>
      </xdr:pic>
    </xdr:grpSp>
    <xdr:clientData/>
  </xdr:twoCellAnchor>
  <xdr:oneCellAnchor>
    <xdr:from>
      <xdr:col>3</xdr:col>
      <xdr:colOff>603438</xdr:colOff>
      <xdr:row>53</xdr:row>
      <xdr:rowOff>85056</xdr:rowOff>
    </xdr:from>
    <xdr:ext cx="1529489" cy="1343806"/>
    <xdr:pic>
      <xdr:nvPicPr>
        <xdr:cNvPr id="1123" name="Imagem 1122">
          <a:extLst>
            <a:ext uri="{FF2B5EF4-FFF2-40B4-BE49-F238E27FC236}">
              <a16:creationId xmlns:a16="http://schemas.microsoft.com/office/drawing/2014/main" id="{00000000-0008-0000-0400-000063040000}"/>
            </a:ext>
          </a:extLst>
        </xdr:cNvPr>
        <xdr:cNvPicPr>
          <a:picLocks noChangeAspect="1"/>
        </xdr:cNvPicPr>
      </xdr:nvPicPr>
      <xdr:blipFill>
        <a:blip xmlns:r="http://schemas.openxmlformats.org/officeDocument/2006/relationships" r:embed="rId148" cstate="email">
          <a:extLst>
            <a:ext uri="{BEBA8EAE-BF5A-486C-A8C5-ECC9F3942E4B}">
              <a14:imgProps xmlns:a14="http://schemas.microsoft.com/office/drawing/2010/main">
                <a14:imgLayer r:embed="rId149">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94488" y="28818806"/>
          <a:ext cx="1529489" cy="1343806"/>
        </a:xfrm>
        <a:prstGeom prst="rect">
          <a:avLst/>
        </a:prstGeom>
        <a:noFill/>
        <a:ln>
          <a:noFill/>
        </a:ln>
      </xdr:spPr>
    </xdr:pic>
    <xdr:clientData/>
  </xdr:oneCellAnchor>
  <xdr:oneCellAnchor>
    <xdr:from>
      <xdr:col>3</xdr:col>
      <xdr:colOff>590328</xdr:colOff>
      <xdr:row>54</xdr:row>
      <xdr:rowOff>166577</xdr:rowOff>
    </xdr:from>
    <xdr:ext cx="1602440" cy="1262734"/>
    <xdr:pic>
      <xdr:nvPicPr>
        <xdr:cNvPr id="1124" name="Imagem 1123">
          <a:extLst>
            <a:ext uri="{FF2B5EF4-FFF2-40B4-BE49-F238E27FC236}">
              <a16:creationId xmlns:a16="http://schemas.microsoft.com/office/drawing/2014/main" id="{00000000-0008-0000-0400-000064040000}"/>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181378" y="29078127"/>
          <a:ext cx="1602440" cy="1262734"/>
        </a:xfrm>
        <a:prstGeom prst="rect">
          <a:avLst/>
        </a:prstGeom>
        <a:noFill/>
        <a:ln>
          <a:noFill/>
        </a:ln>
      </xdr:spPr>
    </xdr:pic>
    <xdr:clientData/>
  </xdr:oneCellAnchor>
  <xdr:twoCellAnchor>
    <xdr:from>
      <xdr:col>3</xdr:col>
      <xdr:colOff>291353</xdr:colOff>
      <xdr:row>55</xdr:row>
      <xdr:rowOff>182881</xdr:rowOff>
    </xdr:from>
    <xdr:to>
      <xdr:col>3</xdr:col>
      <xdr:colOff>2541830</xdr:colOff>
      <xdr:row>55</xdr:row>
      <xdr:rowOff>1391434</xdr:rowOff>
    </xdr:to>
    <xdr:grpSp>
      <xdr:nvGrpSpPr>
        <xdr:cNvPr id="1125" name="Agrupar 1124">
          <a:extLst>
            <a:ext uri="{FF2B5EF4-FFF2-40B4-BE49-F238E27FC236}">
              <a16:creationId xmlns:a16="http://schemas.microsoft.com/office/drawing/2014/main" id="{00000000-0008-0000-0400-000065040000}"/>
            </a:ext>
          </a:extLst>
        </xdr:cNvPr>
        <xdr:cNvGrpSpPr/>
      </xdr:nvGrpSpPr>
      <xdr:grpSpPr>
        <a:xfrm>
          <a:off x="4879228" y="56078756"/>
          <a:ext cx="2250477" cy="1208553"/>
          <a:chOff x="0" y="0"/>
          <a:chExt cx="3909060" cy="1914525"/>
        </a:xfrm>
      </xdr:grpSpPr>
      <xdr:pic>
        <xdr:nvPicPr>
          <xdr:cNvPr id="1134" name="Imagem 1133" descr="Texto&#10;&#10;Descrição gerada automaticamente">
            <a:extLst>
              <a:ext uri="{FF2B5EF4-FFF2-40B4-BE49-F238E27FC236}">
                <a16:creationId xmlns:a16="http://schemas.microsoft.com/office/drawing/2014/main" id="{00000000-0008-0000-0400-00006E040000}"/>
              </a:ext>
            </a:extLst>
          </xdr:cNvPr>
          <xdr:cNvPicPr>
            <a:picLocks noChangeAspect="1"/>
          </xdr:cNvPicPr>
        </xdr:nvPicPr>
        <xdr:blipFill rotWithShape="1">
          <a:blip xmlns:r="http://schemas.openxmlformats.org/officeDocument/2006/relationships" r:embed="rId152" cstate="email">
            <a:extLst>
              <a:ext uri="{28A0092B-C50C-407E-A947-70E740481C1C}">
                <a14:useLocalDpi xmlns:a14="http://schemas.microsoft.com/office/drawing/2010/main"/>
              </a:ext>
            </a:extLst>
          </a:blip>
          <a:srcRect/>
          <a:stretch/>
        </xdr:blipFill>
        <xdr:spPr bwMode="auto">
          <a:xfrm>
            <a:off x="0" y="0"/>
            <a:ext cx="3909060" cy="1914525"/>
          </a:xfrm>
          <a:prstGeom prst="rect">
            <a:avLst/>
          </a:prstGeom>
          <a:ln>
            <a:noFill/>
          </a:ln>
          <a:extLst>
            <a:ext uri="{53640926-AAD7-44D8-BBD7-CCE9431645EC}">
              <a14:shadowObscured xmlns:a14="http://schemas.microsoft.com/office/drawing/2010/main"/>
            </a:ext>
          </a:extLst>
        </xdr:spPr>
      </xdr:pic>
      <xdr:pic>
        <xdr:nvPicPr>
          <xdr:cNvPr id="1135" name="Imagem 1134" descr="Desenho de um círculo&#10;&#10;Descrição gerada automaticamente com confiança baixa">
            <a:extLst>
              <a:ext uri="{FF2B5EF4-FFF2-40B4-BE49-F238E27FC236}">
                <a16:creationId xmlns:a16="http://schemas.microsoft.com/office/drawing/2014/main" id="{00000000-0008-0000-0400-00006F040000}"/>
              </a:ext>
            </a:extLst>
          </xdr:cNvPr>
          <xdr:cNvPicPr>
            <a:picLocks noChangeAspect="1"/>
          </xdr:cNvPicPr>
        </xdr:nvPicPr>
        <xdr:blipFill>
          <a:blip xmlns:r="http://schemas.openxmlformats.org/officeDocument/2006/relationships" r:embed="rId153" cstate="email">
            <a:extLst>
              <a:ext uri="{BEBA8EAE-BF5A-486C-A8C5-ECC9F3942E4B}">
                <a14:imgProps xmlns:a14="http://schemas.microsoft.com/office/drawing/2010/main">
                  <a14:imgLayer r:embed="rId15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232452" y="23854"/>
            <a:ext cx="1375410" cy="1074420"/>
          </a:xfrm>
          <a:prstGeom prst="rect">
            <a:avLst/>
          </a:prstGeom>
          <a:noFill/>
          <a:ln>
            <a:noFill/>
          </a:ln>
        </xdr:spPr>
      </xdr:pic>
    </xdr:grpSp>
    <xdr:clientData/>
  </xdr:twoCellAnchor>
  <xdr:oneCellAnchor>
    <xdr:from>
      <xdr:col>3</xdr:col>
      <xdr:colOff>616323</xdr:colOff>
      <xdr:row>56</xdr:row>
      <xdr:rowOff>44823</xdr:rowOff>
    </xdr:from>
    <xdr:ext cx="1730443" cy="1348292"/>
    <xdr:pic>
      <xdr:nvPicPr>
        <xdr:cNvPr id="1136" name="Imagem 1135">
          <a:extLst>
            <a:ext uri="{FF2B5EF4-FFF2-40B4-BE49-F238E27FC236}">
              <a16:creationId xmlns:a16="http://schemas.microsoft.com/office/drawing/2014/main" id="{00000000-0008-0000-0400-000070040000}"/>
            </a:ext>
          </a:extLst>
        </xdr:cNvPr>
        <xdr:cNvPicPr>
          <a:picLocks noChangeAspect="1"/>
        </xdr:cNvPicPr>
      </xdr:nvPicPr>
      <xdr:blipFill>
        <a:blip xmlns:r="http://schemas.openxmlformats.org/officeDocument/2006/relationships" r:embed="rId155" cstate="email">
          <a:extLst>
            <a:ext uri="{BEBA8EAE-BF5A-486C-A8C5-ECC9F3942E4B}">
              <a14:imgProps xmlns:a14="http://schemas.microsoft.com/office/drawing/2010/main">
                <a14:imgLayer r:embed="rId156">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07373" y="29311973"/>
          <a:ext cx="1730443" cy="1348292"/>
        </a:xfrm>
        <a:prstGeom prst="rect">
          <a:avLst/>
        </a:prstGeom>
        <a:noFill/>
        <a:ln>
          <a:noFill/>
        </a:ln>
      </xdr:spPr>
    </xdr:pic>
    <xdr:clientData/>
  </xdr:oneCellAnchor>
  <xdr:twoCellAnchor>
    <xdr:from>
      <xdr:col>3</xdr:col>
      <xdr:colOff>115644</xdr:colOff>
      <xdr:row>57</xdr:row>
      <xdr:rowOff>100853</xdr:rowOff>
    </xdr:from>
    <xdr:to>
      <xdr:col>3</xdr:col>
      <xdr:colOff>2642683</xdr:colOff>
      <xdr:row>57</xdr:row>
      <xdr:rowOff>1387624</xdr:rowOff>
    </xdr:to>
    <xdr:grpSp>
      <xdr:nvGrpSpPr>
        <xdr:cNvPr id="1137" name="Agrupar 1136">
          <a:extLst>
            <a:ext uri="{FF2B5EF4-FFF2-40B4-BE49-F238E27FC236}">
              <a16:creationId xmlns:a16="http://schemas.microsoft.com/office/drawing/2014/main" id="{00000000-0008-0000-0400-000071040000}"/>
            </a:ext>
          </a:extLst>
        </xdr:cNvPr>
        <xdr:cNvGrpSpPr/>
      </xdr:nvGrpSpPr>
      <xdr:grpSpPr>
        <a:xfrm>
          <a:off x="4703519" y="59012978"/>
          <a:ext cx="2527039" cy="1286771"/>
          <a:chOff x="0" y="0"/>
          <a:chExt cx="3970655" cy="1840230"/>
        </a:xfrm>
      </xdr:grpSpPr>
      <xdr:pic>
        <xdr:nvPicPr>
          <xdr:cNvPr id="1138" name="Imagem 1137">
            <a:extLst>
              <a:ext uri="{FF2B5EF4-FFF2-40B4-BE49-F238E27FC236}">
                <a16:creationId xmlns:a16="http://schemas.microsoft.com/office/drawing/2014/main" id="{00000000-0008-0000-0400-000072040000}"/>
              </a:ext>
            </a:extLst>
          </xdr:cNvPr>
          <xdr:cNvPicPr>
            <a:picLocks noChangeAspect="1"/>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0" y="0"/>
            <a:ext cx="3970655" cy="1840230"/>
          </a:xfrm>
          <a:prstGeom prst="rect">
            <a:avLst/>
          </a:prstGeom>
          <a:noFill/>
          <a:ln>
            <a:noFill/>
          </a:ln>
          <a:extLst>
            <a:ext uri="{53640926-AAD7-44D8-BBD7-CCE9431645EC}">
              <a14:shadowObscured xmlns:a14="http://schemas.microsoft.com/office/drawing/2010/main"/>
            </a:ext>
          </a:extLst>
        </xdr:spPr>
      </xdr:pic>
      <xdr:pic>
        <xdr:nvPicPr>
          <xdr:cNvPr id="1139" name="Imagem 1138" descr="Logotipo&#10;&#10;Descrição gerada automaticamente com confiança baixa">
            <a:extLst>
              <a:ext uri="{FF2B5EF4-FFF2-40B4-BE49-F238E27FC236}">
                <a16:creationId xmlns:a16="http://schemas.microsoft.com/office/drawing/2014/main" id="{00000000-0008-0000-0400-000073040000}"/>
              </a:ext>
            </a:extLst>
          </xdr:cNvPr>
          <xdr:cNvPicPr>
            <a:picLocks noChangeAspect="1"/>
          </xdr:cNvPicPr>
        </xdr:nvPicPr>
        <xdr:blipFill>
          <a:blip xmlns:r="http://schemas.openxmlformats.org/officeDocument/2006/relationships" r:embed="rId158" cstate="email">
            <a:extLst>
              <a:ext uri="{BEBA8EAE-BF5A-486C-A8C5-ECC9F3942E4B}">
                <a14:imgProps xmlns:a14="http://schemas.microsoft.com/office/drawing/2010/main">
                  <a14:imgLayer r:embed="rId15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35974" y="160317"/>
            <a:ext cx="1288415" cy="1007745"/>
          </a:xfrm>
          <a:prstGeom prst="rect">
            <a:avLst/>
          </a:prstGeom>
          <a:noFill/>
          <a:ln>
            <a:noFill/>
          </a:ln>
        </xdr:spPr>
      </xdr:pic>
    </xdr:grpSp>
    <xdr:clientData/>
  </xdr:twoCellAnchor>
  <xdr:oneCellAnchor>
    <xdr:from>
      <xdr:col>3</xdr:col>
      <xdr:colOff>493059</xdr:colOff>
      <xdr:row>58</xdr:row>
      <xdr:rowOff>44823</xdr:rowOff>
    </xdr:from>
    <xdr:ext cx="1792941" cy="1421584"/>
    <xdr:pic>
      <xdr:nvPicPr>
        <xdr:cNvPr id="1140" name="Imagem 1139">
          <a:extLst>
            <a:ext uri="{FF2B5EF4-FFF2-40B4-BE49-F238E27FC236}">
              <a16:creationId xmlns:a16="http://schemas.microsoft.com/office/drawing/2014/main" id="{00000000-0008-0000-0400-000074040000}"/>
            </a:ext>
          </a:extLst>
        </xdr:cNvPr>
        <xdr:cNvPicPr>
          <a:picLocks noChangeAspect="1"/>
        </xdr:cNvPicPr>
      </xdr:nvPicPr>
      <xdr:blipFill>
        <a:blip xmlns:r="http://schemas.openxmlformats.org/officeDocument/2006/relationships" r:embed="rId160" cstate="email">
          <a:extLst>
            <a:ext uri="{BEBA8EAE-BF5A-486C-A8C5-ECC9F3942E4B}">
              <a14:imgProps xmlns:a14="http://schemas.microsoft.com/office/drawing/2010/main">
                <a14:imgLayer r:embed="rId161">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084109" y="29667573"/>
          <a:ext cx="1792941" cy="1421584"/>
        </a:xfrm>
        <a:prstGeom prst="rect">
          <a:avLst/>
        </a:prstGeom>
        <a:noFill/>
        <a:ln>
          <a:noFill/>
        </a:ln>
      </xdr:spPr>
    </xdr:pic>
    <xdr:clientData/>
  </xdr:oneCellAnchor>
  <xdr:twoCellAnchor>
    <xdr:from>
      <xdr:col>3</xdr:col>
      <xdr:colOff>175709</xdr:colOff>
      <xdr:row>59</xdr:row>
      <xdr:rowOff>201707</xdr:rowOff>
    </xdr:from>
    <xdr:to>
      <xdr:col>3</xdr:col>
      <xdr:colOff>2598352</xdr:colOff>
      <xdr:row>59</xdr:row>
      <xdr:rowOff>1329691</xdr:rowOff>
    </xdr:to>
    <xdr:grpSp>
      <xdr:nvGrpSpPr>
        <xdr:cNvPr id="1142" name="Agrupar 1141">
          <a:extLst>
            <a:ext uri="{FF2B5EF4-FFF2-40B4-BE49-F238E27FC236}">
              <a16:creationId xmlns:a16="http://schemas.microsoft.com/office/drawing/2014/main" id="{00000000-0008-0000-0400-000076040000}"/>
            </a:ext>
          </a:extLst>
        </xdr:cNvPr>
        <xdr:cNvGrpSpPr/>
      </xdr:nvGrpSpPr>
      <xdr:grpSpPr>
        <a:xfrm>
          <a:off x="4763584" y="62130082"/>
          <a:ext cx="2422643" cy="1127984"/>
          <a:chOff x="0" y="0"/>
          <a:chExt cx="3918585" cy="1823085"/>
        </a:xfrm>
      </xdr:grpSpPr>
      <xdr:pic>
        <xdr:nvPicPr>
          <xdr:cNvPr id="1151" name="Imagem 1150">
            <a:extLst>
              <a:ext uri="{FF2B5EF4-FFF2-40B4-BE49-F238E27FC236}">
                <a16:creationId xmlns:a16="http://schemas.microsoft.com/office/drawing/2014/main" id="{00000000-0008-0000-0400-00007F040000}"/>
              </a:ext>
            </a:extLst>
          </xdr:cNvPr>
          <xdr:cNvPicPr>
            <a:picLocks noChangeAspect="1"/>
          </xdr:cNvPicPr>
        </xdr:nvPicPr>
        <xdr:blipFill rotWithShape="1">
          <a:blip xmlns:r="http://schemas.openxmlformats.org/officeDocument/2006/relationships" r:embed="rId162" cstate="email">
            <a:extLst>
              <a:ext uri="{28A0092B-C50C-407E-A947-70E740481C1C}">
                <a14:useLocalDpi xmlns:a14="http://schemas.microsoft.com/office/drawing/2010/main"/>
              </a:ext>
            </a:extLst>
          </a:blip>
          <a:srcRect/>
          <a:stretch/>
        </xdr:blipFill>
        <xdr:spPr bwMode="auto">
          <a:xfrm>
            <a:off x="0" y="0"/>
            <a:ext cx="3918585" cy="1823085"/>
          </a:xfrm>
          <a:prstGeom prst="rect">
            <a:avLst/>
          </a:prstGeom>
          <a:noFill/>
          <a:ln>
            <a:noFill/>
          </a:ln>
          <a:extLst>
            <a:ext uri="{53640926-AAD7-44D8-BBD7-CCE9431645EC}">
              <a14:shadowObscured xmlns:a14="http://schemas.microsoft.com/office/drawing/2010/main"/>
            </a:ext>
          </a:extLst>
        </xdr:spPr>
      </xdr:pic>
      <xdr:pic>
        <xdr:nvPicPr>
          <xdr:cNvPr id="2061632" name="Imagem 2061631" descr="Ícone&#10;&#10;Descrição gerada automaticamente">
            <a:extLst>
              <a:ext uri="{FF2B5EF4-FFF2-40B4-BE49-F238E27FC236}">
                <a16:creationId xmlns:a16="http://schemas.microsoft.com/office/drawing/2014/main" id="{00000000-0008-0000-0400-000040751F00}"/>
              </a:ext>
            </a:extLst>
          </xdr:cNvPr>
          <xdr:cNvPicPr>
            <a:picLocks noChangeAspect="1"/>
          </xdr:cNvPicPr>
        </xdr:nvPicPr>
        <xdr:blipFill>
          <a:blip xmlns:r="http://schemas.openxmlformats.org/officeDocument/2006/relationships" r:embed="rId163" cstate="email">
            <a:extLst>
              <a:ext uri="{BEBA8EAE-BF5A-486C-A8C5-ECC9F3942E4B}">
                <a14:imgProps xmlns:a14="http://schemas.microsoft.com/office/drawing/2010/main">
                  <a14:imgLayer r:embed="rId164">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1350335" y="159489"/>
            <a:ext cx="1267460" cy="998855"/>
          </a:xfrm>
          <a:prstGeom prst="rect">
            <a:avLst/>
          </a:prstGeom>
          <a:noFill/>
          <a:ln>
            <a:noFill/>
          </a:ln>
        </xdr:spPr>
      </xdr:pic>
    </xdr:grpSp>
    <xdr:clientData/>
  </xdr:twoCellAnchor>
  <xdr:oneCellAnchor>
    <xdr:from>
      <xdr:col>3</xdr:col>
      <xdr:colOff>125169</xdr:colOff>
      <xdr:row>60</xdr:row>
      <xdr:rowOff>130660</xdr:rowOff>
    </xdr:from>
    <xdr:ext cx="2481991" cy="1333081"/>
    <xdr:pic>
      <xdr:nvPicPr>
        <xdr:cNvPr id="2061633" name="Imagem 2061632">
          <a:extLst>
            <a:ext uri="{FF2B5EF4-FFF2-40B4-BE49-F238E27FC236}">
              <a16:creationId xmlns:a16="http://schemas.microsoft.com/office/drawing/2014/main" id="{00000000-0008-0000-0400-000041751F00}"/>
            </a:ext>
          </a:extLst>
        </xdr:cNvPr>
        <xdr:cNvPicPr>
          <a:picLocks noChangeAspect="1"/>
        </xdr:cNvPicPr>
      </xdr:nvPicPr>
      <xdr:blipFill>
        <a:blip xmlns:r="http://schemas.openxmlformats.org/officeDocument/2006/relationships" r:embed="rId165" cstate="email">
          <a:extLst>
            <a:ext uri="{BEBA8EAE-BF5A-486C-A8C5-ECC9F3942E4B}">
              <a14:imgProps xmlns:a14="http://schemas.microsoft.com/office/drawing/2010/main">
                <a14:imgLayer r:embed="rId166">
                  <a14:imgEffect>
                    <a14:colorTemperature colorTemp="53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19" y="30109010"/>
          <a:ext cx="2481991" cy="1333081"/>
        </a:xfrm>
        <a:prstGeom prst="rect">
          <a:avLst/>
        </a:prstGeom>
        <a:noFill/>
        <a:ln>
          <a:noFill/>
        </a:ln>
      </xdr:spPr>
    </xdr:pic>
    <xdr:clientData/>
  </xdr:oneCellAnchor>
  <xdr:oneCellAnchor>
    <xdr:from>
      <xdr:col>3</xdr:col>
      <xdr:colOff>125170</xdr:colOff>
      <xdr:row>61</xdr:row>
      <xdr:rowOff>112060</xdr:rowOff>
    </xdr:from>
    <xdr:ext cx="2482214" cy="1333082"/>
    <xdr:pic>
      <xdr:nvPicPr>
        <xdr:cNvPr id="2061634" name="Imagem 2061633">
          <a:extLst>
            <a:ext uri="{FF2B5EF4-FFF2-40B4-BE49-F238E27FC236}">
              <a16:creationId xmlns:a16="http://schemas.microsoft.com/office/drawing/2014/main" id="{00000000-0008-0000-0400-000042751F00}"/>
            </a:ext>
          </a:extLst>
        </xdr:cNvPr>
        <xdr:cNvPicPr>
          <a:picLocks noChangeAspect="1"/>
        </xdr:cNvPicPr>
      </xdr:nvPicPr>
      <xdr:blipFill>
        <a:blip xmlns:r="http://schemas.openxmlformats.org/officeDocument/2006/relationships" r:embed="rId167" cstate="email">
          <a:extLst>
            <a:ext uri="{BEBA8EAE-BF5A-486C-A8C5-ECC9F3942E4B}">
              <a14:imgProps xmlns:a14="http://schemas.microsoft.com/office/drawing/2010/main">
                <a14:imgLayer r:embed="rId168">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716220" y="30268210"/>
          <a:ext cx="2482214" cy="1333082"/>
        </a:xfrm>
        <a:prstGeom prst="rect">
          <a:avLst/>
        </a:prstGeom>
        <a:noFill/>
        <a:ln>
          <a:noFill/>
        </a:ln>
      </xdr:spPr>
    </xdr:pic>
    <xdr:clientData/>
  </xdr:oneCellAnchor>
  <xdr:twoCellAnchor editAs="oneCell">
    <xdr:from>
      <xdr:col>3</xdr:col>
      <xdr:colOff>881532</xdr:colOff>
      <xdr:row>34</xdr:row>
      <xdr:rowOff>104588</xdr:rowOff>
    </xdr:from>
    <xdr:to>
      <xdr:col>3</xdr:col>
      <xdr:colOff>1610077</xdr:colOff>
      <xdr:row>34</xdr:row>
      <xdr:rowOff>2054412</xdr:rowOff>
    </xdr:to>
    <xdr:pic>
      <xdr:nvPicPr>
        <xdr:cNvPr id="2061637" name="Imagem 2061636" descr="Uma imagem contendo Texto&#10;&#10;Descrição gerada automaticamente">
          <a:extLst>
            <a:ext uri="{FF2B5EF4-FFF2-40B4-BE49-F238E27FC236}">
              <a16:creationId xmlns:a16="http://schemas.microsoft.com/office/drawing/2014/main" id="{00000000-0008-0000-0400-000045751F00}"/>
            </a:ext>
          </a:extLst>
        </xdr:cNvPr>
        <xdr:cNvPicPr>
          <a:picLocks noChangeAspect="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5468473" y="30875941"/>
          <a:ext cx="725370" cy="1949824"/>
        </a:xfrm>
        <a:prstGeom prst="rect">
          <a:avLst/>
        </a:prstGeom>
        <a:noFill/>
        <a:ln>
          <a:noFill/>
        </a:ln>
      </xdr:spPr>
    </xdr:pic>
    <xdr:clientData/>
  </xdr:twoCellAnchor>
  <xdr:twoCellAnchor>
    <xdr:from>
      <xdr:col>3</xdr:col>
      <xdr:colOff>412912</xdr:colOff>
      <xdr:row>35</xdr:row>
      <xdr:rowOff>89646</xdr:rowOff>
    </xdr:from>
    <xdr:to>
      <xdr:col>3</xdr:col>
      <xdr:colOff>2710221</xdr:colOff>
      <xdr:row>36</xdr:row>
      <xdr:rowOff>702235</xdr:rowOff>
    </xdr:to>
    <xdr:pic>
      <xdr:nvPicPr>
        <xdr:cNvPr id="2061645" name="Imagem 2061644" descr="Interface gráfica do usuário, Aplicativo&#10;&#10;Descrição gerada automaticamente">
          <a:extLst>
            <a:ext uri="{FF2B5EF4-FFF2-40B4-BE49-F238E27FC236}">
              <a16:creationId xmlns:a16="http://schemas.microsoft.com/office/drawing/2014/main" id="{00000000-0008-0000-0400-00004D751F00}"/>
            </a:ext>
          </a:extLst>
        </xdr:cNvPr>
        <xdr:cNvPicPr>
          <a:picLocks noChangeAspect="1"/>
        </xdr:cNvPicPr>
      </xdr:nvPicPr>
      <xdr:blipFill rotWithShape="1">
        <a:blip xmlns:r="http://schemas.openxmlformats.org/officeDocument/2006/relationships" r:embed="rId170" cstate="email">
          <a:extLst>
            <a:ext uri="{28A0092B-C50C-407E-A947-70E740481C1C}">
              <a14:useLocalDpi xmlns:a14="http://schemas.microsoft.com/office/drawing/2010/main"/>
            </a:ext>
          </a:extLst>
        </a:blip>
        <a:srcRect/>
        <a:stretch/>
      </xdr:blipFill>
      <xdr:spPr bwMode="auto">
        <a:xfrm>
          <a:off x="4999853" y="33019999"/>
          <a:ext cx="2297309" cy="264458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821766</xdr:colOff>
      <xdr:row>38</xdr:row>
      <xdr:rowOff>191335</xdr:rowOff>
    </xdr:from>
    <xdr:to>
      <xdr:col>3</xdr:col>
      <xdr:colOff>2012764</xdr:colOff>
      <xdr:row>39</xdr:row>
      <xdr:rowOff>712882</xdr:rowOff>
    </xdr:to>
    <xdr:pic>
      <xdr:nvPicPr>
        <xdr:cNvPr id="2061648" name="Imagem 2061647">
          <a:extLst>
            <a:ext uri="{FF2B5EF4-FFF2-40B4-BE49-F238E27FC236}">
              <a16:creationId xmlns:a16="http://schemas.microsoft.com/office/drawing/2014/main" id="{00000000-0008-0000-0400-000050751F00}"/>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tretch>
          <a:fillRect/>
        </a:stretch>
      </xdr:blipFill>
      <xdr:spPr>
        <a:xfrm>
          <a:off x="5408707" y="37312688"/>
          <a:ext cx="1187823" cy="1183254"/>
        </a:xfrm>
        <a:prstGeom prst="rect">
          <a:avLst/>
        </a:prstGeom>
      </xdr:spPr>
    </xdr:pic>
    <xdr:clientData/>
  </xdr:twoCellAnchor>
  <xdr:oneCellAnchor>
    <xdr:from>
      <xdr:col>3</xdr:col>
      <xdr:colOff>1053354</xdr:colOff>
      <xdr:row>42</xdr:row>
      <xdr:rowOff>29883</xdr:rowOff>
    </xdr:from>
    <xdr:ext cx="727446" cy="724648"/>
    <xdr:pic>
      <xdr:nvPicPr>
        <xdr:cNvPr id="2061650" name="Imagem 2061649">
          <a:extLst>
            <a:ext uri="{FF2B5EF4-FFF2-40B4-BE49-F238E27FC236}">
              <a16:creationId xmlns:a16="http://schemas.microsoft.com/office/drawing/2014/main" id="{00000000-0008-0000-0400-000052751F00}"/>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tretch>
          <a:fillRect/>
        </a:stretch>
      </xdr:blipFill>
      <xdr:spPr>
        <a:xfrm>
          <a:off x="5640295" y="40109589"/>
          <a:ext cx="727446" cy="724648"/>
        </a:xfrm>
        <a:prstGeom prst="rect">
          <a:avLst/>
        </a:prstGeom>
      </xdr:spPr>
    </xdr:pic>
    <xdr:clientData/>
  </xdr:oneCellAnchor>
  <xdr:twoCellAnchor editAs="oneCell">
    <xdr:from>
      <xdr:col>3</xdr:col>
      <xdr:colOff>1142495</xdr:colOff>
      <xdr:row>43</xdr:row>
      <xdr:rowOff>24387</xdr:rowOff>
    </xdr:from>
    <xdr:to>
      <xdr:col>3</xdr:col>
      <xdr:colOff>1668610</xdr:colOff>
      <xdr:row>44</xdr:row>
      <xdr:rowOff>601918</xdr:rowOff>
    </xdr:to>
    <xdr:pic>
      <xdr:nvPicPr>
        <xdr:cNvPr id="2061652" name="Imagem 2061651">
          <a:extLst>
            <a:ext uri="{FF2B5EF4-FFF2-40B4-BE49-F238E27FC236}">
              <a16:creationId xmlns:a16="http://schemas.microsoft.com/office/drawing/2014/main" id="{00000000-0008-0000-0400-000054751F00}"/>
            </a:ext>
          </a:extLst>
        </xdr:cNvPr>
        <xdr:cNvPicPr>
          <a:picLocks noChangeAspect="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5741709" y="40614494"/>
          <a:ext cx="522940" cy="210470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1639501</xdr:colOff>
      <xdr:row>42</xdr:row>
      <xdr:rowOff>762001</xdr:rowOff>
    </xdr:from>
    <xdr:to>
      <xdr:col>3</xdr:col>
      <xdr:colOff>2123445</xdr:colOff>
      <xdr:row>44</xdr:row>
      <xdr:rowOff>522381</xdr:rowOff>
    </xdr:to>
    <xdr:pic>
      <xdr:nvPicPr>
        <xdr:cNvPr id="2061654" name="Imagem 2061653" descr="Uma imagem contendo Texto&#10;&#10;Descrição gerada automaticamente">
          <a:extLst>
            <a:ext uri="{FF2B5EF4-FFF2-40B4-BE49-F238E27FC236}">
              <a16:creationId xmlns:a16="http://schemas.microsoft.com/office/drawing/2014/main" id="{00000000-0008-0000-0400-000056751F00}"/>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tretch>
          <a:fillRect/>
        </a:stretch>
      </xdr:blipFill>
      <xdr:spPr>
        <a:xfrm>
          <a:off x="6238715" y="40549287"/>
          <a:ext cx="487119" cy="2090376"/>
        </a:xfrm>
        <a:prstGeom prst="rect">
          <a:avLst/>
        </a:prstGeom>
      </xdr:spPr>
    </xdr:pic>
    <xdr:clientData/>
  </xdr:twoCellAnchor>
  <xdr:twoCellAnchor editAs="oneCell">
    <xdr:from>
      <xdr:col>3</xdr:col>
      <xdr:colOff>92049</xdr:colOff>
      <xdr:row>43</xdr:row>
      <xdr:rowOff>21048</xdr:rowOff>
    </xdr:from>
    <xdr:to>
      <xdr:col>3</xdr:col>
      <xdr:colOff>610798</xdr:colOff>
      <xdr:row>44</xdr:row>
      <xdr:rowOff>544286</xdr:rowOff>
    </xdr:to>
    <xdr:pic>
      <xdr:nvPicPr>
        <xdr:cNvPr id="2061657" name="Imagem 2061656">
          <a:extLst>
            <a:ext uri="{FF2B5EF4-FFF2-40B4-BE49-F238E27FC236}">
              <a16:creationId xmlns:a16="http://schemas.microsoft.com/office/drawing/2014/main" id="{00000000-0008-0000-0400-000059751F00}"/>
            </a:ext>
          </a:extLst>
        </xdr:cNvPr>
        <xdr:cNvPicPr>
          <a:picLocks noChangeAspect="1"/>
        </xdr:cNvPicPr>
      </xdr:nvPicPr>
      <xdr:blipFill rotWithShape="1">
        <a:blip xmlns:r="http://schemas.openxmlformats.org/officeDocument/2006/relationships" r:embed="rId175" cstate="email">
          <a:extLst>
            <a:ext uri="{28A0092B-C50C-407E-A947-70E740481C1C}">
              <a14:useLocalDpi xmlns:a14="http://schemas.microsoft.com/office/drawing/2010/main"/>
            </a:ext>
          </a:extLst>
        </a:blip>
        <a:srcRect/>
        <a:stretch/>
      </xdr:blipFill>
      <xdr:spPr bwMode="auto">
        <a:xfrm>
          <a:off x="4691263" y="40611155"/>
          <a:ext cx="518749" cy="204406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583771</xdr:colOff>
      <xdr:row>43</xdr:row>
      <xdr:rowOff>101</xdr:rowOff>
    </xdr:from>
    <xdr:to>
      <xdr:col>3</xdr:col>
      <xdr:colOff>1124829</xdr:colOff>
      <xdr:row>44</xdr:row>
      <xdr:rowOff>638645</xdr:rowOff>
    </xdr:to>
    <xdr:pic>
      <xdr:nvPicPr>
        <xdr:cNvPr id="2061658" name="Imagem 2061657">
          <a:extLst>
            <a:ext uri="{FF2B5EF4-FFF2-40B4-BE49-F238E27FC236}">
              <a16:creationId xmlns:a16="http://schemas.microsoft.com/office/drawing/2014/main" id="{00000000-0008-0000-0400-00005A751F00}"/>
            </a:ext>
          </a:extLst>
        </xdr:cNvPr>
        <xdr:cNvPicPr>
          <a:picLocks noChangeAspect="1"/>
        </xdr:cNvPicPr>
      </xdr:nvPicPr>
      <xdr:blipFill rotWithShape="1">
        <a:blip xmlns:r="http://schemas.openxmlformats.org/officeDocument/2006/relationships" r:embed="rId176" cstate="email">
          <a:extLst>
            <a:ext uri="{28A0092B-C50C-407E-A947-70E740481C1C}">
              <a14:useLocalDpi xmlns:a14="http://schemas.microsoft.com/office/drawing/2010/main"/>
            </a:ext>
          </a:extLst>
        </a:blip>
        <a:srcRect/>
        <a:stretch/>
      </xdr:blipFill>
      <xdr:spPr bwMode="auto">
        <a:xfrm>
          <a:off x="5182985" y="40590208"/>
          <a:ext cx="541058" cy="2159369"/>
        </a:xfrm>
        <a:prstGeom prst="rect">
          <a:avLst/>
        </a:prstGeom>
        <a:noFill/>
        <a:ln>
          <a:noFill/>
        </a:ln>
        <a:extLst>
          <a:ext uri="{53640926-AAD7-44D8-BBD7-CCE9431645EC}">
            <a14:shadowObscured xmlns:a14="http://schemas.microsoft.com/office/drawing/2010/main"/>
          </a:ext>
        </a:extLst>
      </xdr:spPr>
    </xdr:pic>
    <xdr:clientData/>
  </xdr:twoCellAnchor>
  <xdr:oneCellAnchor>
    <xdr:from>
      <xdr:col>3</xdr:col>
      <xdr:colOff>142710</xdr:colOff>
      <xdr:row>45</xdr:row>
      <xdr:rowOff>63693</xdr:rowOff>
    </xdr:from>
    <xdr:ext cx="389976" cy="1781423"/>
    <xdr:pic>
      <xdr:nvPicPr>
        <xdr:cNvPr id="2061659" name="Imagem 2061658">
          <a:extLst>
            <a:ext uri="{FF2B5EF4-FFF2-40B4-BE49-F238E27FC236}">
              <a16:creationId xmlns:a16="http://schemas.microsoft.com/office/drawing/2014/main" id="{00000000-0008-0000-0400-00005B751F00}"/>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colorTemperature colorTemp="5300"/>
                  </a14:imgEffect>
                </a14:imgLayer>
              </a14:imgProps>
            </a:ext>
            <a:ext uri="{28A0092B-C50C-407E-A947-70E740481C1C}">
              <a14:useLocalDpi xmlns:a14="http://schemas.microsoft.com/office/drawing/2010/main"/>
            </a:ext>
          </a:extLst>
        </a:blip>
        <a:srcRect/>
        <a:stretch>
          <a:fillRect/>
        </a:stretch>
      </xdr:blipFill>
      <xdr:spPr bwMode="auto">
        <a:xfrm>
          <a:off x="4733760" y="13385993"/>
          <a:ext cx="389976" cy="1781423"/>
        </a:xfrm>
        <a:prstGeom prst="rect">
          <a:avLst/>
        </a:prstGeom>
        <a:noFill/>
        <a:ln>
          <a:noFill/>
        </a:ln>
      </xdr:spPr>
    </xdr:pic>
    <xdr:clientData/>
  </xdr:oneCellAnchor>
  <xdr:oneCellAnchor>
    <xdr:from>
      <xdr:col>3</xdr:col>
      <xdr:colOff>1644740</xdr:colOff>
      <xdr:row>45</xdr:row>
      <xdr:rowOff>77791</xdr:rowOff>
    </xdr:from>
    <xdr:ext cx="386051" cy="1743765"/>
    <xdr:pic>
      <xdr:nvPicPr>
        <xdr:cNvPr id="2061660" name="Imagem 2061659">
          <a:extLst>
            <a:ext uri="{FF2B5EF4-FFF2-40B4-BE49-F238E27FC236}">
              <a16:creationId xmlns:a16="http://schemas.microsoft.com/office/drawing/2014/main" id="{00000000-0008-0000-0400-00005C751F00}"/>
            </a:ext>
          </a:extLst>
        </xdr:cNvPr>
        <xdr:cNvPicPr>
          <a:picLocks noChangeAspect="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6231681" y="51834026"/>
          <a:ext cx="386051" cy="1743765"/>
        </a:xfrm>
        <a:prstGeom prst="rect">
          <a:avLst/>
        </a:prstGeom>
        <a:noFill/>
        <a:ln>
          <a:noFill/>
        </a:ln>
      </xdr:spPr>
    </xdr:pic>
    <xdr:clientData/>
  </xdr:oneCellAnchor>
  <xdr:oneCellAnchor>
    <xdr:from>
      <xdr:col>3</xdr:col>
      <xdr:colOff>2175122</xdr:colOff>
      <xdr:row>45</xdr:row>
      <xdr:rowOff>83637</xdr:rowOff>
    </xdr:from>
    <xdr:ext cx="373235" cy="1754948"/>
    <xdr:pic>
      <xdr:nvPicPr>
        <xdr:cNvPr id="2061661" name="Imagem 2061660">
          <a:extLst>
            <a:ext uri="{FF2B5EF4-FFF2-40B4-BE49-F238E27FC236}">
              <a16:creationId xmlns:a16="http://schemas.microsoft.com/office/drawing/2014/main" id="{00000000-0008-0000-0400-00005D751F00}"/>
            </a:ext>
          </a:extLst>
        </xdr:cNvPr>
        <xdr:cNvPicPr>
          <a:picLocks noChangeAspect="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6762063" y="51839872"/>
          <a:ext cx="373235" cy="1754948"/>
        </a:xfrm>
        <a:prstGeom prst="rect">
          <a:avLst/>
        </a:prstGeom>
        <a:noFill/>
        <a:ln>
          <a:noFill/>
        </a:ln>
      </xdr:spPr>
    </xdr:pic>
    <xdr:clientData/>
  </xdr:oneCellAnchor>
  <xdr:oneCellAnchor>
    <xdr:from>
      <xdr:col>3</xdr:col>
      <xdr:colOff>1080001</xdr:colOff>
      <xdr:row>45</xdr:row>
      <xdr:rowOff>73497</xdr:rowOff>
    </xdr:from>
    <xdr:ext cx="401111" cy="1755054"/>
    <xdr:pic>
      <xdr:nvPicPr>
        <xdr:cNvPr id="2061662" name="Imagem 2061661">
          <a:extLst>
            <a:ext uri="{FF2B5EF4-FFF2-40B4-BE49-F238E27FC236}">
              <a16:creationId xmlns:a16="http://schemas.microsoft.com/office/drawing/2014/main" id="{00000000-0008-0000-0400-00005E751F00}"/>
            </a:ext>
          </a:extLst>
        </xdr:cNvPr>
        <xdr:cNvPicPr>
          <a:picLocks noChangeAspect="1"/>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5666942" y="51829732"/>
          <a:ext cx="401111" cy="1755054"/>
        </a:xfrm>
        <a:prstGeom prst="rect">
          <a:avLst/>
        </a:prstGeom>
      </xdr:spPr>
    </xdr:pic>
    <xdr:clientData/>
  </xdr:oneCellAnchor>
  <xdr:oneCellAnchor>
    <xdr:from>
      <xdr:col>3</xdr:col>
      <xdr:colOff>616323</xdr:colOff>
      <xdr:row>45</xdr:row>
      <xdr:rowOff>77009</xdr:rowOff>
    </xdr:from>
    <xdr:ext cx="382271" cy="1765522"/>
    <xdr:pic>
      <xdr:nvPicPr>
        <xdr:cNvPr id="2061663" name="Imagem 2061662">
          <a:extLst>
            <a:ext uri="{FF2B5EF4-FFF2-40B4-BE49-F238E27FC236}">
              <a16:creationId xmlns:a16="http://schemas.microsoft.com/office/drawing/2014/main" id="{00000000-0008-0000-0400-00005F751F00}"/>
            </a:ext>
          </a:extLst>
        </xdr:cNvPr>
        <xdr:cNvPicPr>
          <a:picLocks noChangeAspect="1"/>
        </xdr:cNvPicPr>
      </xdr:nvPicPr>
      <xdr:blipFill>
        <a:blip xmlns:r="http://schemas.openxmlformats.org/officeDocument/2006/relationships" r:embed="rId182" cstate="email">
          <a:extLst>
            <a:ext uri="{28A0092B-C50C-407E-A947-70E740481C1C}">
              <a14:useLocalDpi xmlns:a14="http://schemas.microsoft.com/office/drawing/2010/main"/>
            </a:ext>
          </a:extLst>
        </a:blip>
        <a:stretch>
          <a:fillRect/>
        </a:stretch>
      </xdr:blipFill>
      <xdr:spPr>
        <a:xfrm>
          <a:off x="5203264" y="51833244"/>
          <a:ext cx="382271" cy="1765522"/>
        </a:xfrm>
        <a:prstGeom prst="rect">
          <a:avLst/>
        </a:prstGeom>
      </xdr:spPr>
    </xdr:pic>
    <xdr:clientData/>
  </xdr:oneCellAnchor>
  <xdr:twoCellAnchor>
    <xdr:from>
      <xdr:col>3</xdr:col>
      <xdr:colOff>754529</xdr:colOff>
      <xdr:row>40</xdr:row>
      <xdr:rowOff>141941</xdr:rowOff>
    </xdr:from>
    <xdr:to>
      <xdr:col>3</xdr:col>
      <xdr:colOff>1927412</xdr:colOff>
      <xdr:row>41</xdr:row>
      <xdr:rowOff>591297</xdr:rowOff>
    </xdr:to>
    <xdr:grpSp>
      <xdr:nvGrpSpPr>
        <xdr:cNvPr id="2061667" name="Agrupar 1">
          <a:extLst>
            <a:ext uri="{FF2B5EF4-FFF2-40B4-BE49-F238E27FC236}">
              <a16:creationId xmlns:a16="http://schemas.microsoft.com/office/drawing/2014/main" id="{00000000-0008-0000-0400-000063751F00}"/>
            </a:ext>
          </a:extLst>
        </xdr:cNvPr>
        <xdr:cNvGrpSpPr>
          <a:grpSpLocks/>
        </xdr:cNvGrpSpPr>
      </xdr:nvGrpSpPr>
      <xdr:grpSpPr bwMode="auto">
        <a:xfrm>
          <a:off x="5342404" y="37241816"/>
          <a:ext cx="1172883" cy="1243106"/>
          <a:chOff x="4810125" y="24688799"/>
          <a:chExt cx="1220387" cy="1514475"/>
        </a:xfrm>
      </xdr:grpSpPr>
      <xdr:pic>
        <xdr:nvPicPr>
          <xdr:cNvPr id="2061668" name="Picture 1153">
            <a:extLst>
              <a:ext uri="{FF2B5EF4-FFF2-40B4-BE49-F238E27FC236}">
                <a16:creationId xmlns:a16="http://schemas.microsoft.com/office/drawing/2014/main" id="{00000000-0008-0000-0400-000064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r="9346" b="3922"/>
          <a:stretch>
            <a:fillRect/>
          </a:stretch>
        </xdr:blipFill>
        <xdr:spPr bwMode="auto">
          <a:xfrm>
            <a:off x="4810125" y="24688799"/>
            <a:ext cx="1220387"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61669" name="Imagem 3501">
            <a:extLst>
              <a:ext uri="{FF2B5EF4-FFF2-40B4-BE49-F238E27FC236}">
                <a16:creationId xmlns:a16="http://schemas.microsoft.com/office/drawing/2014/main" id="{00000000-0008-0000-0400-000065751F00}"/>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5086350" y="24888825"/>
            <a:ext cx="838200" cy="1147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948765</xdr:colOff>
      <xdr:row>46</xdr:row>
      <xdr:rowOff>97118</xdr:rowOff>
    </xdr:from>
    <xdr:to>
      <xdr:col>3</xdr:col>
      <xdr:colOff>1464485</xdr:colOff>
      <xdr:row>46</xdr:row>
      <xdr:rowOff>1723091</xdr:rowOff>
    </xdr:to>
    <xdr:pic>
      <xdr:nvPicPr>
        <xdr:cNvPr id="2061671" name="Imagem 2061670">
          <a:extLst>
            <a:ext uri="{FF2B5EF4-FFF2-40B4-BE49-F238E27FC236}">
              <a16:creationId xmlns:a16="http://schemas.microsoft.com/office/drawing/2014/main" id="{00000000-0008-0000-0400-000067751F00}"/>
            </a:ext>
          </a:extLst>
        </xdr:cNvPr>
        <xdr:cNvPicPr>
          <a:picLocks noChangeAspect="1"/>
        </xdr:cNvPicPr>
      </xdr:nvPicPr>
      <xdr:blipFill>
        <a:blip xmlns:r="http://schemas.openxmlformats.org/officeDocument/2006/relationships" r:embed="rId184" cstate="email">
          <a:extLst>
            <a:ext uri="{BEBA8EAE-BF5A-486C-A8C5-ECC9F3942E4B}">
              <a14:imgProps xmlns:a14="http://schemas.microsoft.com/office/drawing/2010/main">
                <a14:imgLayer r:embed="rId185">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35706" y="49515059"/>
          <a:ext cx="515720" cy="1622798"/>
        </a:xfrm>
        <a:prstGeom prst="rect">
          <a:avLst/>
        </a:prstGeom>
        <a:noFill/>
        <a:ln>
          <a:noFill/>
        </a:ln>
      </xdr:spPr>
    </xdr:pic>
    <xdr:clientData/>
  </xdr:twoCellAnchor>
  <xdr:twoCellAnchor editAs="oneCell">
    <xdr:from>
      <xdr:col>3</xdr:col>
      <xdr:colOff>974165</xdr:colOff>
      <xdr:row>47</xdr:row>
      <xdr:rowOff>159871</xdr:rowOff>
    </xdr:from>
    <xdr:to>
      <xdr:col>3</xdr:col>
      <xdr:colOff>1493060</xdr:colOff>
      <xdr:row>47</xdr:row>
      <xdr:rowOff>1779494</xdr:rowOff>
    </xdr:to>
    <xdr:pic>
      <xdr:nvPicPr>
        <xdr:cNvPr id="2061673" name="Imagem 2061672">
          <a:extLst>
            <a:ext uri="{FF2B5EF4-FFF2-40B4-BE49-F238E27FC236}">
              <a16:creationId xmlns:a16="http://schemas.microsoft.com/office/drawing/2014/main" id="{00000000-0008-0000-0400-000069751F00}"/>
            </a:ext>
          </a:extLst>
        </xdr:cNvPr>
        <xdr:cNvPicPr>
          <a:picLocks noChangeAspect="1"/>
        </xdr:cNvPicPr>
      </xdr:nvPicPr>
      <xdr:blipFill>
        <a:blip xmlns:r="http://schemas.openxmlformats.org/officeDocument/2006/relationships" r:embed="rId186" cstate="email">
          <a:extLst>
            <a:ext uri="{BEBA8EAE-BF5A-486C-A8C5-ECC9F3942E4B}">
              <a14:imgProps xmlns:a14="http://schemas.microsoft.com/office/drawing/2010/main">
                <a14:imgLayer r:embed="rId187">
                  <a14:imgEffect>
                    <a14:colorTemperature colorTemp="8800"/>
                  </a14:imgEffect>
                </a14:imgLayer>
              </a14:imgProps>
            </a:ext>
            <a:ext uri="{28A0092B-C50C-407E-A947-70E740481C1C}">
              <a14:useLocalDpi xmlns:a14="http://schemas.microsoft.com/office/drawing/2010/main"/>
            </a:ext>
          </a:extLst>
        </a:blip>
        <a:srcRect/>
        <a:stretch>
          <a:fillRect/>
        </a:stretch>
      </xdr:blipFill>
      <xdr:spPr bwMode="auto">
        <a:xfrm>
          <a:off x="5561106" y="51482812"/>
          <a:ext cx="515720" cy="1622798"/>
        </a:xfrm>
        <a:prstGeom prst="rect">
          <a:avLst/>
        </a:prstGeom>
        <a:noFill/>
        <a:ln>
          <a:noFill/>
        </a:ln>
      </xdr:spPr>
    </xdr:pic>
    <xdr:clientData/>
  </xdr:twoCellAnchor>
  <xdr:twoCellAnchor editAs="oneCell">
    <xdr:from>
      <xdr:col>3</xdr:col>
      <xdr:colOff>104589</xdr:colOff>
      <xdr:row>62</xdr:row>
      <xdr:rowOff>149412</xdr:rowOff>
    </xdr:from>
    <xdr:to>
      <xdr:col>3</xdr:col>
      <xdr:colOff>2565027</xdr:colOff>
      <xdr:row>62</xdr:row>
      <xdr:rowOff>1468100</xdr:rowOff>
    </xdr:to>
    <xdr:pic>
      <xdr:nvPicPr>
        <xdr:cNvPr id="2061682" name="Imagem 2061681" descr="Interface gráfica do usuário&#10;&#10;Descrição gerada automaticamente com confiança média">
          <a:extLst>
            <a:ext uri="{FF2B5EF4-FFF2-40B4-BE49-F238E27FC236}">
              <a16:creationId xmlns:a16="http://schemas.microsoft.com/office/drawing/2014/main" id="{00000000-0008-0000-0400-000072751F00}"/>
            </a:ext>
          </a:extLst>
        </xdr:cNvPr>
        <xdr:cNvPicPr>
          <a:picLocks noChangeAspect="1"/>
        </xdr:cNvPicPr>
      </xdr:nvPicPr>
      <xdr:blipFill>
        <a:blip xmlns:r="http://schemas.openxmlformats.org/officeDocument/2006/relationships" r:embed="rId188" cstate="email">
          <a:extLst>
            <a:ext uri="{BEBA8EAE-BF5A-486C-A8C5-ECC9F3942E4B}">
              <a14:imgProps xmlns:a14="http://schemas.microsoft.com/office/drawing/2010/main">
                <a14:imgLayer r:embed="rId189">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91530" y="71232059"/>
          <a:ext cx="2463613" cy="1318688"/>
        </a:xfrm>
        <a:prstGeom prst="rect">
          <a:avLst/>
        </a:prstGeom>
        <a:noFill/>
        <a:ln>
          <a:noFill/>
        </a:ln>
      </xdr:spPr>
    </xdr:pic>
    <xdr:clientData/>
  </xdr:twoCellAnchor>
  <xdr:twoCellAnchor editAs="oneCell">
    <xdr:from>
      <xdr:col>3</xdr:col>
      <xdr:colOff>89647</xdr:colOff>
      <xdr:row>63</xdr:row>
      <xdr:rowOff>82177</xdr:rowOff>
    </xdr:from>
    <xdr:to>
      <xdr:col>3</xdr:col>
      <xdr:colOff>2635474</xdr:colOff>
      <xdr:row>63</xdr:row>
      <xdr:rowOff>1465607</xdr:rowOff>
    </xdr:to>
    <xdr:pic>
      <xdr:nvPicPr>
        <xdr:cNvPr id="2061683" name="Imagem 2061682">
          <a:extLst>
            <a:ext uri="{FF2B5EF4-FFF2-40B4-BE49-F238E27FC236}">
              <a16:creationId xmlns:a16="http://schemas.microsoft.com/office/drawing/2014/main" id="{00000000-0008-0000-0400-000073751F00}"/>
            </a:ext>
          </a:extLst>
        </xdr:cNvPr>
        <xdr:cNvPicPr>
          <a:picLocks noChangeAspect="1"/>
        </xdr:cNvPicPr>
      </xdr:nvPicPr>
      <xdr:blipFill>
        <a:blip xmlns:r="http://schemas.openxmlformats.org/officeDocument/2006/relationships" r:embed="rId190" cstate="email">
          <a:extLst>
            <a:ext uri="{BEBA8EAE-BF5A-486C-A8C5-ECC9F3942E4B}">
              <a14:imgProps xmlns:a14="http://schemas.microsoft.com/office/drawing/2010/main">
                <a14:imgLayer r:embed="rId191">
                  <a14:imgEffect>
                    <a14:colorTemperature colorTemp="4700"/>
                  </a14:imgEffect>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676588" y="72688824"/>
          <a:ext cx="2549002" cy="1383430"/>
        </a:xfrm>
        <a:prstGeom prst="rect">
          <a:avLst/>
        </a:prstGeom>
        <a:noFill/>
        <a:ln>
          <a:noFill/>
        </a:ln>
      </xdr:spPr>
    </xdr:pic>
    <xdr:clientData/>
  </xdr:twoCellAnchor>
  <xdr:twoCellAnchor editAs="oneCell">
    <xdr:from>
      <xdr:col>3</xdr:col>
      <xdr:colOff>664883</xdr:colOff>
      <xdr:row>64</xdr:row>
      <xdr:rowOff>119530</xdr:rowOff>
    </xdr:from>
    <xdr:to>
      <xdr:col>3</xdr:col>
      <xdr:colOff>1998333</xdr:colOff>
      <xdr:row>64</xdr:row>
      <xdr:rowOff>1275642</xdr:rowOff>
    </xdr:to>
    <xdr:pic>
      <xdr:nvPicPr>
        <xdr:cNvPr id="2061684" name="Imagem 2061683">
          <a:extLst>
            <a:ext uri="{FF2B5EF4-FFF2-40B4-BE49-F238E27FC236}">
              <a16:creationId xmlns:a16="http://schemas.microsoft.com/office/drawing/2014/main" id="{00000000-0008-0000-0400-000074751F00}"/>
            </a:ext>
          </a:extLst>
        </xdr:cNvPr>
        <xdr:cNvPicPr>
          <a:picLocks noChangeAspect="1"/>
        </xdr:cNvPicPr>
      </xdr:nvPicPr>
      <xdr:blipFill>
        <a:blip xmlns:r="http://schemas.openxmlformats.org/officeDocument/2006/relationships" r:embed="rId192" cstate="email">
          <a:extLst>
            <a:ext uri="{BEBA8EAE-BF5A-486C-A8C5-ECC9F3942E4B}">
              <a14:imgProps xmlns:a14="http://schemas.microsoft.com/office/drawing/2010/main">
                <a14:imgLayer r:embed="rId193">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5251824" y="74250177"/>
          <a:ext cx="1333450" cy="1156112"/>
        </a:xfrm>
        <a:prstGeom prst="rect">
          <a:avLst/>
        </a:prstGeom>
        <a:noFill/>
        <a:ln>
          <a:noFill/>
        </a:ln>
      </xdr:spPr>
    </xdr:pic>
    <xdr:clientData/>
  </xdr:twoCellAnchor>
  <xdr:twoCellAnchor editAs="oneCell">
    <xdr:from>
      <xdr:col>3</xdr:col>
      <xdr:colOff>246530</xdr:colOff>
      <xdr:row>65</xdr:row>
      <xdr:rowOff>89647</xdr:rowOff>
    </xdr:from>
    <xdr:to>
      <xdr:col>3</xdr:col>
      <xdr:colOff>2474820</xdr:colOff>
      <xdr:row>65</xdr:row>
      <xdr:rowOff>1292653</xdr:rowOff>
    </xdr:to>
    <xdr:pic>
      <xdr:nvPicPr>
        <xdr:cNvPr id="2061686" name="Imagem 2061685">
          <a:extLst>
            <a:ext uri="{FF2B5EF4-FFF2-40B4-BE49-F238E27FC236}">
              <a16:creationId xmlns:a16="http://schemas.microsoft.com/office/drawing/2014/main" id="{00000000-0008-0000-0400-000076751F00}"/>
            </a:ext>
          </a:extLst>
        </xdr:cNvPr>
        <xdr:cNvPicPr>
          <a:picLocks noChangeAspect="1"/>
        </xdr:cNvPicPr>
      </xdr:nvPicPr>
      <xdr:blipFill>
        <a:blip xmlns:r="http://schemas.openxmlformats.org/officeDocument/2006/relationships" r:embed="rId194" cstate="email">
          <a:extLst>
            <a:ext uri="{BEBA8EAE-BF5A-486C-A8C5-ECC9F3942E4B}">
              <a14:imgProps xmlns:a14="http://schemas.microsoft.com/office/drawing/2010/main">
                <a14:imgLayer r:embed="rId195">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33471" y="75594882"/>
          <a:ext cx="2228290" cy="1203006"/>
        </a:xfrm>
        <a:prstGeom prst="rect">
          <a:avLst/>
        </a:prstGeom>
        <a:noFill/>
        <a:ln>
          <a:noFill/>
        </a:ln>
      </xdr:spPr>
    </xdr:pic>
    <xdr:clientData/>
  </xdr:twoCellAnchor>
  <xdr:twoCellAnchor editAs="oneCell">
    <xdr:from>
      <xdr:col>3</xdr:col>
      <xdr:colOff>268941</xdr:colOff>
      <xdr:row>66</xdr:row>
      <xdr:rowOff>37353</xdr:rowOff>
    </xdr:from>
    <xdr:to>
      <xdr:col>3</xdr:col>
      <xdr:colOff>2476500</xdr:colOff>
      <xdr:row>66</xdr:row>
      <xdr:rowOff>1229924</xdr:rowOff>
    </xdr:to>
    <xdr:pic>
      <xdr:nvPicPr>
        <xdr:cNvPr id="2061687" name="Imagem 2061686">
          <a:extLst>
            <a:ext uri="{FF2B5EF4-FFF2-40B4-BE49-F238E27FC236}">
              <a16:creationId xmlns:a16="http://schemas.microsoft.com/office/drawing/2014/main" id="{00000000-0008-0000-0400-000077751F00}"/>
            </a:ext>
          </a:extLst>
        </xdr:cNvPr>
        <xdr:cNvPicPr>
          <a:picLocks noChangeAspect="1"/>
        </xdr:cNvPicPr>
      </xdr:nvPicPr>
      <xdr:blipFill>
        <a:blip xmlns:r="http://schemas.openxmlformats.org/officeDocument/2006/relationships" r:embed="rId196" cstate="email">
          <a:extLst>
            <a:ext uri="{BEBA8EAE-BF5A-486C-A8C5-ECC9F3942E4B}">
              <a14:imgProps xmlns:a14="http://schemas.microsoft.com/office/drawing/2010/main">
                <a14:imgLayer r:embed="rId197">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855882" y="76917177"/>
          <a:ext cx="2207559" cy="1195746"/>
        </a:xfrm>
        <a:prstGeom prst="rect">
          <a:avLst/>
        </a:prstGeom>
        <a:noFill/>
        <a:ln>
          <a:noFill/>
        </a:ln>
      </xdr:spPr>
    </xdr:pic>
    <xdr:clientData/>
  </xdr:twoCellAnchor>
  <xdr:twoCellAnchor editAs="oneCell">
    <xdr:from>
      <xdr:col>3</xdr:col>
      <xdr:colOff>321235</xdr:colOff>
      <xdr:row>67</xdr:row>
      <xdr:rowOff>74706</xdr:rowOff>
    </xdr:from>
    <xdr:to>
      <xdr:col>3</xdr:col>
      <xdr:colOff>2476574</xdr:colOff>
      <xdr:row>67</xdr:row>
      <xdr:rowOff>1239166</xdr:rowOff>
    </xdr:to>
    <xdr:pic>
      <xdr:nvPicPr>
        <xdr:cNvPr id="2061688" name="Imagem 2061687">
          <a:extLst>
            <a:ext uri="{FF2B5EF4-FFF2-40B4-BE49-F238E27FC236}">
              <a16:creationId xmlns:a16="http://schemas.microsoft.com/office/drawing/2014/main" id="{00000000-0008-0000-0400-000078751F00}"/>
            </a:ext>
          </a:extLst>
        </xdr:cNvPr>
        <xdr:cNvPicPr>
          <a:picLocks noChangeAspect="1"/>
        </xdr:cNvPicPr>
      </xdr:nvPicPr>
      <xdr:blipFill>
        <a:blip xmlns:r="http://schemas.openxmlformats.org/officeDocument/2006/relationships" r:embed="rId198" cstate="email">
          <a:extLst>
            <a:ext uri="{BEBA8EAE-BF5A-486C-A8C5-ECC9F3942E4B}">
              <a14:imgProps xmlns:a14="http://schemas.microsoft.com/office/drawing/2010/main">
                <a14:imgLayer r:embed="rId199">
                  <a14:imgEffect>
                    <a14:saturation sat="66000"/>
                  </a14:imgEffect>
                </a14:imgLayer>
              </a14:imgProps>
            </a:ext>
            <a:ext uri="{28A0092B-C50C-407E-A947-70E740481C1C}">
              <a14:useLocalDpi xmlns:a14="http://schemas.microsoft.com/office/drawing/2010/main"/>
            </a:ext>
          </a:extLst>
        </a:blip>
        <a:srcRect/>
        <a:stretch>
          <a:fillRect/>
        </a:stretch>
      </xdr:blipFill>
      <xdr:spPr bwMode="auto">
        <a:xfrm>
          <a:off x="4908176" y="78329118"/>
          <a:ext cx="2155339" cy="1164460"/>
        </a:xfrm>
        <a:prstGeom prst="rect">
          <a:avLst/>
        </a:prstGeom>
        <a:noFill/>
        <a:ln>
          <a:noFill/>
        </a:ln>
      </xdr:spPr>
    </xdr:pic>
    <xdr:clientData/>
  </xdr:twoCellAnchor>
  <xdr:twoCellAnchor editAs="oneCell">
    <xdr:from>
      <xdr:col>3</xdr:col>
      <xdr:colOff>478117</xdr:colOff>
      <xdr:row>68</xdr:row>
      <xdr:rowOff>159145</xdr:rowOff>
    </xdr:from>
    <xdr:to>
      <xdr:col>3</xdr:col>
      <xdr:colOff>2260413</xdr:colOff>
      <xdr:row>68</xdr:row>
      <xdr:rowOff>1426471</xdr:rowOff>
    </xdr:to>
    <xdr:pic>
      <xdr:nvPicPr>
        <xdr:cNvPr id="2061689" name="Imagem 2061688">
          <a:extLst>
            <a:ext uri="{FF2B5EF4-FFF2-40B4-BE49-F238E27FC236}">
              <a16:creationId xmlns:a16="http://schemas.microsoft.com/office/drawing/2014/main" id="{00000000-0008-0000-0400-000079751F00}"/>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5065058" y="79788145"/>
          <a:ext cx="1785471" cy="1267326"/>
        </a:xfrm>
        <a:prstGeom prst="rect">
          <a:avLst/>
        </a:prstGeom>
        <a:noFill/>
        <a:ln>
          <a:noFill/>
        </a:ln>
      </xdr:spPr>
    </xdr:pic>
    <xdr:clientData/>
  </xdr:twoCellAnchor>
  <xdr:twoCellAnchor editAs="oneCell">
    <xdr:from>
      <xdr:col>3</xdr:col>
      <xdr:colOff>261473</xdr:colOff>
      <xdr:row>50</xdr:row>
      <xdr:rowOff>186155</xdr:rowOff>
    </xdr:from>
    <xdr:to>
      <xdr:col>3</xdr:col>
      <xdr:colOff>2383119</xdr:colOff>
      <xdr:row>50</xdr:row>
      <xdr:rowOff>1321881</xdr:rowOff>
    </xdr:to>
    <xdr:pic>
      <xdr:nvPicPr>
        <xdr:cNvPr id="2061690" name="Imagem 2061689">
          <a:extLst>
            <a:ext uri="{FF2B5EF4-FFF2-40B4-BE49-F238E27FC236}">
              <a16:creationId xmlns:a16="http://schemas.microsoft.com/office/drawing/2014/main" id="{00000000-0008-0000-0400-00007A751F00}"/>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a:off x="4848414" y="53922096"/>
          <a:ext cx="2121646" cy="1132551"/>
        </a:xfrm>
        <a:prstGeom prst="rect">
          <a:avLst/>
        </a:prstGeom>
      </xdr:spPr>
    </xdr:pic>
    <xdr:clientData/>
  </xdr:twoCellAnchor>
  <xdr:oneCellAnchor>
    <xdr:from>
      <xdr:col>3</xdr:col>
      <xdr:colOff>526677</xdr:colOff>
      <xdr:row>134</xdr:row>
      <xdr:rowOff>46481</xdr:rowOff>
    </xdr:from>
    <xdr:ext cx="1682786" cy="1265981"/>
    <xdr:pic>
      <xdr:nvPicPr>
        <xdr:cNvPr id="2061691" name="Imagem 2061690">
          <a:extLst>
            <a:ext uri="{FF2B5EF4-FFF2-40B4-BE49-F238E27FC236}">
              <a16:creationId xmlns:a16="http://schemas.microsoft.com/office/drawing/2014/main" id="{00000000-0008-0000-0400-00007B751F00}"/>
            </a:ext>
          </a:extLst>
        </xdr:cNvPr>
        <xdr:cNvPicPr>
          <a:picLocks noChangeAspect="1"/>
        </xdr:cNvPicPr>
      </xdr:nvPicPr>
      <xdr:blipFill>
        <a:blip xmlns:r="http://schemas.openxmlformats.org/officeDocument/2006/relationships" r:embed="rId202" cstate="email">
          <a:extLst>
            <a:ext uri="{28A0092B-C50C-407E-A947-70E740481C1C}">
              <a14:useLocalDpi xmlns:a14="http://schemas.microsoft.com/office/drawing/2010/main"/>
            </a:ext>
          </a:extLst>
        </a:blip>
        <a:stretch>
          <a:fillRect/>
        </a:stretch>
      </xdr:blipFill>
      <xdr:spPr>
        <a:xfrm>
          <a:off x="5117727" y="21014181"/>
          <a:ext cx="1682786" cy="1265981"/>
        </a:xfrm>
        <a:prstGeom prst="rect">
          <a:avLst/>
        </a:prstGeom>
      </xdr:spPr>
    </xdr:pic>
    <xdr:clientData/>
  </xdr:oneCellAnchor>
  <xdr:oneCellAnchor>
    <xdr:from>
      <xdr:col>3</xdr:col>
      <xdr:colOff>93459</xdr:colOff>
      <xdr:row>135</xdr:row>
      <xdr:rowOff>152176</xdr:rowOff>
    </xdr:from>
    <xdr:ext cx="1784327" cy="641025"/>
    <xdr:pic>
      <xdr:nvPicPr>
        <xdr:cNvPr id="2061692" name="Imagem 2061691">
          <a:extLst>
            <a:ext uri="{FF2B5EF4-FFF2-40B4-BE49-F238E27FC236}">
              <a16:creationId xmlns:a16="http://schemas.microsoft.com/office/drawing/2014/main" id="{00000000-0008-0000-0400-00007C751F00}"/>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4692673" y="156743176"/>
          <a:ext cx="1784327" cy="641025"/>
        </a:xfrm>
        <a:prstGeom prst="rect">
          <a:avLst/>
        </a:prstGeom>
      </xdr:spPr>
    </xdr:pic>
    <xdr:clientData/>
  </xdr:oneCellAnchor>
  <xdr:oneCellAnchor>
    <xdr:from>
      <xdr:col>3</xdr:col>
      <xdr:colOff>64834</xdr:colOff>
      <xdr:row>135</xdr:row>
      <xdr:rowOff>1787756</xdr:rowOff>
    </xdr:from>
    <xdr:ext cx="1833159" cy="661530"/>
    <xdr:pic>
      <xdr:nvPicPr>
        <xdr:cNvPr id="2061693" name="Imagem 2061692">
          <a:extLst>
            <a:ext uri="{FF2B5EF4-FFF2-40B4-BE49-F238E27FC236}">
              <a16:creationId xmlns:a16="http://schemas.microsoft.com/office/drawing/2014/main" id="{00000000-0008-0000-0400-00007D751F00}"/>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4664048" y="158378756"/>
          <a:ext cx="1833159" cy="661530"/>
        </a:xfrm>
        <a:prstGeom prst="rect">
          <a:avLst/>
        </a:prstGeom>
      </xdr:spPr>
    </xdr:pic>
    <xdr:clientData/>
  </xdr:oneCellAnchor>
  <xdr:oneCellAnchor>
    <xdr:from>
      <xdr:col>3</xdr:col>
      <xdr:colOff>77642</xdr:colOff>
      <xdr:row>135</xdr:row>
      <xdr:rowOff>963706</xdr:rowOff>
    </xdr:from>
    <xdr:ext cx="1803319" cy="652791"/>
    <xdr:pic>
      <xdr:nvPicPr>
        <xdr:cNvPr id="2061694" name="Imagem 2061693">
          <a:extLst>
            <a:ext uri="{FF2B5EF4-FFF2-40B4-BE49-F238E27FC236}">
              <a16:creationId xmlns:a16="http://schemas.microsoft.com/office/drawing/2014/main" id="{00000000-0008-0000-0400-00007E751F00}"/>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4676856" y="157554706"/>
          <a:ext cx="1803319" cy="652791"/>
        </a:xfrm>
        <a:prstGeom prst="rect">
          <a:avLst/>
        </a:prstGeom>
      </xdr:spPr>
    </xdr:pic>
    <xdr:clientData/>
  </xdr:oneCellAnchor>
  <xdr:oneCellAnchor>
    <xdr:from>
      <xdr:col>3</xdr:col>
      <xdr:colOff>658834</xdr:colOff>
      <xdr:row>136</xdr:row>
      <xdr:rowOff>59613</xdr:rowOff>
    </xdr:from>
    <xdr:ext cx="1457397" cy="784563"/>
    <xdr:pic>
      <xdr:nvPicPr>
        <xdr:cNvPr id="2061695" name="Imagem 2061694">
          <a:extLst>
            <a:ext uri="{FF2B5EF4-FFF2-40B4-BE49-F238E27FC236}">
              <a16:creationId xmlns:a16="http://schemas.microsoft.com/office/drawing/2014/main" id="{00000000-0008-0000-0400-00007F751F00}"/>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5245775" y="163979260"/>
          <a:ext cx="1457397" cy="784563"/>
        </a:xfrm>
        <a:prstGeom prst="rect">
          <a:avLst/>
        </a:prstGeom>
      </xdr:spPr>
    </xdr:pic>
    <xdr:clientData/>
  </xdr:oneCellAnchor>
  <xdr:twoCellAnchor editAs="oneCell">
    <xdr:from>
      <xdr:col>3</xdr:col>
      <xdr:colOff>657411</xdr:colOff>
      <xdr:row>139</xdr:row>
      <xdr:rowOff>44823</xdr:rowOff>
    </xdr:from>
    <xdr:to>
      <xdr:col>3</xdr:col>
      <xdr:colOff>2144617</xdr:colOff>
      <xdr:row>139</xdr:row>
      <xdr:rowOff>845909</xdr:rowOff>
    </xdr:to>
    <xdr:pic>
      <xdr:nvPicPr>
        <xdr:cNvPr id="2061697" name="Imagem 2061696">
          <a:extLst>
            <a:ext uri="{FF2B5EF4-FFF2-40B4-BE49-F238E27FC236}">
              <a16:creationId xmlns:a16="http://schemas.microsoft.com/office/drawing/2014/main" id="{00000000-0008-0000-0400-000081751F00}"/>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5244352" y="166676294"/>
          <a:ext cx="1490381" cy="797911"/>
        </a:xfrm>
        <a:prstGeom prst="rect">
          <a:avLst/>
        </a:prstGeom>
      </xdr:spPr>
    </xdr:pic>
    <xdr:clientData/>
  </xdr:twoCellAnchor>
  <xdr:twoCellAnchor editAs="oneCell">
    <xdr:from>
      <xdr:col>3</xdr:col>
      <xdr:colOff>642471</xdr:colOff>
      <xdr:row>138</xdr:row>
      <xdr:rowOff>57808</xdr:rowOff>
    </xdr:from>
    <xdr:to>
      <xdr:col>3</xdr:col>
      <xdr:colOff>2124260</xdr:colOff>
      <xdr:row>138</xdr:row>
      <xdr:rowOff>867811</xdr:rowOff>
    </xdr:to>
    <xdr:pic>
      <xdr:nvPicPr>
        <xdr:cNvPr id="2061698" name="Imagem 2061697">
          <a:extLst>
            <a:ext uri="{FF2B5EF4-FFF2-40B4-BE49-F238E27FC236}">
              <a16:creationId xmlns:a16="http://schemas.microsoft.com/office/drawing/2014/main" id="{00000000-0008-0000-0400-000082751F00}"/>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5229412" y="165785337"/>
          <a:ext cx="1484964" cy="813178"/>
        </a:xfrm>
        <a:prstGeom prst="rect">
          <a:avLst/>
        </a:prstGeom>
      </xdr:spPr>
    </xdr:pic>
    <xdr:clientData/>
  </xdr:twoCellAnchor>
  <xdr:oneCellAnchor>
    <xdr:from>
      <xdr:col>3</xdr:col>
      <xdr:colOff>642471</xdr:colOff>
      <xdr:row>137</xdr:row>
      <xdr:rowOff>84656</xdr:rowOff>
    </xdr:from>
    <xdr:ext cx="1471706" cy="784141"/>
    <xdr:pic>
      <xdr:nvPicPr>
        <xdr:cNvPr id="2061699" name="Imagem 2061698">
          <a:extLst>
            <a:ext uri="{FF2B5EF4-FFF2-40B4-BE49-F238E27FC236}">
              <a16:creationId xmlns:a16="http://schemas.microsoft.com/office/drawing/2014/main" id="{00000000-0008-0000-0400-000083751F00}"/>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5229412" y="164908244"/>
          <a:ext cx="1471706" cy="784141"/>
        </a:xfrm>
        <a:prstGeom prst="rect">
          <a:avLst/>
        </a:prstGeom>
      </xdr:spPr>
    </xdr:pic>
    <xdr:clientData/>
  </xdr:oneCellAnchor>
  <xdr:oneCellAnchor>
    <xdr:from>
      <xdr:col>3</xdr:col>
      <xdr:colOff>522941</xdr:colOff>
      <xdr:row>133</xdr:row>
      <xdr:rowOff>164353</xdr:rowOff>
    </xdr:from>
    <xdr:ext cx="1640143" cy="1225027"/>
    <xdr:pic>
      <xdr:nvPicPr>
        <xdr:cNvPr id="2061700" name="Imagem 2061699">
          <a:extLst>
            <a:ext uri="{FF2B5EF4-FFF2-40B4-BE49-F238E27FC236}">
              <a16:creationId xmlns:a16="http://schemas.microsoft.com/office/drawing/2014/main" id="{00000000-0008-0000-0400-000084751F00}"/>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5109882" y="156762824"/>
          <a:ext cx="1640143" cy="1225027"/>
        </a:xfrm>
        <a:prstGeom prst="rect">
          <a:avLst/>
        </a:prstGeom>
      </xdr:spPr>
    </xdr:pic>
    <xdr:clientData/>
  </xdr:oneCellAnchor>
  <xdr:oneCellAnchor>
    <xdr:from>
      <xdr:col>3</xdr:col>
      <xdr:colOff>485589</xdr:colOff>
      <xdr:row>132</xdr:row>
      <xdr:rowOff>112058</xdr:rowOff>
    </xdr:from>
    <xdr:ext cx="1761535" cy="1293943"/>
    <xdr:pic>
      <xdr:nvPicPr>
        <xdr:cNvPr id="2061702" name="Imagem 2061701">
          <a:extLst>
            <a:ext uri="{FF2B5EF4-FFF2-40B4-BE49-F238E27FC236}">
              <a16:creationId xmlns:a16="http://schemas.microsoft.com/office/drawing/2014/main" id="{00000000-0008-0000-0400-000086751F00}"/>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5072530" y="155246293"/>
          <a:ext cx="1761535" cy="1293943"/>
        </a:xfrm>
        <a:prstGeom prst="rect">
          <a:avLst/>
        </a:prstGeom>
      </xdr:spPr>
    </xdr:pic>
    <xdr:clientData/>
  </xdr:oneCellAnchor>
  <xdr:twoCellAnchor editAs="oneCell">
    <xdr:from>
      <xdr:col>3</xdr:col>
      <xdr:colOff>627529</xdr:colOff>
      <xdr:row>219</xdr:row>
      <xdr:rowOff>440766</xdr:rowOff>
    </xdr:from>
    <xdr:to>
      <xdr:col>3</xdr:col>
      <xdr:colOff>1816249</xdr:colOff>
      <xdr:row>219</xdr:row>
      <xdr:rowOff>1644765</xdr:rowOff>
    </xdr:to>
    <xdr:pic>
      <xdr:nvPicPr>
        <xdr:cNvPr id="2061705" name="Picture 1153">
          <a:extLst>
            <a:ext uri="{FF2B5EF4-FFF2-40B4-BE49-F238E27FC236}">
              <a16:creationId xmlns:a16="http://schemas.microsoft.com/office/drawing/2014/main" id="{00000000-0008-0000-0400-000089751F00}"/>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t="7843" b="3922"/>
        <a:stretch>
          <a:fillRect/>
        </a:stretch>
      </xdr:blipFill>
      <xdr:spPr bwMode="auto">
        <a:xfrm>
          <a:off x="5214470" y="260902825"/>
          <a:ext cx="1191895" cy="120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156882</xdr:colOff>
      <xdr:row>175</xdr:row>
      <xdr:rowOff>1374588</xdr:rowOff>
    </xdr:from>
    <xdr:to>
      <xdr:col>3</xdr:col>
      <xdr:colOff>1340410</xdr:colOff>
      <xdr:row>175</xdr:row>
      <xdr:rowOff>2474528</xdr:rowOff>
    </xdr:to>
    <xdr:pic>
      <xdr:nvPicPr>
        <xdr:cNvPr id="2061502" name="Imagem 2061501">
          <a:extLst>
            <a:ext uri="{FF2B5EF4-FFF2-40B4-BE49-F238E27FC236}">
              <a16:creationId xmlns:a16="http://schemas.microsoft.com/office/drawing/2014/main" id="{00000000-0008-0000-0400-0000BE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twoCellAnchor>
  <xdr:twoCellAnchor editAs="oneCell">
    <xdr:from>
      <xdr:col>3</xdr:col>
      <xdr:colOff>150000</xdr:colOff>
      <xdr:row>175</xdr:row>
      <xdr:rowOff>82175</xdr:rowOff>
    </xdr:from>
    <xdr:to>
      <xdr:col>3</xdr:col>
      <xdr:colOff>2440611</xdr:colOff>
      <xdr:row>175</xdr:row>
      <xdr:rowOff>1332592</xdr:rowOff>
    </xdr:to>
    <xdr:pic>
      <xdr:nvPicPr>
        <xdr:cNvPr id="2061504" name="Imagem 2061503">
          <a:extLst>
            <a:ext uri="{FF2B5EF4-FFF2-40B4-BE49-F238E27FC236}">
              <a16:creationId xmlns:a16="http://schemas.microsoft.com/office/drawing/2014/main" id="{00000000-0008-0000-0400-0000C0741F00}"/>
            </a:ext>
          </a:extLst>
        </xdr:cNvPr>
        <xdr:cNvPicPr>
          <a:picLocks noChangeAspect="1"/>
        </xdr:cNvPicPr>
      </xdr:nvPicPr>
      <xdr:blipFill>
        <a:blip xmlns:r="http://schemas.openxmlformats.org/officeDocument/2006/relationships" r:embed="rId213"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twoCellAnchor>
  <xdr:oneCellAnchor>
    <xdr:from>
      <xdr:col>3</xdr:col>
      <xdr:colOff>156882</xdr:colOff>
      <xdr:row>176</xdr:row>
      <xdr:rowOff>1374588</xdr:rowOff>
    </xdr:from>
    <xdr:ext cx="1180353" cy="1099940"/>
    <xdr:pic>
      <xdr:nvPicPr>
        <xdr:cNvPr id="2061523" name="Imagem 2061522">
          <a:extLst>
            <a:ext uri="{FF2B5EF4-FFF2-40B4-BE49-F238E27FC236}">
              <a16:creationId xmlns:a16="http://schemas.microsoft.com/office/drawing/2014/main" id="{00000000-0008-0000-0400-0000D3741F00}"/>
            </a:ext>
          </a:extLst>
        </xdr:cNvPr>
        <xdr:cNvPicPr>
          <a:picLocks noChangeAspect="1"/>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4743823" y="203155176"/>
          <a:ext cx="1180353" cy="1099940"/>
        </a:xfrm>
        <a:prstGeom prst="rect">
          <a:avLst/>
        </a:prstGeom>
      </xdr:spPr>
    </xdr:pic>
    <xdr:clientData/>
  </xdr:oneCellAnchor>
  <xdr:oneCellAnchor>
    <xdr:from>
      <xdr:col>3</xdr:col>
      <xdr:colOff>150000</xdr:colOff>
      <xdr:row>176</xdr:row>
      <xdr:rowOff>82175</xdr:rowOff>
    </xdr:from>
    <xdr:ext cx="2290611" cy="1250417"/>
    <xdr:pic>
      <xdr:nvPicPr>
        <xdr:cNvPr id="2061542" name="Imagem 2061541">
          <a:extLst>
            <a:ext uri="{FF2B5EF4-FFF2-40B4-BE49-F238E27FC236}">
              <a16:creationId xmlns:a16="http://schemas.microsoft.com/office/drawing/2014/main" id="{00000000-0008-0000-0400-0000E6741F00}"/>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tretch>
          <a:fillRect/>
        </a:stretch>
      </xdr:blipFill>
      <xdr:spPr>
        <a:xfrm>
          <a:off x="4736941" y="201862763"/>
          <a:ext cx="2290611" cy="1250417"/>
        </a:xfrm>
        <a:prstGeom prst="rect">
          <a:avLst/>
        </a:prstGeom>
      </xdr:spPr>
    </xdr:pic>
    <xdr:clientData/>
  </xdr:oneCellAnchor>
  <xdr:twoCellAnchor editAs="oneCell">
    <xdr:from>
      <xdr:col>3</xdr:col>
      <xdr:colOff>1464235</xdr:colOff>
      <xdr:row>176</xdr:row>
      <xdr:rowOff>1710764</xdr:rowOff>
    </xdr:from>
    <xdr:to>
      <xdr:col>3</xdr:col>
      <xdr:colOff>2628108</xdr:colOff>
      <xdr:row>176</xdr:row>
      <xdr:rowOff>2200648</xdr:rowOff>
    </xdr:to>
    <xdr:pic>
      <xdr:nvPicPr>
        <xdr:cNvPr id="2061556" name="Imagem 2061555">
          <a:extLst>
            <a:ext uri="{FF2B5EF4-FFF2-40B4-BE49-F238E27FC236}">
              <a16:creationId xmlns:a16="http://schemas.microsoft.com/office/drawing/2014/main" id="{00000000-0008-0000-0400-0000F4741F00}"/>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6051176" y="206031352"/>
          <a:ext cx="1163873" cy="493059"/>
        </a:xfrm>
        <a:prstGeom prst="rect">
          <a:avLst/>
        </a:prstGeom>
      </xdr:spPr>
    </xdr:pic>
    <xdr:clientData/>
  </xdr:twoCellAnchor>
  <xdr:oneCellAnchor>
    <xdr:from>
      <xdr:col>3</xdr:col>
      <xdr:colOff>1149350</xdr:colOff>
      <xdr:row>107</xdr:row>
      <xdr:rowOff>222250</xdr:rowOff>
    </xdr:from>
    <xdr:ext cx="693420" cy="1244600"/>
    <xdr:pic>
      <xdr:nvPicPr>
        <xdr:cNvPr id="2061485" name="Picture 61657">
          <a:extLst>
            <a:ext uri="{FF2B5EF4-FFF2-40B4-BE49-F238E27FC236}">
              <a16:creationId xmlns:a16="http://schemas.microsoft.com/office/drawing/2014/main" id="{00000000-0008-0000-0400-0000AD741F00}"/>
            </a:ext>
          </a:extLst>
        </xdr:cNvPr>
        <xdr:cNvPicPr>
          <a:picLocks noChangeAspect="1" noChangeArrowheads="1"/>
        </xdr:cNvPicPr>
      </xdr:nvPicPr>
      <xdr:blipFill>
        <a:blip xmlns:r="http://schemas.openxmlformats.org/officeDocument/2006/relationships" r:embed="rId216" cstate="email">
          <a:extLst>
            <a:ext uri="{28A0092B-C50C-407E-A947-70E740481C1C}">
              <a14:useLocalDpi xmlns:a14="http://schemas.microsoft.com/office/drawing/2010/main"/>
            </a:ext>
          </a:extLst>
        </a:blip>
        <a:srcRect b="41943"/>
        <a:stretch>
          <a:fillRect/>
        </a:stretch>
      </xdr:blipFill>
      <xdr:spPr bwMode="auto">
        <a:xfrm>
          <a:off x="5746937" y="133501840"/>
          <a:ext cx="693420"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3</xdr:col>
      <xdr:colOff>581025</xdr:colOff>
      <xdr:row>108</xdr:row>
      <xdr:rowOff>571500</xdr:rowOff>
    </xdr:from>
    <xdr:to>
      <xdr:col>3</xdr:col>
      <xdr:colOff>2066925</xdr:colOff>
      <xdr:row>109</xdr:row>
      <xdr:rowOff>1000125</xdr:rowOff>
    </xdr:to>
    <xdr:pic>
      <xdr:nvPicPr>
        <xdr:cNvPr id="2061486" name="Picture 1209">
          <a:extLst>
            <a:ext uri="{FF2B5EF4-FFF2-40B4-BE49-F238E27FC236}">
              <a16:creationId xmlns:a16="http://schemas.microsoft.com/office/drawing/2014/main" id="{00000000-0008-0000-0400-0000AE741F00}"/>
            </a:ext>
          </a:extLst>
        </xdr:cNvPr>
        <xdr:cNvPicPr>
          <a:picLocks noChangeAspect="1" noChangeArrowheads="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5749925" y="142297150"/>
          <a:ext cx="1485900" cy="1857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600-000002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2" name="CaixaDeTexto 1">
              <a:extLst>
                <a:ext uri="{FF2B5EF4-FFF2-40B4-BE49-F238E27FC236}">
                  <a16:creationId xmlns:a16="http://schemas.microsoft.com/office/drawing/2014/main" id="{E9534F61-A905-47F7-97A5-FAC90D82A9C1}"/>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00000000-0008-0000-0600-000003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3" name="CaixaDeTexto 2">
              <a:extLst>
                <a:ext uri="{FF2B5EF4-FFF2-40B4-BE49-F238E27FC236}">
                  <a16:creationId xmlns:a16="http://schemas.microsoft.com/office/drawing/2014/main" id="{C27C87F0-1730-4689-AD2C-AC5F31452D76}"/>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00000000-0008-0000-0600-000004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4" name="CaixaDeTexto 3">
              <a:extLst>
                <a:ext uri="{FF2B5EF4-FFF2-40B4-BE49-F238E27FC236}">
                  <a16:creationId xmlns:a16="http://schemas.microsoft.com/office/drawing/2014/main" id="{1995F372-C900-4B4C-9F18-B6516E0A808E}"/>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638175</xdr:colOff>
      <xdr:row>100</xdr:row>
      <xdr:rowOff>123825</xdr:rowOff>
    </xdr:from>
    <xdr:ext cx="4305300" cy="738189"/>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00000000-0008-0000-0600-000005000000}"/>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5" name="CaixaDeTexto 4">
              <a:extLst>
                <a:ext uri="{FF2B5EF4-FFF2-40B4-BE49-F238E27FC236}">
                  <a16:creationId xmlns:a16="http://schemas.microsoft.com/office/drawing/2014/main" id="{8D4C9004-855E-4272-89FE-E98A0F564FED}"/>
                </a:ext>
              </a:extLst>
            </xdr:cNvPr>
            <xdr:cNvSpPr txBox="1"/>
          </xdr:nvSpPr>
          <xdr:spPr>
            <a:xfrm>
              <a:off x="6264275" y="1815147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647700</xdr:colOff>
      <xdr:row>127</xdr:row>
      <xdr:rowOff>114300</xdr:rowOff>
    </xdr:from>
    <xdr:ext cx="4305300" cy="738189"/>
    <mc:AlternateContent xmlns:mc="http://schemas.openxmlformats.org/markup-compatibility/2006" xmlns:a14="http://schemas.microsoft.com/office/drawing/2010/main">
      <mc:Choice Requires="a14">
        <xdr:sp macro="" textlink="">
          <xdr:nvSpPr>
            <xdr:cNvPr id="6" name="CaixaDeTexto 5">
              <a:extLst>
                <a:ext uri="{FF2B5EF4-FFF2-40B4-BE49-F238E27FC236}">
                  <a16:creationId xmlns:a16="http://schemas.microsoft.com/office/drawing/2014/main" id="{00000000-0008-0000-0600-000006000000}"/>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6" name="CaixaDeTexto 5">
              <a:extLst>
                <a:ext uri="{FF2B5EF4-FFF2-40B4-BE49-F238E27FC236}">
                  <a16:creationId xmlns:a16="http://schemas.microsoft.com/office/drawing/2014/main" id="{742DBA1B-28B3-4D02-8E27-D57778C0EA4B}"/>
                </a:ext>
              </a:extLst>
            </xdr:cNvPr>
            <xdr:cNvSpPr txBox="1"/>
          </xdr:nvSpPr>
          <xdr:spPr>
            <a:xfrm>
              <a:off x="6267450" y="22447250"/>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oneCellAnchor>
    <xdr:from>
      <xdr:col>5</xdr:col>
      <xdr:colOff>600075</xdr:colOff>
      <xdr:row>73</xdr:row>
      <xdr:rowOff>104775</xdr:rowOff>
    </xdr:from>
    <xdr:ext cx="4305300" cy="738189"/>
    <mc:AlternateContent xmlns:mc="http://schemas.openxmlformats.org/markup-compatibility/2006" xmlns:a14="http://schemas.microsoft.com/office/drawing/2010/main">
      <mc:Choice Requires="a14">
        <xdr:sp macro="" textlink="">
          <xdr:nvSpPr>
            <xdr:cNvPr id="7" name="CaixaDeTexto 6">
              <a:extLst>
                <a:ext uri="{FF2B5EF4-FFF2-40B4-BE49-F238E27FC236}">
                  <a16:creationId xmlns:a16="http://schemas.microsoft.com/office/drawing/2014/main" id="{00000000-0008-0000-0600-000007000000}"/>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200" b="0" i="1">
                        <a:latin typeface="Cambria Math" panose="02040503050406030204" pitchFamily="18" charset="0"/>
                      </a:rPr>
                      <m:t>𝐵𝐷𝐼</m:t>
                    </m:r>
                    <m:r>
                      <a:rPr lang="pt-BR" sz="1200" b="0" i="1">
                        <a:latin typeface="Cambria Math" panose="02040503050406030204" pitchFamily="18" charset="0"/>
                        <a:ea typeface="Cambria Math" panose="02040503050406030204" pitchFamily="18" charset="0"/>
                      </a:rPr>
                      <m:t>=</m:t>
                    </m:r>
                    <m:d>
                      <m:dPr>
                        <m:begChr m:val="["/>
                        <m:endChr m:val="]"/>
                        <m:ctrlPr>
                          <a:rPr lang="pt-BR" sz="1200" b="0" i="1">
                            <a:latin typeface="Cambria Math" panose="02040503050406030204" pitchFamily="18" charset="0"/>
                            <a:ea typeface="Cambria Math" panose="02040503050406030204" pitchFamily="18" charset="0"/>
                          </a:rPr>
                        </m:ctrlPr>
                      </m:dPr>
                      <m:e>
                        <m:f>
                          <m:fPr>
                            <m:ctrlPr>
                              <a:rPr lang="pt-BR" sz="1200" b="0" i="1">
                                <a:latin typeface="Cambria Math" panose="02040503050406030204" pitchFamily="18" charset="0"/>
                                <a:ea typeface="Cambria Math" panose="02040503050406030204" pitchFamily="18" charset="0"/>
                              </a:rPr>
                            </m:ctrlPr>
                          </m:fPr>
                          <m:num>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𝐴𝐶</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𝑆</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𝑅</m:t>
                                </m:r>
                                <m:r>
                                  <a:rPr lang="pt-BR" sz="1200" b="0" i="1">
                                    <a:latin typeface="Cambria Math" panose="02040503050406030204" pitchFamily="18" charset="0"/>
                                    <a:ea typeface="Cambria Math" panose="02040503050406030204" pitchFamily="18" charset="0"/>
                                  </a:rPr>
                                  <m:t>+</m:t>
                                </m:r>
                                <m:r>
                                  <a:rPr lang="pt-BR" sz="1200" b="0" i="1">
                                    <a:latin typeface="Cambria Math" panose="02040503050406030204" pitchFamily="18" charset="0"/>
                                    <a:ea typeface="Cambria Math" panose="02040503050406030204" pitchFamily="18" charset="0"/>
                                  </a:rPr>
                                  <m:t>𝐺</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𝐷𝐹</m:t>
                                </m:r>
                              </m:e>
                            </m:d>
                            <m:r>
                              <a:rPr lang="pt-BR" sz="1200" b="0" i="1">
                                <a:latin typeface="Cambria Math" panose="02040503050406030204" pitchFamily="18" charset="0"/>
                                <a:ea typeface="Cambria Math" panose="02040503050406030204" pitchFamily="18" charset="0"/>
                              </a:rPr>
                              <m:t>×</m:t>
                            </m:r>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𝐿</m:t>
                                </m:r>
                              </m:e>
                            </m:d>
                          </m:num>
                          <m:den>
                            <m:d>
                              <m:dPr>
                                <m:ctrlPr>
                                  <a:rPr lang="pt-BR" sz="1200" b="0" i="1">
                                    <a:latin typeface="Cambria Math" panose="02040503050406030204" pitchFamily="18" charset="0"/>
                                    <a:ea typeface="Cambria Math" panose="02040503050406030204" pitchFamily="18" charset="0"/>
                                  </a:rPr>
                                </m:ctrlPr>
                              </m:dPr>
                              <m:e>
                                <m:r>
                                  <a:rPr lang="pt-BR" sz="1200" b="0" i="1">
                                    <a:latin typeface="Cambria Math" panose="02040503050406030204" pitchFamily="18" charset="0"/>
                                    <a:ea typeface="Cambria Math" panose="02040503050406030204" pitchFamily="18" charset="0"/>
                                  </a:rPr>
                                  <m:t>1−</m:t>
                                </m:r>
                                <m:r>
                                  <a:rPr lang="pt-BR" sz="1200" b="0" i="1">
                                    <a:latin typeface="Cambria Math" panose="02040503050406030204" pitchFamily="18" charset="0"/>
                                    <a:ea typeface="Cambria Math" panose="02040503050406030204" pitchFamily="18" charset="0"/>
                                  </a:rPr>
                                  <m:t>𝐼</m:t>
                                </m:r>
                              </m:e>
                            </m:d>
                          </m:den>
                        </m:f>
                        <m:r>
                          <a:rPr lang="pt-BR" sz="1200" b="0" i="1">
                            <a:latin typeface="Cambria Math" panose="02040503050406030204" pitchFamily="18" charset="0"/>
                            <a:ea typeface="Cambria Math" panose="02040503050406030204" pitchFamily="18" charset="0"/>
                          </a:rPr>
                          <m:t>−1</m:t>
                        </m:r>
                      </m:e>
                    </m:d>
                    <m:r>
                      <a:rPr lang="pt-BR" sz="1200" b="0" i="1">
                        <a:latin typeface="Cambria Math" panose="02040503050406030204" pitchFamily="18" charset="0"/>
                        <a:ea typeface="Cambria Math" panose="02040503050406030204" pitchFamily="18" charset="0"/>
                      </a:rPr>
                      <m:t>×100</m:t>
                    </m:r>
                  </m:oMath>
                </m:oMathPara>
              </a14:m>
              <a:endParaRPr lang="pt-BR" sz="1200"/>
            </a:p>
          </xdr:txBody>
        </xdr:sp>
      </mc:Choice>
      <mc:Fallback xmlns="">
        <xdr:sp macro="" textlink="">
          <xdr:nvSpPr>
            <xdr:cNvPr id="7" name="CaixaDeTexto 6">
              <a:extLst>
                <a:ext uri="{FF2B5EF4-FFF2-40B4-BE49-F238E27FC236}">
                  <a16:creationId xmlns:a16="http://schemas.microsoft.com/office/drawing/2014/main" id="{7BD844CA-8F7F-46CC-BF9B-43C170A43026}"/>
                </a:ext>
              </a:extLst>
            </xdr:cNvPr>
            <xdr:cNvSpPr txBox="1"/>
          </xdr:nvSpPr>
          <xdr:spPr>
            <a:xfrm>
              <a:off x="6264275" y="13827125"/>
              <a:ext cx="4305300" cy="738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200" b="0" i="0">
                  <a:latin typeface="Cambria Math" panose="02040503050406030204" pitchFamily="18" charset="0"/>
                </a:rPr>
                <a:t>𝐵𝐷𝐼</a:t>
              </a:r>
              <a:r>
                <a:rPr lang="pt-BR" sz="1200" b="0" i="0">
                  <a:latin typeface="Cambria Math" panose="02040503050406030204" pitchFamily="18" charset="0"/>
                  <a:ea typeface="Cambria Math" panose="02040503050406030204" pitchFamily="18" charset="0"/>
                </a:rPr>
                <a:t>=[((1+𝐴𝐶+𝑆+𝑅+𝐺)×(1+𝐷𝐹)×(1+𝐿))/((1−𝐼) )−1]×100</a:t>
              </a:r>
              <a:endParaRPr lang="pt-BR" sz="1200"/>
            </a:p>
          </xdr:txBody>
        </xdr:sp>
      </mc:Fallback>
    </mc:AlternateContent>
    <xdr:clientData/>
  </xdr:oneCellAnchor>
  <xdr:twoCellAnchor>
    <xdr:from>
      <xdr:col>2</xdr:col>
      <xdr:colOff>247650</xdr:colOff>
      <xdr:row>28</xdr:row>
      <xdr:rowOff>28575</xdr:rowOff>
    </xdr:from>
    <xdr:to>
      <xdr:col>3</xdr:col>
      <xdr:colOff>457200</xdr:colOff>
      <xdr:row>30</xdr:row>
      <xdr:rowOff>19050</xdr:rowOff>
    </xdr:to>
    <xdr:pic>
      <xdr:nvPicPr>
        <xdr:cNvPr id="8" name="Imagem 6">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8050" y="4784725"/>
          <a:ext cx="2787650" cy="32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836295</xdr:colOff>
      <xdr:row>0</xdr:row>
      <xdr:rowOff>116205</xdr:rowOff>
    </xdr:from>
    <xdr:to>
      <xdr:col>4</xdr:col>
      <xdr:colOff>1939290</xdr:colOff>
      <xdr:row>0</xdr:row>
      <xdr:rowOff>590550</xdr:rowOff>
    </xdr:to>
    <xdr:pic>
      <xdr:nvPicPr>
        <xdr:cNvPr id="9" name="Imagem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stretch>
          <a:fillRect/>
        </a:stretch>
      </xdr:blipFill>
      <xdr:spPr>
        <a:xfrm>
          <a:off x="4074795" y="116205"/>
          <a:ext cx="1947545" cy="4743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292100</xdr:colOff>
      <xdr:row>0</xdr:row>
      <xdr:rowOff>69850</xdr:rowOff>
    </xdr:from>
    <xdr:to>
      <xdr:col>6</xdr:col>
      <xdr:colOff>508000</xdr:colOff>
      <xdr:row>2</xdr:row>
      <xdr:rowOff>19050</xdr:rowOff>
    </xdr:to>
    <xdr:pic>
      <xdr:nvPicPr>
        <xdr:cNvPr id="2" name="Picture 1" descr="caix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3200" y="69850"/>
          <a:ext cx="984250" cy="31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ixa-my.sharepoint.com/personal/c064158_corp_caixa_gov_br/Documents/&#193;rea%20de%20Trabalho/EEAT_licitar/Bauru_2024/AUXILIAR%20-%20NAO%20PUBLICAR/ENCARGOS_SOCIAIS_BR_12_2023.xlsx" TargetMode="External"/><Relationship Id="rId1" Type="http://schemas.openxmlformats.org/officeDocument/2006/relationships/externalLinkPath" Target="/personal/c064158_corp_caixa_gov_br/Documents/&#193;rea%20de%20Trabalho/EEAT_licitar/Bauru_2024/AUXILIAR%20-%20NAO%20PUBLICAR/ENCARGOS_SOCIAIS_BR_12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ELO COM CÁLCULOS"/>
      <sheetName val="AC"/>
      <sheetName val="AL"/>
      <sheetName val="AP"/>
      <sheetName val="AM"/>
      <sheetName val="BA"/>
      <sheetName val="CE"/>
      <sheetName val="DF"/>
      <sheetName val="ES"/>
      <sheetName val="GO"/>
      <sheetName val="MA"/>
      <sheetName val="MT"/>
      <sheetName val="MS"/>
      <sheetName val="MG"/>
      <sheetName val="PA"/>
      <sheetName val="PB"/>
      <sheetName val="PR"/>
      <sheetName val="PE"/>
      <sheetName val="PI"/>
      <sheetName val="RJ"/>
      <sheetName val="RN"/>
      <sheetName val="RS"/>
      <sheetName val="RO"/>
      <sheetName val="RR"/>
      <sheetName val="SC"/>
      <sheetName val="SP"/>
      <sheetName val="SE"/>
      <sheetName val="TO"/>
    </sheetNames>
    <sheetDataSet>
      <sheetData sheetId="0">
        <row r="4">
          <cell r="G4" t="str">
            <v>12/2023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00.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0.png"/><Relationship Id="rId21" Type="http://schemas.openxmlformats.org/officeDocument/2006/relationships/image" Target="../media/image21.png"/><Relationship Id="rId7" Type="http://schemas.openxmlformats.org/officeDocument/2006/relationships/image" Target="../media/image700.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100.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120.png"/><Relationship Id="rId6" Type="http://schemas.openxmlformats.org/officeDocument/2006/relationships/image" Target="../media/image650.png"/><Relationship Id="rId11" Type="http://schemas.openxmlformats.org/officeDocument/2006/relationships/image" Target="../media/image1130.png"/><Relationship Id="rId24" Type="http://schemas.openxmlformats.org/officeDocument/2006/relationships/image" Target="../media/image24.png"/><Relationship Id="rId5" Type="http://schemas.openxmlformats.org/officeDocument/2006/relationships/image" Target="../media/image50.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10.png"/><Relationship Id="rId19" Type="http://schemas.openxmlformats.org/officeDocument/2006/relationships/image" Target="../media/image19.png"/><Relationship Id="rId4" Type="http://schemas.openxmlformats.org/officeDocument/2006/relationships/image" Target="../media/image40.png"/><Relationship Id="rId9" Type="http://schemas.openxmlformats.org/officeDocument/2006/relationships/image" Target="../media/image910.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23</v>
    <v>5</v>
  </rv>
  <rv s="0">
    <v>25</v>
    <v>5</v>
  </rv>
  <rv s="1">
    <v>11</v>
  </rv>
  <rv s="0">
    <v>27</v>
    <v>5</v>
  </rv>
  <rv s="0">
    <v>28</v>
    <v>5</v>
  </rv>
</rvData>
</file>

<file path=xl/richData/rdrichvaluestructure.xml><?xml version="1.0" encoding="utf-8"?>
<rvStructures xmlns="http://schemas.microsoft.com/office/spreadsheetml/2017/richdata" count="2">
  <s t="_localImage">
    <k n="_rvRel:LocalImageIdentifier" t="i"/>
    <k n="CalcOrigin" t="i"/>
  </s>
  <s t="_error">
    <k n="errorType"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31.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5"/>
  <sheetViews>
    <sheetView view="pageBreakPreview" zoomScale="80" zoomScaleNormal="80" zoomScaleSheetLayoutView="80" workbookViewId="0">
      <selection activeCell="C21" sqref="C21"/>
    </sheetView>
  </sheetViews>
  <sheetFormatPr defaultColWidth="9" defaultRowHeight="14"/>
  <cols>
    <col min="1" max="1" width="12.58203125" customWidth="1"/>
    <col min="2" max="2" width="13.1640625" hidden="1" customWidth="1"/>
    <col min="3" max="3" width="62.6640625" customWidth="1"/>
    <col min="4" max="4" width="9" hidden="1" customWidth="1"/>
    <col min="5" max="5" width="10.1640625" customWidth="1"/>
    <col min="6" max="6" width="14.5" customWidth="1"/>
    <col min="7" max="7" width="20.6640625" customWidth="1"/>
    <col min="8" max="8" width="16" hidden="1" customWidth="1"/>
    <col min="9" max="12" width="22.1640625" hidden="1" customWidth="1"/>
    <col min="13" max="13" width="22.1640625" customWidth="1"/>
    <col min="14" max="14" width="17" bestFit="1" customWidth="1"/>
    <col min="15" max="15" width="15" customWidth="1"/>
    <col min="16" max="17" width="13.1640625" bestFit="1" customWidth="1"/>
    <col min="18" max="18" width="20.6640625" bestFit="1" customWidth="1"/>
  </cols>
  <sheetData>
    <row r="1" spans="1:18" ht="20.5" thickBot="1">
      <c r="A1" s="112" t="s">
        <v>469</v>
      </c>
      <c r="B1" s="112"/>
      <c r="C1" s="112"/>
      <c r="D1" s="112"/>
      <c r="E1" s="112"/>
      <c r="F1" s="112"/>
      <c r="G1" s="112"/>
      <c r="H1" s="112"/>
      <c r="I1" s="112"/>
      <c r="J1" s="112"/>
      <c r="K1" s="112"/>
      <c r="L1" s="112"/>
      <c r="M1" s="112"/>
    </row>
    <row r="2" spans="1:18" s="26" customFormat="1" ht="20">
      <c r="A2" s="111" t="s">
        <v>576</v>
      </c>
      <c r="B2" s="112"/>
      <c r="C2" s="112"/>
      <c r="D2" s="112"/>
      <c r="E2" s="112"/>
      <c r="F2" s="112"/>
      <c r="G2" s="112"/>
      <c r="H2" s="113"/>
      <c r="I2" s="114"/>
      <c r="J2" s="114"/>
      <c r="K2" s="114"/>
      <c r="L2" s="114"/>
      <c r="M2" s="115"/>
    </row>
    <row r="3" spans="1:18" s="27" customFormat="1" ht="18">
      <c r="A3" s="116" t="s">
        <v>17</v>
      </c>
      <c r="B3" s="108"/>
      <c r="C3" s="108"/>
      <c r="D3" s="108"/>
      <c r="E3" s="108"/>
      <c r="F3" s="108"/>
      <c r="G3" s="108"/>
      <c r="H3" s="109"/>
      <c r="I3" s="110"/>
      <c r="J3" s="110"/>
      <c r="K3" s="110"/>
      <c r="L3" s="110"/>
      <c r="M3" s="117"/>
    </row>
    <row r="4" spans="1:18" ht="31">
      <c r="A4" s="118" t="s">
        <v>1</v>
      </c>
      <c r="B4" s="24" t="s">
        <v>9</v>
      </c>
      <c r="C4" s="51" t="s">
        <v>6</v>
      </c>
      <c r="D4" s="51" t="s">
        <v>7</v>
      </c>
      <c r="E4" s="51"/>
      <c r="F4" s="51"/>
      <c r="G4" s="51"/>
      <c r="H4" s="52"/>
      <c r="I4" s="52"/>
      <c r="J4" s="52"/>
      <c r="K4" s="52"/>
      <c r="L4" s="52"/>
      <c r="M4" s="119" t="s">
        <v>13</v>
      </c>
      <c r="N4" s="18"/>
      <c r="O4" s="18"/>
      <c r="P4" s="18"/>
    </row>
    <row r="5" spans="1:18" s="22" customFormat="1" ht="20.149999999999999" customHeight="1">
      <c r="A5" s="172">
        <v>1</v>
      </c>
      <c r="B5" s="173"/>
      <c r="C5" s="173" t="str">
        <f>'1 EXTERNA'!$C$5</f>
        <v>SINALIZAÇÃO EXTERNA (AGÊNCIAS, PA, SNC, QUIOSQUES E UNIDADES ADMINISTRATIVAS)</v>
      </c>
      <c r="D5" s="173"/>
      <c r="E5" s="173"/>
      <c r="F5" s="173"/>
      <c r="G5" s="173"/>
      <c r="H5" s="174"/>
      <c r="I5" s="174"/>
      <c r="J5" s="174"/>
      <c r="K5" s="174"/>
      <c r="L5" s="174"/>
      <c r="M5" s="175">
        <f>'1 EXTERNA'!J146</f>
        <v>5312943.7699999996</v>
      </c>
      <c r="N5" s="103"/>
      <c r="O5" s="103"/>
    </row>
    <row r="6" spans="1:18" s="22" customFormat="1" ht="20.149999999999999" customHeight="1">
      <c r="A6" s="172">
        <v>2</v>
      </c>
      <c r="B6" s="173"/>
      <c r="C6" s="173" t="s">
        <v>1180</v>
      </c>
      <c r="D6" s="173"/>
      <c r="E6" s="173"/>
      <c r="F6" s="173"/>
      <c r="G6" s="173"/>
      <c r="H6" s="174"/>
      <c r="I6" s="174"/>
      <c r="J6" s="174"/>
      <c r="K6" s="174"/>
      <c r="L6" s="174"/>
      <c r="M6" s="175">
        <f>'2 CARENAGEM'!K38</f>
        <v>1624422.65</v>
      </c>
      <c r="N6" s="103"/>
      <c r="O6" s="103"/>
    </row>
    <row r="7" spans="1:18" s="22" customFormat="1" ht="20.149999999999999" customHeight="1">
      <c r="A7" s="172">
        <v>3</v>
      </c>
      <c r="B7" s="173"/>
      <c r="C7" s="173" t="str">
        <f>'3 ADMINISTRATIVOS'!C5</f>
        <v>SINALIZAÇÃO ÁREA MEIO (EDIFÍCIOS ADMINISTRATIVOS)</v>
      </c>
      <c r="D7" s="173"/>
      <c r="E7" s="173"/>
      <c r="F7" s="173"/>
      <c r="G7" s="173"/>
      <c r="H7" s="174"/>
      <c r="I7" s="174"/>
      <c r="J7" s="174"/>
      <c r="K7" s="174"/>
      <c r="L7" s="174"/>
      <c r="M7" s="175">
        <f>'3 ADMINISTRATIVOS'!I55</f>
        <v>2515255.13</v>
      </c>
      <c r="N7" s="103"/>
      <c r="O7" s="103"/>
    </row>
    <row r="8" spans="1:18" s="22" customFormat="1" ht="20.149999999999999" customHeight="1">
      <c r="A8" s="172">
        <v>4</v>
      </c>
      <c r="B8" s="173"/>
      <c r="C8" s="173" t="str">
        <f>'4 VAREJO'!C5</f>
        <v>SINALIZAÇÃO VAREJO (AGÊNCIAS, PA, SNC E QUIOSQUES)</v>
      </c>
      <c r="D8" s="173"/>
      <c r="E8" s="173"/>
      <c r="F8" s="173"/>
      <c r="G8" s="173"/>
      <c r="H8" s="174"/>
      <c r="I8" s="174"/>
      <c r="J8" s="174"/>
      <c r="K8" s="174"/>
      <c r="L8" s="174"/>
      <c r="M8" s="175">
        <f>'4 VAREJO'!J222</f>
        <v>3387536.52</v>
      </c>
      <c r="N8" s="103"/>
      <c r="O8" s="103"/>
    </row>
    <row r="9" spans="1:18" s="22" customFormat="1" ht="20.149999999999999" customHeight="1">
      <c r="A9" s="172">
        <v>5</v>
      </c>
      <c r="B9" s="173"/>
      <c r="C9" s="173" t="str">
        <f>'5 SERVIÇOS-COMPLEMENTARES'!$C$5</f>
        <v xml:space="preserve">SERVIÇOS COMPLEMENTARES E TRANSPORTE </v>
      </c>
      <c r="D9" s="173"/>
      <c r="E9" s="173"/>
      <c r="F9" s="173"/>
      <c r="G9" s="175"/>
      <c r="H9" s="174"/>
      <c r="I9" s="174"/>
      <c r="J9" s="174"/>
      <c r="K9" s="174"/>
      <c r="L9" s="174"/>
      <c r="M9" s="175">
        <f>'5 SERVIÇOS-COMPLEMENTARES'!H30</f>
        <v>1258038.74</v>
      </c>
      <c r="N9" s="103"/>
      <c r="O9" s="103"/>
    </row>
    <row r="10" spans="1:18" s="45" customFormat="1" ht="20.25" customHeight="1">
      <c r="A10" s="120" t="s">
        <v>575</v>
      </c>
      <c r="B10" s="41"/>
      <c r="C10" s="41"/>
      <c r="D10" s="41"/>
      <c r="E10" s="41"/>
      <c r="F10" s="41"/>
      <c r="G10" s="42"/>
      <c r="H10" s="43"/>
      <c r="I10" s="43"/>
      <c r="J10" s="43"/>
      <c r="K10" s="43"/>
      <c r="L10" s="43"/>
      <c r="M10" s="121">
        <f>SUBTOTAL(9,M5:M9)</f>
        <v>14098196.810000001</v>
      </c>
      <c r="N10" s="101"/>
      <c r="O10" s="103"/>
      <c r="P10" s="101"/>
      <c r="R10" s="102"/>
    </row>
    <row r="11" spans="1:18">
      <c r="A11" s="122"/>
      <c r="M11" s="123"/>
      <c r="P11" s="100"/>
    </row>
    <row r="12" spans="1:18" ht="13.5" customHeight="1">
      <c r="A12" s="122"/>
      <c r="M12" s="123"/>
      <c r="P12" s="100"/>
    </row>
    <row r="13" spans="1:18">
      <c r="A13" s="122" t="s">
        <v>577</v>
      </c>
      <c r="G13" s="143"/>
      <c r="H13" s="143"/>
      <c r="I13" s="143"/>
      <c r="J13" s="143"/>
      <c r="K13" s="143"/>
      <c r="L13" s="143"/>
      <c r="M13" s="143"/>
      <c r="P13" s="100"/>
    </row>
    <row r="14" spans="1:18" ht="13.5" customHeight="1">
      <c r="A14" s="122" t="s">
        <v>578</v>
      </c>
      <c r="C14" s="143"/>
      <c r="E14" s="151"/>
      <c r="G14" s="144"/>
      <c r="H14" s="144"/>
      <c r="I14" s="144"/>
      <c r="J14" s="144"/>
      <c r="K14" s="144"/>
      <c r="L14" s="144"/>
      <c r="M14" s="144"/>
      <c r="P14" s="100"/>
    </row>
    <row r="15" spans="1:18">
      <c r="A15" s="122" t="s">
        <v>579</v>
      </c>
      <c r="C15" s="144"/>
      <c r="E15" s="152"/>
      <c r="G15" s="143"/>
      <c r="H15" s="143"/>
      <c r="I15" s="143"/>
      <c r="J15" s="143"/>
      <c r="K15" s="143"/>
      <c r="L15" s="143"/>
      <c r="M15" s="143"/>
    </row>
    <row r="16" spans="1:18">
      <c r="A16" s="122" t="s">
        <v>580</v>
      </c>
      <c r="C16" s="144"/>
      <c r="E16" s="152"/>
      <c r="G16" s="144"/>
      <c r="H16" s="144"/>
      <c r="I16" s="144"/>
      <c r="J16" s="144"/>
      <c r="K16" s="144"/>
      <c r="L16" s="144"/>
      <c r="M16" s="144"/>
    </row>
    <row r="17" spans="1:16">
      <c r="A17" s="122" t="s">
        <v>581</v>
      </c>
      <c r="C17" s="144"/>
      <c r="E17" s="152"/>
      <c r="G17" s="143"/>
      <c r="H17" s="143"/>
      <c r="I17" s="143"/>
      <c r="J17" s="143"/>
      <c r="K17" s="143"/>
      <c r="L17" s="143"/>
      <c r="M17" s="143"/>
    </row>
    <row r="18" spans="1:16">
      <c r="A18" s="122"/>
      <c r="G18" s="144"/>
      <c r="H18" s="144"/>
      <c r="I18" s="144"/>
      <c r="J18" s="144"/>
      <c r="K18" s="144"/>
      <c r="L18" s="144"/>
      <c r="M18" s="144"/>
    </row>
    <row r="19" spans="1:16" ht="13.5" customHeight="1">
      <c r="A19" s="122"/>
      <c r="M19" s="123"/>
      <c r="P19" s="100"/>
    </row>
    <row r="20" spans="1:16" ht="13.5" customHeight="1">
      <c r="A20" s="122"/>
      <c r="M20" s="123"/>
      <c r="P20" s="100"/>
    </row>
    <row r="21" spans="1:16">
      <c r="A21" s="122"/>
      <c r="M21" s="123"/>
    </row>
    <row r="22" spans="1:16" ht="14.5" thickBot="1">
      <c r="A22" s="124"/>
      <c r="B22" s="125"/>
      <c r="C22" s="125"/>
      <c r="D22" s="125"/>
      <c r="E22" s="125"/>
      <c r="F22" s="125"/>
      <c r="G22" s="125"/>
      <c r="H22" s="125"/>
      <c r="I22" s="125"/>
      <c r="J22" s="125"/>
      <c r="K22" s="125"/>
      <c r="L22" s="125"/>
      <c r="M22" s="126"/>
    </row>
    <row r="25" spans="1:16">
      <c r="A25" s="21"/>
      <c r="B25" s="21"/>
      <c r="C25" s="21"/>
      <c r="D25" s="21"/>
      <c r="E25" s="21"/>
      <c r="F25" s="21"/>
      <c r="G25" s="21"/>
      <c r="H25" s="21"/>
      <c r="I25" s="21"/>
      <c r="J25" s="21"/>
      <c r="K25" s="21"/>
      <c r="L25" s="21"/>
      <c r="M25" s="21"/>
    </row>
  </sheetData>
  <conditionalFormatting sqref="P11:P14 P19:P20">
    <cfRule type="cellIs" dxfId="4" priority="2" stopIfTrue="1" operator="notEqual">
      <formula>0</formula>
    </cfRule>
  </conditionalFormatting>
  <printOptions horizontalCentered="1"/>
  <pageMargins left="0.78740157480314965" right="0.78740157480314965" top="1.5748031496062993" bottom="1.1811023622047245" header="0.78740157480314965" footer="0.78740157480314965"/>
  <pageSetup paperSize="9" scale="83" orientation="landscape"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G153"/>
  <sheetViews>
    <sheetView showZeros="0" topLeftCell="I1" zoomScale="70" zoomScaleNormal="70" zoomScaleSheetLayoutView="70" workbookViewId="0">
      <selection activeCell="C21" sqref="C21"/>
    </sheetView>
  </sheetViews>
  <sheetFormatPr defaultColWidth="9" defaultRowHeight="14"/>
  <cols>
    <col min="1" max="1" width="12.58203125" style="3" customWidth="1"/>
    <col min="2" max="2" width="17.08203125" style="264" customWidth="1"/>
    <col min="3" max="3" width="38.9140625" style="6" customWidth="1"/>
    <col min="4" max="4" width="40.6640625" style="3" customWidth="1"/>
    <col min="5" max="5" width="6.33203125" style="3" bestFit="1" customWidth="1"/>
    <col min="6" max="6" width="8.5" style="17" customWidth="1"/>
    <col min="7" max="7" width="19.5" style="17" customWidth="1"/>
    <col min="8" max="8" width="19.58203125" style="17" customWidth="1"/>
    <col min="9" max="9" width="24.08203125" style="17" customWidth="1"/>
    <col min="10" max="10" width="30.5" style="46" customWidth="1"/>
    <col min="11" max="11" width="13.08203125" style="272" bestFit="1" customWidth="1"/>
    <col min="12" max="18" width="9" style="272"/>
  </cols>
  <sheetData>
    <row r="1" spans="1:18" s="26" customFormat="1" ht="20">
      <c r="A1" s="29" t="str">
        <f>RESUMO!$A$2</f>
        <v>REGISTRO DE PREÇOS PARA FORNECIMENTO E INSTALAÇÃO DE SINALIZAÇÃO E CARENAGEM</v>
      </c>
      <c r="B1" s="178"/>
      <c r="C1" s="29"/>
      <c r="D1" s="29"/>
      <c r="E1" s="29"/>
      <c r="F1" s="29"/>
      <c r="G1" s="29"/>
      <c r="H1" s="29"/>
      <c r="I1" s="29"/>
      <c r="J1" s="47"/>
      <c r="K1" s="351"/>
      <c r="L1" s="351"/>
      <c r="M1" s="351"/>
      <c r="N1" s="351"/>
      <c r="O1" s="351"/>
      <c r="P1" s="351"/>
      <c r="Q1" s="351"/>
      <c r="R1" s="351"/>
    </row>
    <row r="2" spans="1:18" s="90" customFormat="1" ht="18" customHeight="1">
      <c r="A2" s="105" t="s">
        <v>76</v>
      </c>
      <c r="B2" s="181"/>
      <c r="C2" s="106"/>
      <c r="D2" s="106"/>
      <c r="E2" s="106"/>
      <c r="F2" s="106"/>
      <c r="G2" s="106"/>
      <c r="H2" s="106"/>
      <c r="I2" s="106"/>
      <c r="J2" s="107"/>
      <c r="K2" s="352"/>
      <c r="L2" s="352"/>
      <c r="M2" s="352"/>
      <c r="N2" s="352"/>
      <c r="O2" s="352"/>
      <c r="P2" s="352"/>
      <c r="Q2" s="352"/>
      <c r="R2" s="352"/>
    </row>
    <row r="3" spans="1:18" s="90" customFormat="1" ht="18">
      <c r="A3" s="134" t="s">
        <v>130</v>
      </c>
      <c r="B3" s="229"/>
      <c r="C3" s="153">
        <f>RESUMO!$G$15</f>
        <v>0</v>
      </c>
      <c r="D3" s="154">
        <f>RESUMO!$M$15</f>
        <v>0</v>
      </c>
      <c r="E3" s="153">
        <f>RESUMO!$G$16</f>
        <v>0</v>
      </c>
      <c r="F3" s="154">
        <f>RESUMO!$M$16</f>
        <v>0</v>
      </c>
      <c r="G3" s="155"/>
      <c r="H3" s="155"/>
      <c r="I3" s="153">
        <f>RESUMO!$G$17</f>
        <v>0</v>
      </c>
      <c r="J3" s="156">
        <f>RESUMO!$M$17</f>
        <v>0</v>
      </c>
      <c r="K3" s="352"/>
      <c r="L3" s="352"/>
      <c r="M3" s="352"/>
      <c r="N3" s="352"/>
      <c r="O3" s="352"/>
      <c r="P3" s="352"/>
      <c r="Q3" s="352"/>
      <c r="R3" s="352"/>
    </row>
    <row r="4" spans="1:18" s="94" customFormat="1" ht="52.5" customHeight="1">
      <c r="A4" s="25" t="s">
        <v>1</v>
      </c>
      <c r="B4" s="25" t="s">
        <v>9</v>
      </c>
      <c r="C4" s="25" t="s">
        <v>6</v>
      </c>
      <c r="D4" s="25" t="s">
        <v>7</v>
      </c>
      <c r="E4" s="25" t="s">
        <v>75</v>
      </c>
      <c r="F4" s="25" t="s">
        <v>74</v>
      </c>
      <c r="G4" s="25" t="s">
        <v>131</v>
      </c>
      <c r="H4" s="25" t="s">
        <v>132</v>
      </c>
      <c r="I4" s="145">
        <v>0.2034</v>
      </c>
      <c r="J4" s="25" t="s">
        <v>13</v>
      </c>
      <c r="K4" s="353"/>
      <c r="L4" s="353"/>
      <c r="M4" s="353"/>
      <c r="N4" s="353"/>
      <c r="O4" s="353"/>
      <c r="P4" s="353"/>
      <c r="Q4" s="353"/>
      <c r="R4" s="353"/>
    </row>
    <row r="5" spans="1:18" s="139" customFormat="1" ht="20.149999999999999" customHeight="1">
      <c r="A5" s="135">
        <v>1</v>
      </c>
      <c r="B5" s="136"/>
      <c r="C5" s="137" t="s">
        <v>78</v>
      </c>
      <c r="D5" s="137"/>
      <c r="E5" s="137"/>
      <c r="F5" s="137"/>
      <c r="G5" s="137"/>
      <c r="H5" s="137"/>
      <c r="I5" s="137"/>
      <c r="J5" s="138"/>
      <c r="K5" s="291"/>
      <c r="L5" s="291"/>
      <c r="M5" s="291"/>
      <c r="N5" s="291"/>
      <c r="O5" s="291"/>
      <c r="P5" s="291"/>
      <c r="Q5" s="291"/>
      <c r="R5" s="291"/>
    </row>
    <row r="6" spans="1:18" s="139" customFormat="1" ht="15.75" customHeight="1">
      <c r="A6" s="135" t="s">
        <v>143</v>
      </c>
      <c r="B6" s="136"/>
      <c r="C6" s="238" t="s">
        <v>80</v>
      </c>
      <c r="D6" s="137"/>
      <c r="E6" s="137"/>
      <c r="F6" s="137"/>
      <c r="G6" s="140"/>
      <c r="H6" s="140"/>
      <c r="I6" s="140"/>
      <c r="J6" s="138"/>
      <c r="K6" s="291"/>
      <c r="L6" s="291"/>
      <c r="M6" s="291"/>
      <c r="N6" s="291"/>
      <c r="O6" s="291"/>
      <c r="P6" s="291"/>
      <c r="Q6" s="291"/>
      <c r="R6" s="291"/>
    </row>
    <row r="7" spans="1:18" s="139" customFormat="1" ht="20.149999999999999" customHeight="1">
      <c r="A7" s="135" t="s">
        <v>144</v>
      </c>
      <c r="B7" s="136"/>
      <c r="C7" s="137" t="s">
        <v>2</v>
      </c>
      <c r="D7" s="137"/>
      <c r="E7" s="137"/>
      <c r="F7" s="137"/>
      <c r="G7" s="140"/>
      <c r="H7" s="140"/>
      <c r="I7" s="140"/>
      <c r="J7" s="138"/>
      <c r="K7" s="291"/>
      <c r="L7" s="291"/>
      <c r="M7" s="291"/>
      <c r="N7" s="291"/>
      <c r="O7" s="291"/>
      <c r="P7" s="291"/>
      <c r="Q7" s="291"/>
      <c r="R7" s="291"/>
    </row>
    <row r="8" spans="1:18" s="20" customFormat="1" ht="100" customHeight="1">
      <c r="A8" s="15" t="s">
        <v>145</v>
      </c>
      <c r="B8" s="15" t="s">
        <v>811</v>
      </c>
      <c r="C8" s="2" t="s">
        <v>1072</v>
      </c>
      <c r="D8" s="157"/>
      <c r="E8" s="99" t="s">
        <v>16</v>
      </c>
      <c r="F8" s="235">
        <v>8</v>
      </c>
      <c r="G8" s="142">
        <v>7758.28</v>
      </c>
      <c r="H8" s="142">
        <v>1486.49</v>
      </c>
      <c r="I8" s="130">
        <f>TRUNC((($I$4*(G8+H8))+G8+G8),2)</f>
        <v>17396.939999999999</v>
      </c>
      <c r="J8" s="38">
        <f>I8*F8</f>
        <v>139175.51999999999</v>
      </c>
      <c r="K8" s="276"/>
      <c r="L8" s="276"/>
      <c r="M8" s="276"/>
      <c r="N8" s="276"/>
      <c r="O8" s="276"/>
      <c r="P8" s="276"/>
      <c r="Q8" s="276"/>
      <c r="R8" s="276"/>
    </row>
    <row r="9" spans="1:18" s="20" customFormat="1" ht="89.5">
      <c r="A9" s="15" t="s">
        <v>146</v>
      </c>
      <c r="B9" s="15" t="s">
        <v>1022</v>
      </c>
      <c r="C9" s="341" t="s">
        <v>1187</v>
      </c>
      <c r="D9" s="157"/>
      <c r="E9" s="99" t="s">
        <v>16</v>
      </c>
      <c r="F9" s="340">
        <v>3</v>
      </c>
      <c r="G9" s="142">
        <v>3123.53</v>
      </c>
      <c r="H9" s="142">
        <v>1210.27</v>
      </c>
      <c r="I9" s="130">
        <f>TRUNC((($I$4*(G9+H9))+G9+G9),2)</f>
        <v>7128.55</v>
      </c>
      <c r="J9" s="38">
        <f t="shared" ref="J9:J31" si="0">I9*F9</f>
        <v>21385.65</v>
      </c>
      <c r="K9" s="276"/>
      <c r="L9" s="276"/>
      <c r="M9" s="276"/>
      <c r="N9" s="276"/>
      <c r="O9" s="276"/>
      <c r="P9" s="276"/>
      <c r="Q9" s="276"/>
      <c r="R9" s="276"/>
    </row>
    <row r="10" spans="1:18" s="20" customFormat="1" ht="78">
      <c r="A10" s="15" t="s">
        <v>147</v>
      </c>
      <c r="B10" s="15" t="s">
        <v>1023</v>
      </c>
      <c r="C10" s="341" t="s">
        <v>1192</v>
      </c>
      <c r="D10" s="157"/>
      <c r="E10" s="99" t="s">
        <v>16</v>
      </c>
      <c r="F10" s="340">
        <v>1</v>
      </c>
      <c r="G10" s="142">
        <v>3527.81</v>
      </c>
      <c r="H10" s="142">
        <v>1550.12</v>
      </c>
      <c r="I10" s="130">
        <f t="shared" ref="I10:I31" si="1">TRUNC((($I$4*(G10+H10))+G10+G10),2)</f>
        <v>8088.47</v>
      </c>
      <c r="J10" s="38">
        <f t="shared" si="0"/>
        <v>8088.47</v>
      </c>
      <c r="K10" s="276"/>
      <c r="L10" s="276"/>
      <c r="M10" s="276"/>
      <c r="N10" s="276"/>
      <c r="O10" s="276"/>
      <c r="P10" s="276"/>
      <c r="Q10" s="276"/>
      <c r="R10" s="276"/>
    </row>
    <row r="11" spans="1:18" ht="76.5">
      <c r="A11" s="15" t="s">
        <v>148</v>
      </c>
      <c r="B11" s="4" t="s">
        <v>1024</v>
      </c>
      <c r="C11" s="98" t="s">
        <v>1073</v>
      </c>
      <c r="D11" s="33"/>
      <c r="E11" s="99" t="s">
        <v>16</v>
      </c>
      <c r="F11" s="4">
        <v>4</v>
      </c>
      <c r="G11" s="142">
        <v>10808.36</v>
      </c>
      <c r="H11" s="142">
        <v>2315.16</v>
      </c>
      <c r="I11" s="130">
        <f t="shared" si="1"/>
        <v>24286.04</v>
      </c>
      <c r="J11" s="38">
        <f t="shared" si="0"/>
        <v>97144.16</v>
      </c>
    </row>
    <row r="12" spans="1:18" ht="100" customHeight="1">
      <c r="A12" s="15" t="s">
        <v>149</v>
      </c>
      <c r="B12" s="4" t="s">
        <v>1025</v>
      </c>
      <c r="C12" s="341" t="s">
        <v>1188</v>
      </c>
      <c r="D12" s="34"/>
      <c r="E12" s="99" t="s">
        <v>16</v>
      </c>
      <c r="F12" s="4">
        <v>2</v>
      </c>
      <c r="G12" s="142">
        <v>6687.29</v>
      </c>
      <c r="H12" s="142">
        <v>2107.9299999999998</v>
      </c>
      <c r="I12" s="130">
        <f t="shared" si="1"/>
        <v>15163.52</v>
      </c>
      <c r="J12" s="38">
        <f t="shared" si="0"/>
        <v>30327.040000000001</v>
      </c>
    </row>
    <row r="13" spans="1:18" ht="78">
      <c r="A13" s="15" t="s">
        <v>150</v>
      </c>
      <c r="B13" s="4" t="s">
        <v>1026</v>
      </c>
      <c r="C13" s="341" t="s">
        <v>1193</v>
      </c>
      <c r="D13" s="35"/>
      <c r="E13" s="99" t="s">
        <v>16</v>
      </c>
      <c r="F13" s="4">
        <v>2</v>
      </c>
      <c r="G13" s="142">
        <v>7340.4</v>
      </c>
      <c r="H13" s="142">
        <v>2396.52</v>
      </c>
      <c r="I13" s="130">
        <f t="shared" si="1"/>
        <v>16661.28</v>
      </c>
      <c r="J13" s="38">
        <f t="shared" si="0"/>
        <v>33322.559999999998</v>
      </c>
    </row>
    <row r="14" spans="1:18" ht="76.5">
      <c r="A14" s="15" t="s">
        <v>151</v>
      </c>
      <c r="B14" s="4" t="s">
        <v>812</v>
      </c>
      <c r="C14" s="2" t="s">
        <v>1074</v>
      </c>
      <c r="D14" s="34"/>
      <c r="E14" s="99" t="s">
        <v>16</v>
      </c>
      <c r="F14" s="236">
        <v>3</v>
      </c>
      <c r="G14" s="142">
        <v>16164.67</v>
      </c>
      <c r="H14" s="142">
        <v>2768.09</v>
      </c>
      <c r="I14" s="130">
        <f t="shared" si="1"/>
        <v>36180.26</v>
      </c>
      <c r="J14" s="38">
        <f t="shared" si="0"/>
        <v>108540.78</v>
      </c>
    </row>
    <row r="15" spans="1:18" ht="99" customHeight="1">
      <c r="A15" s="15" t="s">
        <v>152</v>
      </c>
      <c r="B15" s="4" t="s">
        <v>1027</v>
      </c>
      <c r="C15" s="251" t="s">
        <v>1189</v>
      </c>
      <c r="D15" s="34"/>
      <c r="E15" s="99" t="s">
        <v>16</v>
      </c>
      <c r="F15" s="4">
        <v>1</v>
      </c>
      <c r="G15" s="142">
        <v>9370.73</v>
      </c>
      <c r="H15" s="142">
        <v>2525.77</v>
      </c>
      <c r="I15" s="130">
        <f t="shared" si="1"/>
        <v>21161.200000000001</v>
      </c>
      <c r="J15" s="38">
        <f t="shared" si="0"/>
        <v>21161.200000000001</v>
      </c>
    </row>
    <row r="16" spans="1:18" ht="78">
      <c r="A16" s="15" t="s">
        <v>153</v>
      </c>
      <c r="B16" s="4" t="s">
        <v>1028</v>
      </c>
      <c r="C16" s="251" t="s">
        <v>1194</v>
      </c>
      <c r="D16" s="35"/>
      <c r="E16" s="99" t="s">
        <v>16</v>
      </c>
      <c r="F16" s="4">
        <v>1</v>
      </c>
      <c r="G16" s="142">
        <v>10544.71</v>
      </c>
      <c r="H16" s="142">
        <v>2762.4</v>
      </c>
      <c r="I16" s="130">
        <f t="shared" si="1"/>
        <v>23796.080000000002</v>
      </c>
      <c r="J16" s="38">
        <f t="shared" si="0"/>
        <v>23796.080000000002</v>
      </c>
    </row>
    <row r="17" spans="1:18" ht="76.5">
      <c r="A17" s="15" t="s">
        <v>154</v>
      </c>
      <c r="B17" s="4" t="s">
        <v>813</v>
      </c>
      <c r="C17" s="2" t="s">
        <v>1075</v>
      </c>
      <c r="D17" s="34"/>
      <c r="E17" s="99" t="s">
        <v>16</v>
      </c>
      <c r="F17" s="236">
        <v>4</v>
      </c>
      <c r="G17" s="142">
        <v>11176</v>
      </c>
      <c r="H17" s="142">
        <v>2430</v>
      </c>
      <c r="I17" s="130">
        <f t="shared" si="1"/>
        <v>25119.46</v>
      </c>
      <c r="J17" s="38">
        <f t="shared" si="0"/>
        <v>100477.84</v>
      </c>
    </row>
    <row r="18" spans="1:18" ht="100" customHeight="1">
      <c r="A18" s="15" t="s">
        <v>155</v>
      </c>
      <c r="B18" s="4" t="s">
        <v>1029</v>
      </c>
      <c r="C18" s="251" t="s">
        <v>1190</v>
      </c>
      <c r="D18" s="34"/>
      <c r="E18" s="99" t="s">
        <v>16</v>
      </c>
      <c r="F18" s="236">
        <v>3</v>
      </c>
      <c r="G18" s="142">
        <v>6749.65</v>
      </c>
      <c r="H18" s="142">
        <v>2553.38</v>
      </c>
      <c r="I18" s="130">
        <f t="shared" si="1"/>
        <v>15391.53</v>
      </c>
      <c r="J18" s="38">
        <f t="shared" si="0"/>
        <v>46174.59</v>
      </c>
    </row>
    <row r="19" spans="1:18" ht="87.5" customHeight="1">
      <c r="A19" s="15" t="s">
        <v>156</v>
      </c>
      <c r="B19" s="4" t="s">
        <v>1030</v>
      </c>
      <c r="C19" s="251" t="s">
        <v>1199</v>
      </c>
      <c r="D19" s="35"/>
      <c r="E19" s="99" t="s">
        <v>16</v>
      </c>
      <c r="F19" s="236">
        <v>2</v>
      </c>
      <c r="G19" s="142">
        <v>7475.68</v>
      </c>
      <c r="H19" s="142">
        <v>2486.52</v>
      </c>
      <c r="I19" s="130">
        <f t="shared" si="1"/>
        <v>16977.669999999998</v>
      </c>
      <c r="J19" s="38">
        <f t="shared" si="0"/>
        <v>33955.339999999997</v>
      </c>
    </row>
    <row r="20" spans="1:18" ht="76.5">
      <c r="A20" s="15" t="s">
        <v>157</v>
      </c>
      <c r="B20" s="4" t="s">
        <v>814</v>
      </c>
      <c r="C20" s="2" t="s">
        <v>1076</v>
      </c>
      <c r="D20" s="34"/>
      <c r="E20" s="99" t="s">
        <v>16</v>
      </c>
      <c r="F20" s="236">
        <v>4</v>
      </c>
      <c r="G20" s="142">
        <v>16414.509999999998</v>
      </c>
      <c r="H20" s="142">
        <v>2871.21</v>
      </c>
      <c r="I20" s="130">
        <f t="shared" si="1"/>
        <v>36751.730000000003</v>
      </c>
      <c r="J20" s="38">
        <f t="shared" si="0"/>
        <v>147006.92000000001</v>
      </c>
    </row>
    <row r="21" spans="1:18" ht="90">
      <c r="A21" s="15" t="s">
        <v>158</v>
      </c>
      <c r="B21" s="4" t="s">
        <v>1031</v>
      </c>
      <c r="C21" s="251" t="s">
        <v>1191</v>
      </c>
      <c r="D21" s="34"/>
      <c r="E21" s="99" t="s">
        <v>16</v>
      </c>
      <c r="F21" s="236">
        <v>3</v>
      </c>
      <c r="G21" s="142">
        <v>10322.68</v>
      </c>
      <c r="H21" s="142">
        <v>2671.44</v>
      </c>
      <c r="I21" s="130">
        <f t="shared" si="1"/>
        <v>23288.36</v>
      </c>
      <c r="J21" s="38">
        <f t="shared" si="0"/>
        <v>69865.08</v>
      </c>
    </row>
    <row r="22" spans="1:18" ht="77.5">
      <c r="A22" s="15" t="s">
        <v>159</v>
      </c>
      <c r="B22" s="4" t="s">
        <v>1032</v>
      </c>
      <c r="C22" s="251" t="s">
        <v>1198</v>
      </c>
      <c r="D22" s="35"/>
      <c r="E22" s="99" t="s">
        <v>16</v>
      </c>
      <c r="F22" s="236">
        <v>2</v>
      </c>
      <c r="G22" s="142">
        <v>11481.19</v>
      </c>
      <c r="H22" s="142">
        <v>2861.82</v>
      </c>
      <c r="I22" s="130">
        <f t="shared" si="1"/>
        <v>25879.74</v>
      </c>
      <c r="J22" s="38">
        <f t="shared" si="0"/>
        <v>51759.48</v>
      </c>
    </row>
    <row r="23" spans="1:18" ht="76.5">
      <c r="A23" s="15" t="s">
        <v>160</v>
      </c>
      <c r="B23" s="4" t="s">
        <v>815</v>
      </c>
      <c r="C23" s="2" t="s">
        <v>1077</v>
      </c>
      <c r="D23" s="34"/>
      <c r="E23" s="99" t="s">
        <v>16</v>
      </c>
      <c r="F23" s="236">
        <v>2</v>
      </c>
      <c r="G23" s="142">
        <v>18422.09</v>
      </c>
      <c r="H23" s="142">
        <v>3191.23</v>
      </c>
      <c r="I23" s="130">
        <f t="shared" si="1"/>
        <v>41240.32</v>
      </c>
      <c r="J23" s="38">
        <f t="shared" si="0"/>
        <v>82480.639999999999</v>
      </c>
    </row>
    <row r="24" spans="1:18" ht="100" customHeight="1">
      <c r="A24" s="15" t="s">
        <v>161</v>
      </c>
      <c r="B24" s="4" t="s">
        <v>1033</v>
      </c>
      <c r="C24" s="251" t="s">
        <v>996</v>
      </c>
      <c r="D24" s="34"/>
      <c r="E24" s="99" t="s">
        <v>16</v>
      </c>
      <c r="F24" s="236">
        <v>1</v>
      </c>
      <c r="G24" s="142">
        <v>12741.75</v>
      </c>
      <c r="H24" s="142">
        <v>3043.79</v>
      </c>
      <c r="I24" s="130">
        <f t="shared" si="1"/>
        <v>28694.27</v>
      </c>
      <c r="J24" s="38">
        <f t="shared" si="0"/>
        <v>28694.27</v>
      </c>
    </row>
    <row r="25" spans="1:18" ht="100" customHeight="1">
      <c r="A25" s="15" t="s">
        <v>162</v>
      </c>
      <c r="B25" s="4" t="s">
        <v>1034</v>
      </c>
      <c r="C25" s="251" t="s">
        <v>1195</v>
      </c>
      <c r="D25" s="35"/>
      <c r="E25" s="99" t="s">
        <v>16</v>
      </c>
      <c r="F25" s="236">
        <v>1</v>
      </c>
      <c r="G25" s="142">
        <v>14129.67</v>
      </c>
      <c r="H25" s="142">
        <v>3296.12</v>
      </c>
      <c r="I25" s="130">
        <f t="shared" si="1"/>
        <v>31803.74</v>
      </c>
      <c r="J25" s="38">
        <f t="shared" si="0"/>
        <v>31803.74</v>
      </c>
    </row>
    <row r="26" spans="1:18" s="96" customFormat="1" ht="76.5">
      <c r="A26" s="15" t="s">
        <v>163</v>
      </c>
      <c r="B26" s="4" t="s">
        <v>1035</v>
      </c>
      <c r="C26" s="98" t="s">
        <v>1078</v>
      </c>
      <c r="D26" s="159"/>
      <c r="E26" s="99" t="s">
        <v>16</v>
      </c>
      <c r="F26" s="236">
        <v>2</v>
      </c>
      <c r="G26" s="142">
        <v>6577.75</v>
      </c>
      <c r="H26" s="142">
        <v>1796.9</v>
      </c>
      <c r="I26" s="130">
        <f t="shared" si="1"/>
        <v>14858.9</v>
      </c>
      <c r="J26" s="38">
        <f t="shared" si="0"/>
        <v>29717.8</v>
      </c>
      <c r="K26" s="301"/>
      <c r="L26" s="301"/>
      <c r="M26" s="301"/>
      <c r="N26" s="301"/>
      <c r="O26" s="301"/>
      <c r="P26" s="301"/>
      <c r="Q26" s="301"/>
      <c r="R26" s="301"/>
    </row>
    <row r="27" spans="1:18" s="96" customFormat="1" ht="100" customHeight="1">
      <c r="A27" s="15" t="s">
        <v>164</v>
      </c>
      <c r="B27" s="4" t="s">
        <v>1036</v>
      </c>
      <c r="C27" s="341" t="s">
        <v>997</v>
      </c>
      <c r="D27" s="160"/>
      <c r="E27" s="99" t="s">
        <v>16</v>
      </c>
      <c r="F27" s="236">
        <v>1</v>
      </c>
      <c r="G27" s="142">
        <v>3671.74</v>
      </c>
      <c r="H27" s="142">
        <v>1508.83</v>
      </c>
      <c r="I27" s="130">
        <f t="shared" si="1"/>
        <v>8397.2000000000007</v>
      </c>
      <c r="J27" s="38">
        <f t="shared" si="0"/>
        <v>8397.2000000000007</v>
      </c>
      <c r="K27" s="301"/>
      <c r="L27" s="301"/>
      <c r="M27" s="301"/>
      <c r="N27" s="301"/>
      <c r="O27" s="301"/>
      <c r="P27" s="301"/>
      <c r="Q27" s="301"/>
      <c r="R27" s="301"/>
    </row>
    <row r="28" spans="1:18" s="96" customFormat="1" ht="100" customHeight="1">
      <c r="A28" s="15" t="s">
        <v>165</v>
      </c>
      <c r="B28" s="4" t="s">
        <v>1037</v>
      </c>
      <c r="C28" s="341" t="s">
        <v>1196</v>
      </c>
      <c r="D28" s="160"/>
      <c r="E28" s="99" t="s">
        <v>16</v>
      </c>
      <c r="F28" s="236">
        <v>1</v>
      </c>
      <c r="G28" s="142">
        <v>3855.18</v>
      </c>
      <c r="H28" s="142">
        <v>1726.3</v>
      </c>
      <c r="I28" s="130">
        <f t="shared" si="1"/>
        <v>8845.6299999999992</v>
      </c>
      <c r="J28" s="38">
        <f t="shared" si="0"/>
        <v>8845.6299999999992</v>
      </c>
      <c r="K28" s="301"/>
      <c r="L28" s="301"/>
      <c r="M28" s="301"/>
      <c r="N28" s="301"/>
      <c r="O28" s="301"/>
      <c r="P28" s="301"/>
      <c r="Q28" s="301"/>
      <c r="R28" s="301"/>
    </row>
    <row r="29" spans="1:18" s="20" customFormat="1" ht="100" customHeight="1">
      <c r="A29" s="15" t="s">
        <v>166</v>
      </c>
      <c r="B29" s="4" t="s">
        <v>730</v>
      </c>
      <c r="C29" s="98" t="s">
        <v>1079</v>
      </c>
      <c r="D29" s="158"/>
      <c r="E29" s="161" t="s">
        <v>16</v>
      </c>
      <c r="F29" s="236">
        <v>2</v>
      </c>
      <c r="G29" s="142">
        <v>7214.56</v>
      </c>
      <c r="H29" s="142">
        <v>2099.6</v>
      </c>
      <c r="I29" s="130">
        <f t="shared" si="1"/>
        <v>16323.62</v>
      </c>
      <c r="J29" s="38">
        <f t="shared" si="0"/>
        <v>32647.24</v>
      </c>
      <c r="K29" s="276"/>
      <c r="L29" s="276"/>
      <c r="M29" s="276"/>
      <c r="N29" s="276"/>
      <c r="O29" s="276"/>
      <c r="P29" s="276"/>
      <c r="Q29" s="276"/>
      <c r="R29" s="276"/>
    </row>
    <row r="30" spans="1:18" s="96" customFormat="1" ht="100" customHeight="1">
      <c r="A30" s="15" t="s">
        <v>167</v>
      </c>
      <c r="B30" s="4" t="s">
        <v>1038</v>
      </c>
      <c r="C30" s="341" t="s">
        <v>998</v>
      </c>
      <c r="D30" s="160"/>
      <c r="E30" s="99" t="s">
        <v>16</v>
      </c>
      <c r="F30" s="236">
        <v>1</v>
      </c>
      <c r="G30" s="142">
        <v>4030.06</v>
      </c>
      <c r="H30" s="142">
        <v>2196.11</v>
      </c>
      <c r="I30" s="130">
        <f t="shared" si="1"/>
        <v>9326.52</v>
      </c>
      <c r="J30" s="38">
        <f t="shared" si="0"/>
        <v>9326.52</v>
      </c>
      <c r="K30" s="301"/>
      <c r="L30" s="301"/>
      <c r="M30" s="301"/>
      <c r="N30" s="301"/>
      <c r="O30" s="301"/>
      <c r="P30" s="301"/>
      <c r="Q30" s="301"/>
      <c r="R30" s="301"/>
    </row>
    <row r="31" spans="1:18" s="96" customFormat="1" ht="100" customHeight="1">
      <c r="A31" s="15" t="s">
        <v>168</v>
      </c>
      <c r="B31" s="4" t="s">
        <v>1039</v>
      </c>
      <c r="C31" s="341" t="s">
        <v>1197</v>
      </c>
      <c r="D31" s="162"/>
      <c r="E31" s="99" t="s">
        <v>16</v>
      </c>
      <c r="F31" s="236">
        <v>1</v>
      </c>
      <c r="G31" s="142">
        <v>4434.97</v>
      </c>
      <c r="H31" s="142">
        <v>1824.39</v>
      </c>
      <c r="I31" s="130">
        <f t="shared" si="1"/>
        <v>10143.09</v>
      </c>
      <c r="J31" s="38">
        <f t="shared" si="0"/>
        <v>10143.09</v>
      </c>
      <c r="K31" s="301"/>
      <c r="L31" s="301"/>
      <c r="M31" s="301"/>
      <c r="N31" s="301"/>
      <c r="O31" s="301"/>
      <c r="P31" s="301"/>
      <c r="Q31" s="301"/>
      <c r="R31" s="301"/>
    </row>
    <row r="32" spans="1:18" s="23" customFormat="1" ht="20.149999999999999" customHeight="1">
      <c r="A32" s="31" t="s">
        <v>169</v>
      </c>
      <c r="B32" s="32"/>
      <c r="C32" s="32"/>
      <c r="D32" s="32"/>
      <c r="E32" s="32"/>
      <c r="F32" s="32"/>
      <c r="G32" s="32"/>
      <c r="H32" s="32"/>
      <c r="I32" s="32"/>
      <c r="J32" s="360">
        <f>SUM(J8:J31)</f>
        <v>1174236.8400000001</v>
      </c>
      <c r="K32" s="354"/>
      <c r="L32" s="354"/>
      <c r="M32" s="354"/>
      <c r="N32" s="354"/>
      <c r="O32" s="354"/>
      <c r="P32" s="354"/>
      <c r="Q32" s="354"/>
      <c r="R32" s="354"/>
    </row>
    <row r="33" spans="1:18" s="139" customFormat="1" ht="20.149999999999999" customHeight="1">
      <c r="A33" s="135" t="s">
        <v>170</v>
      </c>
      <c r="B33" s="136"/>
      <c r="C33" s="510" t="s">
        <v>12</v>
      </c>
      <c r="D33" s="510"/>
      <c r="E33" s="510"/>
      <c r="F33" s="510"/>
      <c r="G33" s="140"/>
      <c r="H33" s="140"/>
      <c r="I33" s="140"/>
      <c r="J33" s="138"/>
      <c r="K33" s="291"/>
      <c r="L33" s="291"/>
      <c r="M33" s="291"/>
      <c r="N33" s="291"/>
      <c r="O33" s="291"/>
      <c r="P33" s="291"/>
      <c r="Q33" s="291"/>
      <c r="R33" s="291"/>
    </row>
    <row r="34" spans="1:18" ht="100" customHeight="1">
      <c r="A34" s="4" t="s">
        <v>171</v>
      </c>
      <c r="B34" s="4" t="s">
        <v>790</v>
      </c>
      <c r="C34" s="259" t="s">
        <v>1080</v>
      </c>
      <c r="D34" s="259"/>
      <c r="E34" s="4" t="s">
        <v>16</v>
      </c>
      <c r="F34" s="4">
        <v>12</v>
      </c>
      <c r="G34" s="142">
        <v>7090.71</v>
      </c>
      <c r="H34" s="142">
        <v>835.33</v>
      </c>
      <c r="I34" s="130">
        <f t="shared" ref="I34:I54" si="2">TRUNC((($I$4*(G34+H34))+G34+G34),2)</f>
        <v>15793.57</v>
      </c>
      <c r="J34" s="38">
        <f t="shared" ref="J34:J59" si="3">I34*F34</f>
        <v>189522.84</v>
      </c>
    </row>
    <row r="35" spans="1:18" ht="120" customHeight="1">
      <c r="A35" s="4" t="s">
        <v>172</v>
      </c>
      <c r="B35" s="4" t="s">
        <v>1040</v>
      </c>
      <c r="C35" s="341" t="s">
        <v>1200</v>
      </c>
      <c r="D35" s="259"/>
      <c r="E35" s="4" t="s">
        <v>16</v>
      </c>
      <c r="F35" s="4">
        <v>3</v>
      </c>
      <c r="G35" s="142">
        <v>3950.46</v>
      </c>
      <c r="H35" s="142">
        <v>820.98</v>
      </c>
      <c r="I35" s="130">
        <f t="shared" si="2"/>
        <v>8871.43</v>
      </c>
      <c r="J35" s="38">
        <f t="shared" si="3"/>
        <v>26614.29</v>
      </c>
    </row>
    <row r="36" spans="1:18" ht="120" customHeight="1">
      <c r="A36" s="4" t="s">
        <v>173</v>
      </c>
      <c r="B36" s="4" t="s">
        <v>1041</v>
      </c>
      <c r="C36" s="341" t="s">
        <v>1201</v>
      </c>
      <c r="D36" s="9"/>
      <c r="E36" s="99" t="s">
        <v>16</v>
      </c>
      <c r="F36" s="236">
        <v>3</v>
      </c>
      <c r="G36" s="142">
        <v>4199.29</v>
      </c>
      <c r="H36" s="142">
        <v>883.89</v>
      </c>
      <c r="I36" s="130">
        <f t="shared" si="2"/>
        <v>9432.49</v>
      </c>
      <c r="J36" s="38">
        <f t="shared" si="3"/>
        <v>28297.47</v>
      </c>
    </row>
    <row r="37" spans="1:18" ht="100" customHeight="1">
      <c r="A37" s="4" t="s">
        <v>174</v>
      </c>
      <c r="B37" s="4" t="s">
        <v>795</v>
      </c>
      <c r="C37" s="98" t="s">
        <v>1081</v>
      </c>
      <c r="D37" s="13"/>
      <c r="E37" s="99" t="s">
        <v>16</v>
      </c>
      <c r="F37" s="236">
        <v>3</v>
      </c>
      <c r="G37" s="142">
        <v>10232.75</v>
      </c>
      <c r="H37" s="142">
        <v>991.05</v>
      </c>
      <c r="I37" s="130">
        <f t="shared" si="2"/>
        <v>22748.42</v>
      </c>
      <c r="J37" s="38">
        <f t="shared" si="3"/>
        <v>68245.259999999995</v>
      </c>
    </row>
    <row r="38" spans="1:18" ht="120" customHeight="1">
      <c r="A38" s="4" t="s">
        <v>175</v>
      </c>
      <c r="B38" s="4" t="s">
        <v>1042</v>
      </c>
      <c r="C38" s="341" t="s">
        <v>1202</v>
      </c>
      <c r="D38" s="259"/>
      <c r="E38" s="4" t="s">
        <v>16</v>
      </c>
      <c r="F38" s="4">
        <v>2</v>
      </c>
      <c r="G38" s="142">
        <v>5538.56</v>
      </c>
      <c r="H38" s="142">
        <v>961.63</v>
      </c>
      <c r="I38" s="130">
        <f t="shared" si="2"/>
        <v>12399.25</v>
      </c>
      <c r="J38" s="38">
        <f t="shared" si="3"/>
        <v>24798.5</v>
      </c>
    </row>
    <row r="39" spans="1:18" ht="120" customHeight="1">
      <c r="A39" s="4" t="s">
        <v>176</v>
      </c>
      <c r="B39" s="4" t="s">
        <v>1043</v>
      </c>
      <c r="C39" s="341" t="s">
        <v>1203</v>
      </c>
      <c r="D39" s="9"/>
      <c r="E39" s="99" t="s">
        <v>16</v>
      </c>
      <c r="F39" s="236">
        <v>3</v>
      </c>
      <c r="G39" s="142">
        <v>5982.8</v>
      </c>
      <c r="H39" s="142">
        <v>1028.67</v>
      </c>
      <c r="I39" s="130">
        <f t="shared" si="2"/>
        <v>13391.73</v>
      </c>
      <c r="J39" s="38">
        <f t="shared" si="3"/>
        <v>40175.19</v>
      </c>
    </row>
    <row r="40" spans="1:18" ht="110" customHeight="1">
      <c r="A40" s="4" t="s">
        <v>177</v>
      </c>
      <c r="B40" s="4" t="s">
        <v>735</v>
      </c>
      <c r="C40" s="98" t="s">
        <v>1082</v>
      </c>
      <c r="D40" s="13"/>
      <c r="E40" s="99" t="s">
        <v>16</v>
      </c>
      <c r="F40" s="236">
        <v>3</v>
      </c>
      <c r="G40" s="142">
        <v>3654.31</v>
      </c>
      <c r="H40" s="142">
        <v>716.72</v>
      </c>
      <c r="I40" s="130">
        <f t="shared" si="2"/>
        <v>8197.68</v>
      </c>
      <c r="J40" s="38">
        <f t="shared" si="3"/>
        <v>24593.040000000001</v>
      </c>
    </row>
    <row r="41" spans="1:18" ht="120" customHeight="1">
      <c r="A41" s="4" t="s">
        <v>178</v>
      </c>
      <c r="B41" s="4" t="s">
        <v>1044</v>
      </c>
      <c r="C41" s="341" t="s">
        <v>1204</v>
      </c>
      <c r="D41" s="14"/>
      <c r="E41" s="99" t="s">
        <v>16</v>
      </c>
      <c r="F41" s="236">
        <v>1</v>
      </c>
      <c r="G41" s="142">
        <v>2260.89</v>
      </c>
      <c r="H41" s="142">
        <v>616.13</v>
      </c>
      <c r="I41" s="130">
        <f t="shared" si="2"/>
        <v>5106.96</v>
      </c>
      <c r="J41" s="38">
        <f t="shared" si="3"/>
        <v>5106.96</v>
      </c>
    </row>
    <row r="42" spans="1:18" ht="120" customHeight="1">
      <c r="A42" s="4" t="s">
        <v>179</v>
      </c>
      <c r="B42" s="4" t="s">
        <v>1045</v>
      </c>
      <c r="C42" s="341" t="s">
        <v>1205</v>
      </c>
      <c r="D42" s="9"/>
      <c r="E42" s="99" t="s">
        <v>16</v>
      </c>
      <c r="F42" s="236">
        <v>1</v>
      </c>
      <c r="G42" s="142">
        <v>2477.14</v>
      </c>
      <c r="H42" s="142">
        <v>713.74</v>
      </c>
      <c r="I42" s="130">
        <f t="shared" si="2"/>
        <v>5603.3</v>
      </c>
      <c r="J42" s="38">
        <f t="shared" si="3"/>
        <v>5603.3</v>
      </c>
    </row>
    <row r="43" spans="1:18" ht="110" customHeight="1">
      <c r="A43" s="4" t="s">
        <v>180</v>
      </c>
      <c r="B43" s="4" t="s">
        <v>736</v>
      </c>
      <c r="C43" s="98" t="s">
        <v>1083</v>
      </c>
      <c r="D43" s="13"/>
      <c r="E43" s="99" t="s">
        <v>16</v>
      </c>
      <c r="F43" s="236">
        <v>3</v>
      </c>
      <c r="G43" s="142">
        <v>4855.99</v>
      </c>
      <c r="H43" s="142">
        <v>764.91</v>
      </c>
      <c r="I43" s="130">
        <f t="shared" si="2"/>
        <v>10855.27</v>
      </c>
      <c r="J43" s="38">
        <f t="shared" si="3"/>
        <v>32565.81</v>
      </c>
    </row>
    <row r="44" spans="1:18" ht="120" customHeight="1">
      <c r="A44" s="4" t="s">
        <v>181</v>
      </c>
      <c r="B44" s="4" t="s">
        <v>1046</v>
      </c>
      <c r="C44" s="341" t="s">
        <v>1206</v>
      </c>
      <c r="D44" s="14"/>
      <c r="E44" s="99" t="s">
        <v>16</v>
      </c>
      <c r="F44" s="236">
        <v>1</v>
      </c>
      <c r="G44" s="142">
        <v>2923.04</v>
      </c>
      <c r="H44" s="142">
        <v>719.62</v>
      </c>
      <c r="I44" s="130">
        <f t="shared" si="2"/>
        <v>6586.99</v>
      </c>
      <c r="J44" s="38">
        <f t="shared" si="3"/>
        <v>6586.99</v>
      </c>
    </row>
    <row r="45" spans="1:18" ht="120" customHeight="1">
      <c r="A45" s="4" t="s">
        <v>182</v>
      </c>
      <c r="B45" s="4" t="s">
        <v>1047</v>
      </c>
      <c r="C45" s="341" t="s">
        <v>1207</v>
      </c>
      <c r="D45" s="9"/>
      <c r="E45" s="99" t="s">
        <v>16</v>
      </c>
      <c r="F45" s="236">
        <v>1</v>
      </c>
      <c r="G45" s="142">
        <v>3113.58</v>
      </c>
      <c r="H45" s="142">
        <v>784.1</v>
      </c>
      <c r="I45" s="130">
        <f t="shared" si="2"/>
        <v>7019.94</v>
      </c>
      <c r="J45" s="38">
        <f t="shared" si="3"/>
        <v>7019.94</v>
      </c>
    </row>
    <row r="46" spans="1:18" ht="100" customHeight="1">
      <c r="A46" s="4" t="s">
        <v>183</v>
      </c>
      <c r="B46" s="4" t="s">
        <v>737</v>
      </c>
      <c r="C46" s="98" t="s">
        <v>1084</v>
      </c>
      <c r="D46" s="14"/>
      <c r="E46" s="99" t="s">
        <v>16</v>
      </c>
      <c r="F46" s="236">
        <v>1</v>
      </c>
      <c r="G46" s="142">
        <v>16904.14</v>
      </c>
      <c r="H46" s="142">
        <v>1093.0899999999999</v>
      </c>
      <c r="I46" s="130">
        <f t="shared" si="2"/>
        <v>37468.910000000003</v>
      </c>
      <c r="J46" s="38">
        <f t="shared" si="3"/>
        <v>37468.910000000003</v>
      </c>
    </row>
    <row r="47" spans="1:18" ht="120" customHeight="1">
      <c r="A47" s="4" t="s">
        <v>184</v>
      </c>
      <c r="B47" s="4" t="s">
        <v>1048</v>
      </c>
      <c r="C47" s="341" t="s">
        <v>1208</v>
      </c>
      <c r="D47" s="14"/>
      <c r="E47" s="99" t="s">
        <v>16</v>
      </c>
      <c r="F47" s="236">
        <v>1</v>
      </c>
      <c r="G47" s="142">
        <v>10451.77</v>
      </c>
      <c r="H47" s="142">
        <v>1168.33</v>
      </c>
      <c r="I47" s="130">
        <f t="shared" si="2"/>
        <v>23267.06</v>
      </c>
      <c r="J47" s="38">
        <f t="shared" si="3"/>
        <v>23267.06</v>
      </c>
    </row>
    <row r="48" spans="1:18" ht="120" customHeight="1">
      <c r="A48" s="4" t="s">
        <v>185</v>
      </c>
      <c r="B48" s="4" t="s">
        <v>1049</v>
      </c>
      <c r="C48" s="341" t="s">
        <v>1209</v>
      </c>
      <c r="D48" s="14"/>
      <c r="E48" s="99" t="s">
        <v>16</v>
      </c>
      <c r="F48" s="236">
        <v>1</v>
      </c>
      <c r="G48" s="142">
        <v>11422.23</v>
      </c>
      <c r="H48" s="142">
        <v>1326.27</v>
      </c>
      <c r="I48" s="130">
        <f t="shared" si="2"/>
        <v>25437.5</v>
      </c>
      <c r="J48" s="38">
        <f t="shared" si="3"/>
        <v>25437.5</v>
      </c>
    </row>
    <row r="49" spans="1:605" ht="100" customHeight="1">
      <c r="A49" s="4" t="s">
        <v>186</v>
      </c>
      <c r="B49" s="4" t="s">
        <v>738</v>
      </c>
      <c r="C49" s="341" t="s">
        <v>1085</v>
      </c>
      <c r="D49" s="13"/>
      <c r="E49" s="99" t="s">
        <v>16</v>
      </c>
      <c r="F49" s="236">
        <v>70</v>
      </c>
      <c r="G49" s="142">
        <v>539.86</v>
      </c>
      <c r="H49" s="142">
        <v>175.27</v>
      </c>
      <c r="I49" s="130">
        <f t="shared" si="2"/>
        <v>1225.17</v>
      </c>
      <c r="J49" s="38">
        <f t="shared" si="3"/>
        <v>85761.9</v>
      </c>
    </row>
    <row r="50" spans="1:605" ht="120" customHeight="1">
      <c r="A50" s="4" t="s">
        <v>187</v>
      </c>
      <c r="B50" s="4" t="s">
        <v>1050</v>
      </c>
      <c r="C50" s="98" t="s">
        <v>1210</v>
      </c>
      <c r="D50" s="14"/>
      <c r="E50" s="99" t="s">
        <v>16</v>
      </c>
      <c r="F50" s="236">
        <v>35</v>
      </c>
      <c r="G50" s="142">
        <v>295.42</v>
      </c>
      <c r="H50" s="142">
        <v>126.02</v>
      </c>
      <c r="I50" s="130">
        <f t="shared" si="2"/>
        <v>676.56</v>
      </c>
      <c r="J50" s="38">
        <f t="shared" si="3"/>
        <v>23679.599999999999</v>
      </c>
    </row>
    <row r="51" spans="1:605" ht="100" customHeight="1">
      <c r="A51" s="4" t="s">
        <v>188</v>
      </c>
      <c r="B51" s="4" t="s">
        <v>1051</v>
      </c>
      <c r="C51" s="98" t="s">
        <v>1211</v>
      </c>
      <c r="D51" s="9"/>
      <c r="E51" s="99" t="s">
        <v>16</v>
      </c>
      <c r="F51" s="236">
        <v>20</v>
      </c>
      <c r="G51" s="142">
        <v>317.98</v>
      </c>
      <c r="H51" s="142">
        <v>155.77000000000001</v>
      </c>
      <c r="I51" s="130">
        <f t="shared" si="2"/>
        <v>732.32</v>
      </c>
      <c r="J51" s="38">
        <f t="shared" si="3"/>
        <v>14646.4</v>
      </c>
    </row>
    <row r="52" spans="1:605" ht="100" customHeight="1">
      <c r="A52" s="4" t="s">
        <v>189</v>
      </c>
      <c r="B52" s="4" t="s">
        <v>1052</v>
      </c>
      <c r="C52" s="98" t="s">
        <v>1212</v>
      </c>
      <c r="D52" s="13"/>
      <c r="E52" s="99" t="s">
        <v>16</v>
      </c>
      <c r="F52" s="236">
        <v>30</v>
      </c>
      <c r="G52" s="142">
        <v>1016.9</v>
      </c>
      <c r="H52" s="142">
        <v>278.19</v>
      </c>
      <c r="I52" s="130">
        <f t="shared" si="2"/>
        <v>2297.2199999999998</v>
      </c>
      <c r="J52" s="38">
        <f t="shared" si="3"/>
        <v>68916.600000000006</v>
      </c>
    </row>
    <row r="53" spans="1:605" ht="100" customHeight="1">
      <c r="A53" s="4" t="s">
        <v>190</v>
      </c>
      <c r="B53" s="4" t="s">
        <v>1053</v>
      </c>
      <c r="C53" s="98" t="s">
        <v>1213</v>
      </c>
      <c r="D53" s="14"/>
      <c r="E53" s="99" t="s">
        <v>16</v>
      </c>
      <c r="F53" s="359">
        <v>15</v>
      </c>
      <c r="G53" s="142">
        <v>548.01</v>
      </c>
      <c r="H53" s="142">
        <v>222.79</v>
      </c>
      <c r="I53" s="130">
        <f t="shared" si="2"/>
        <v>1252.8</v>
      </c>
      <c r="J53" s="38">
        <f t="shared" si="3"/>
        <v>18792</v>
      </c>
    </row>
    <row r="54" spans="1:605" ht="100" customHeight="1">
      <c r="A54" s="4" t="s">
        <v>191</v>
      </c>
      <c r="B54" s="4" t="s">
        <v>1054</v>
      </c>
      <c r="C54" s="98" t="s">
        <v>1214</v>
      </c>
      <c r="D54" s="9"/>
      <c r="E54" s="99" t="s">
        <v>16</v>
      </c>
      <c r="F54" s="359">
        <v>15</v>
      </c>
      <c r="G54" s="142">
        <v>611.74</v>
      </c>
      <c r="H54" s="142">
        <v>266.52</v>
      </c>
      <c r="I54" s="130">
        <f t="shared" si="2"/>
        <v>1402.11</v>
      </c>
      <c r="J54" s="38">
        <f t="shared" si="3"/>
        <v>21031.65</v>
      </c>
    </row>
    <row r="55" spans="1:605" ht="100" customHeight="1">
      <c r="A55" s="4" t="s">
        <v>792</v>
      </c>
      <c r="B55" s="4" t="s">
        <v>791</v>
      </c>
      <c r="C55" s="343" t="s">
        <v>1086</v>
      </c>
      <c r="D55" s="4"/>
      <c r="E55" s="7"/>
      <c r="F55" s="266">
        <v>2</v>
      </c>
      <c r="G55" s="142">
        <v>4199.29</v>
      </c>
      <c r="H55" s="142">
        <v>835.33</v>
      </c>
      <c r="I55" s="130">
        <f t="shared" ref="I55:I59" si="4">TRUNC((($I$4*(G55+H55))+G55+G55),2)</f>
        <v>9422.6200000000008</v>
      </c>
      <c r="J55" s="38">
        <f t="shared" si="3"/>
        <v>18845.240000000002</v>
      </c>
    </row>
    <row r="56" spans="1:605" ht="100" customHeight="1">
      <c r="A56" s="4" t="s">
        <v>793</v>
      </c>
      <c r="B56" s="4" t="s">
        <v>796</v>
      </c>
      <c r="C56" s="343" t="s">
        <v>1087</v>
      </c>
      <c r="D56" s="342"/>
      <c r="E56" s="342"/>
      <c r="F56" s="266">
        <v>2</v>
      </c>
      <c r="G56" s="142">
        <v>5982.8</v>
      </c>
      <c r="H56" s="142">
        <v>991.05</v>
      </c>
      <c r="I56" s="130">
        <f t="shared" si="4"/>
        <v>13384.08</v>
      </c>
      <c r="J56" s="38">
        <f t="shared" si="3"/>
        <v>26768.16</v>
      </c>
    </row>
    <row r="57" spans="1:605" ht="100" customHeight="1">
      <c r="A57" s="4" t="s">
        <v>794</v>
      </c>
      <c r="B57" s="4" t="s">
        <v>797</v>
      </c>
      <c r="C57" s="343" t="s">
        <v>1088</v>
      </c>
      <c r="D57" s="342"/>
      <c r="E57" s="342"/>
      <c r="F57" s="266">
        <v>2</v>
      </c>
      <c r="G57" s="142">
        <v>3654.31</v>
      </c>
      <c r="H57" s="142">
        <v>716.72</v>
      </c>
      <c r="I57" s="130">
        <f t="shared" si="4"/>
        <v>8197.68</v>
      </c>
      <c r="J57" s="38">
        <f t="shared" si="3"/>
        <v>16395.36</v>
      </c>
    </row>
    <row r="58" spans="1:605" ht="100" customHeight="1">
      <c r="A58" s="4" t="s">
        <v>819</v>
      </c>
      <c r="B58" s="4" t="s">
        <v>817</v>
      </c>
      <c r="C58" s="343" t="s">
        <v>1089</v>
      </c>
      <c r="D58" s="342"/>
      <c r="E58" s="342"/>
      <c r="F58" s="266">
        <v>2</v>
      </c>
      <c r="G58" s="142">
        <v>3113.58</v>
      </c>
      <c r="H58" s="142">
        <v>764.91</v>
      </c>
      <c r="I58" s="130">
        <f t="shared" si="4"/>
        <v>7016.04</v>
      </c>
      <c r="J58" s="38">
        <f t="shared" si="3"/>
        <v>14032.08</v>
      </c>
    </row>
    <row r="59" spans="1:605" ht="100" customHeight="1">
      <c r="A59" s="4" t="s">
        <v>820</v>
      </c>
      <c r="B59" s="4" t="s">
        <v>818</v>
      </c>
      <c r="C59" s="343" t="s">
        <v>1090</v>
      </c>
      <c r="D59" s="342"/>
      <c r="E59" s="342"/>
      <c r="F59" s="266">
        <v>2</v>
      </c>
      <c r="G59" s="142">
        <v>11422.23</v>
      </c>
      <c r="H59" s="142">
        <v>1093.0899999999999</v>
      </c>
      <c r="I59" s="130">
        <f t="shared" si="4"/>
        <v>25390.07</v>
      </c>
      <c r="J59" s="38">
        <f t="shared" si="3"/>
        <v>50780.14</v>
      </c>
    </row>
    <row r="60" spans="1:605" s="23" customFormat="1" ht="20.149999999999999" customHeight="1">
      <c r="A60" s="31" t="s">
        <v>192</v>
      </c>
      <c r="B60" s="32"/>
      <c r="C60" s="32"/>
      <c r="D60" s="32"/>
      <c r="E60" s="32"/>
      <c r="F60" s="32"/>
      <c r="G60" s="32"/>
      <c r="H60" s="32"/>
      <c r="I60" s="32"/>
      <c r="J60" s="39">
        <f>SUM(J34:J59)</f>
        <v>904952.19</v>
      </c>
      <c r="K60" s="354"/>
      <c r="L60" s="354"/>
      <c r="M60" s="354"/>
      <c r="N60" s="354"/>
      <c r="O60" s="354"/>
      <c r="P60" s="354"/>
      <c r="Q60" s="354"/>
      <c r="R60" s="354"/>
    </row>
    <row r="61" spans="1:605" s="139" customFormat="1" ht="20.149999999999999" customHeight="1">
      <c r="A61" s="135" t="s">
        <v>193</v>
      </c>
      <c r="B61" s="136"/>
      <c r="C61" s="137" t="s">
        <v>3</v>
      </c>
      <c r="D61" s="137"/>
      <c r="E61" s="137"/>
      <c r="F61" s="137"/>
      <c r="G61" s="140"/>
      <c r="H61" s="140"/>
      <c r="I61" s="140"/>
      <c r="J61" s="138"/>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c r="BU61" s="291"/>
      <c r="BV61" s="291"/>
      <c r="BW61" s="291"/>
      <c r="BX61" s="291"/>
      <c r="BY61" s="291"/>
      <c r="BZ61" s="291"/>
      <c r="CA61" s="291"/>
      <c r="CB61" s="291"/>
      <c r="CC61" s="291"/>
      <c r="CD61" s="291"/>
      <c r="CE61" s="291"/>
      <c r="CF61" s="291"/>
      <c r="CG61" s="291"/>
      <c r="CH61" s="291"/>
      <c r="CI61" s="291"/>
      <c r="CJ61" s="291"/>
      <c r="CK61" s="291"/>
      <c r="CL61" s="291"/>
      <c r="CM61" s="291"/>
      <c r="CN61" s="291"/>
      <c r="CO61" s="291"/>
      <c r="CP61" s="291"/>
      <c r="CQ61" s="291"/>
      <c r="CR61" s="291"/>
      <c r="CS61" s="291"/>
      <c r="CT61" s="291"/>
      <c r="CU61" s="291"/>
      <c r="CV61" s="291"/>
      <c r="CW61" s="291"/>
      <c r="CX61" s="291"/>
      <c r="CY61" s="291"/>
      <c r="CZ61" s="291"/>
      <c r="DA61" s="291"/>
      <c r="DB61" s="291"/>
      <c r="DC61" s="291"/>
      <c r="DD61" s="291"/>
      <c r="DE61" s="291"/>
      <c r="DF61" s="291"/>
      <c r="DG61" s="291"/>
      <c r="DH61" s="291"/>
      <c r="DI61" s="291"/>
      <c r="DJ61" s="291"/>
      <c r="DK61" s="291"/>
      <c r="DL61" s="291"/>
      <c r="DM61" s="291"/>
      <c r="DN61" s="291"/>
      <c r="DO61" s="291"/>
      <c r="DP61" s="291"/>
      <c r="DQ61" s="291"/>
      <c r="DR61" s="291"/>
      <c r="DS61" s="291"/>
      <c r="DT61" s="291"/>
      <c r="DU61" s="291"/>
      <c r="DV61" s="291"/>
      <c r="DW61" s="291"/>
      <c r="DX61" s="291"/>
      <c r="DY61" s="291"/>
      <c r="DZ61" s="291"/>
      <c r="EA61" s="291"/>
      <c r="EB61" s="291"/>
      <c r="EC61" s="291"/>
      <c r="ED61" s="291"/>
      <c r="EE61" s="291"/>
      <c r="EF61" s="291"/>
      <c r="EG61" s="291"/>
      <c r="EH61" s="291"/>
      <c r="EI61" s="291"/>
      <c r="EJ61" s="291"/>
      <c r="EK61" s="291"/>
      <c r="EL61" s="291"/>
      <c r="EM61" s="291"/>
      <c r="EN61" s="291"/>
      <c r="EO61" s="291"/>
      <c r="EP61" s="291"/>
      <c r="EQ61" s="291"/>
      <c r="ER61" s="291"/>
      <c r="ES61" s="291"/>
      <c r="ET61" s="291"/>
      <c r="EU61" s="291"/>
      <c r="EV61" s="291"/>
      <c r="EW61" s="291"/>
      <c r="EX61" s="291"/>
      <c r="EY61" s="291"/>
      <c r="EZ61" s="291"/>
      <c r="FA61" s="291"/>
      <c r="FB61" s="291"/>
      <c r="FC61" s="291"/>
      <c r="FD61" s="291"/>
      <c r="FE61" s="291"/>
      <c r="FF61" s="291"/>
      <c r="FG61" s="291"/>
      <c r="FH61" s="291"/>
      <c r="FI61" s="291"/>
      <c r="FJ61" s="291"/>
      <c r="FK61" s="291"/>
      <c r="FL61" s="291"/>
      <c r="FM61" s="291"/>
      <c r="FN61" s="291"/>
      <c r="FO61" s="291"/>
      <c r="FP61" s="291"/>
      <c r="FQ61" s="291"/>
      <c r="FR61" s="291"/>
      <c r="FS61" s="291"/>
      <c r="FT61" s="291"/>
      <c r="FU61" s="291"/>
      <c r="FV61" s="291"/>
      <c r="FW61" s="291"/>
      <c r="FX61" s="291"/>
      <c r="FY61" s="291"/>
      <c r="FZ61" s="291"/>
      <c r="GA61" s="291"/>
      <c r="GB61" s="291"/>
      <c r="GC61" s="291"/>
      <c r="GD61" s="291"/>
      <c r="GE61" s="291"/>
      <c r="GF61" s="291"/>
      <c r="GG61" s="291"/>
      <c r="GH61" s="291"/>
      <c r="GI61" s="291"/>
      <c r="GJ61" s="291"/>
      <c r="GK61" s="291"/>
      <c r="GL61" s="291"/>
      <c r="GM61" s="291"/>
      <c r="GN61" s="291"/>
      <c r="GO61" s="291"/>
      <c r="GP61" s="291"/>
      <c r="GQ61" s="291"/>
      <c r="GR61" s="291"/>
      <c r="GS61" s="291"/>
      <c r="GT61" s="291"/>
      <c r="GU61" s="291"/>
      <c r="GV61" s="291"/>
      <c r="GW61" s="291"/>
      <c r="GX61" s="291"/>
      <c r="GY61" s="291"/>
      <c r="GZ61" s="291"/>
      <c r="HA61" s="291"/>
      <c r="HB61" s="291"/>
      <c r="HC61" s="291"/>
      <c r="HD61" s="291"/>
      <c r="HE61" s="291"/>
      <c r="HF61" s="291"/>
      <c r="HG61" s="291"/>
      <c r="HH61" s="291"/>
      <c r="HI61" s="291"/>
      <c r="HJ61" s="291"/>
      <c r="HK61" s="291"/>
      <c r="HL61" s="291"/>
      <c r="HM61" s="291"/>
      <c r="HN61" s="291"/>
      <c r="HO61" s="291"/>
      <c r="HP61" s="291"/>
      <c r="HQ61" s="291"/>
      <c r="HR61" s="291"/>
      <c r="HS61" s="291"/>
      <c r="HT61" s="291"/>
      <c r="HU61" s="291"/>
      <c r="HV61" s="291"/>
      <c r="HW61" s="291"/>
      <c r="HX61" s="291"/>
      <c r="HY61" s="291"/>
      <c r="HZ61" s="291"/>
      <c r="IA61" s="291"/>
      <c r="IB61" s="291"/>
      <c r="IC61" s="291"/>
      <c r="ID61" s="291"/>
      <c r="IE61" s="291"/>
      <c r="IF61" s="291"/>
      <c r="IG61" s="291"/>
      <c r="IH61" s="291"/>
      <c r="II61" s="291"/>
      <c r="IJ61" s="291"/>
      <c r="IK61" s="291"/>
      <c r="IL61" s="291"/>
      <c r="IM61" s="291"/>
      <c r="IN61" s="291"/>
      <c r="IO61" s="291"/>
      <c r="IP61" s="291"/>
      <c r="IQ61" s="291"/>
      <c r="IR61" s="291"/>
      <c r="IS61" s="291"/>
      <c r="IT61" s="291"/>
      <c r="IU61" s="291"/>
      <c r="IV61" s="291"/>
      <c r="IW61" s="291"/>
      <c r="IX61" s="291"/>
      <c r="IY61" s="291"/>
      <c r="IZ61" s="291"/>
      <c r="JA61" s="291"/>
      <c r="JB61" s="291"/>
      <c r="JC61" s="291"/>
      <c r="JD61" s="291"/>
      <c r="JE61" s="291"/>
      <c r="JF61" s="291"/>
      <c r="JG61" s="291"/>
      <c r="JH61" s="291"/>
      <c r="JI61" s="291"/>
      <c r="JJ61" s="291"/>
      <c r="JK61" s="291"/>
      <c r="JL61" s="291"/>
      <c r="JM61" s="291"/>
      <c r="JN61" s="291"/>
      <c r="JO61" s="291"/>
      <c r="JP61" s="291"/>
      <c r="JQ61" s="291"/>
      <c r="JR61" s="291"/>
      <c r="JS61" s="291"/>
      <c r="JT61" s="291"/>
      <c r="JU61" s="291"/>
      <c r="JV61" s="291"/>
      <c r="JW61" s="291"/>
      <c r="JX61" s="291"/>
      <c r="JY61" s="291"/>
      <c r="JZ61" s="291"/>
      <c r="KA61" s="291"/>
      <c r="KB61" s="291"/>
      <c r="KC61" s="291"/>
      <c r="KD61" s="291"/>
      <c r="KE61" s="291"/>
      <c r="KF61" s="291"/>
      <c r="KG61" s="291"/>
      <c r="KH61" s="291"/>
      <c r="KI61" s="291"/>
      <c r="KJ61" s="291"/>
      <c r="KK61" s="291"/>
      <c r="KL61" s="291"/>
      <c r="KM61" s="291"/>
      <c r="KN61" s="291"/>
      <c r="KO61" s="291"/>
      <c r="KP61" s="291"/>
      <c r="KQ61" s="291"/>
      <c r="KR61" s="291"/>
      <c r="KS61" s="291"/>
      <c r="KT61" s="291"/>
      <c r="KU61" s="291"/>
      <c r="KV61" s="291"/>
      <c r="KW61" s="291"/>
      <c r="KX61" s="291"/>
      <c r="KY61" s="291"/>
      <c r="KZ61" s="291"/>
      <c r="LA61" s="291"/>
      <c r="LB61" s="291"/>
      <c r="LC61" s="291"/>
      <c r="LD61" s="291"/>
      <c r="LE61" s="291"/>
      <c r="LF61" s="291"/>
      <c r="LG61" s="291"/>
      <c r="LH61" s="291"/>
      <c r="LI61" s="291"/>
      <c r="LJ61" s="291"/>
      <c r="LK61" s="291"/>
      <c r="LL61" s="291"/>
      <c r="LM61" s="291"/>
      <c r="LN61" s="291"/>
      <c r="LO61" s="291"/>
      <c r="LP61" s="291"/>
      <c r="LQ61" s="291"/>
      <c r="LR61" s="291"/>
      <c r="LS61" s="291"/>
      <c r="LT61" s="291"/>
      <c r="LU61" s="291"/>
      <c r="LV61" s="291"/>
      <c r="LW61" s="291"/>
      <c r="LX61" s="291"/>
      <c r="LY61" s="291"/>
      <c r="LZ61" s="291"/>
      <c r="MA61" s="291"/>
      <c r="MB61" s="291"/>
      <c r="MC61" s="291"/>
      <c r="MD61" s="291"/>
      <c r="ME61" s="291"/>
      <c r="MF61" s="291"/>
      <c r="MG61" s="291"/>
      <c r="MH61" s="291"/>
      <c r="MI61" s="291"/>
      <c r="MJ61" s="291"/>
      <c r="MK61" s="291"/>
      <c r="ML61" s="291"/>
      <c r="MM61" s="291"/>
      <c r="MN61" s="291"/>
      <c r="MO61" s="291"/>
      <c r="MP61" s="291"/>
      <c r="MQ61" s="291"/>
      <c r="MR61" s="291"/>
      <c r="MS61" s="291"/>
      <c r="MT61" s="291"/>
      <c r="MU61" s="291"/>
      <c r="MV61" s="291"/>
      <c r="MW61" s="291"/>
      <c r="MX61" s="291"/>
      <c r="MY61" s="291"/>
      <c r="MZ61" s="291"/>
      <c r="NA61" s="291"/>
      <c r="NB61" s="291"/>
      <c r="NC61" s="291"/>
      <c r="ND61" s="291"/>
      <c r="NE61" s="291"/>
      <c r="NF61" s="291"/>
      <c r="NG61" s="291"/>
      <c r="NH61" s="291"/>
      <c r="NI61" s="291"/>
      <c r="NJ61" s="291"/>
      <c r="NK61" s="291"/>
      <c r="NL61" s="291"/>
      <c r="NM61" s="291"/>
      <c r="NN61" s="291"/>
      <c r="NO61" s="291"/>
      <c r="NP61" s="291"/>
      <c r="NQ61" s="291"/>
      <c r="NR61" s="291"/>
      <c r="NS61" s="291"/>
      <c r="NT61" s="291"/>
      <c r="NU61" s="291"/>
      <c r="NV61" s="291"/>
      <c r="NW61" s="291"/>
      <c r="NX61" s="291"/>
      <c r="NY61" s="291"/>
      <c r="NZ61" s="291"/>
      <c r="OA61" s="291"/>
      <c r="OB61" s="291"/>
      <c r="OC61" s="291"/>
      <c r="OD61" s="291"/>
      <c r="OE61" s="291"/>
      <c r="OF61" s="291"/>
      <c r="OG61" s="291"/>
      <c r="OH61" s="291"/>
      <c r="OI61" s="291"/>
      <c r="OJ61" s="291"/>
      <c r="OK61" s="291"/>
      <c r="OL61" s="291"/>
      <c r="OM61" s="291"/>
      <c r="ON61" s="291"/>
      <c r="OO61" s="291"/>
      <c r="OP61" s="291"/>
      <c r="OQ61" s="291"/>
      <c r="OR61" s="291"/>
      <c r="OS61" s="291"/>
      <c r="OT61" s="291"/>
      <c r="OU61" s="291"/>
      <c r="OV61" s="291"/>
      <c r="OW61" s="291"/>
      <c r="OX61" s="291"/>
      <c r="OY61" s="291"/>
      <c r="OZ61" s="291"/>
      <c r="PA61" s="291"/>
      <c r="PB61" s="291"/>
      <c r="PC61" s="291"/>
      <c r="PD61" s="291"/>
      <c r="PE61" s="291"/>
      <c r="PF61" s="291"/>
      <c r="PG61" s="291"/>
      <c r="PH61" s="291"/>
      <c r="PI61" s="291"/>
      <c r="PJ61" s="291"/>
      <c r="PK61" s="291"/>
      <c r="PL61" s="291"/>
      <c r="PM61" s="291"/>
      <c r="PN61" s="291"/>
      <c r="PO61" s="291"/>
      <c r="PP61" s="291"/>
      <c r="PQ61" s="291"/>
      <c r="PR61" s="291"/>
      <c r="PS61" s="291"/>
      <c r="PT61" s="291"/>
      <c r="PU61" s="291"/>
      <c r="PV61" s="291"/>
      <c r="PW61" s="291"/>
      <c r="PX61" s="291"/>
      <c r="PY61" s="291"/>
      <c r="PZ61" s="291"/>
      <c r="QA61" s="291"/>
      <c r="QB61" s="291"/>
      <c r="QC61" s="291"/>
      <c r="QD61" s="291"/>
      <c r="QE61" s="291"/>
      <c r="QF61" s="291"/>
      <c r="QG61" s="291"/>
      <c r="QH61" s="291"/>
      <c r="QI61" s="291"/>
      <c r="QJ61" s="291"/>
      <c r="QK61" s="291"/>
      <c r="QL61" s="291"/>
      <c r="QM61" s="291"/>
      <c r="QN61" s="291"/>
      <c r="QO61" s="291"/>
      <c r="QP61" s="291"/>
      <c r="QQ61" s="291"/>
      <c r="QR61" s="291"/>
      <c r="QS61" s="291"/>
      <c r="QT61" s="291"/>
      <c r="QU61" s="291"/>
      <c r="QV61" s="291"/>
      <c r="QW61" s="291"/>
      <c r="QX61" s="291"/>
      <c r="QY61" s="291"/>
      <c r="QZ61" s="291"/>
      <c r="RA61" s="291"/>
      <c r="RB61" s="291"/>
      <c r="RC61" s="291"/>
      <c r="RD61" s="291"/>
      <c r="RE61" s="291"/>
      <c r="RF61" s="291"/>
      <c r="RG61" s="291"/>
      <c r="RH61" s="291"/>
      <c r="RI61" s="291"/>
      <c r="RJ61" s="291"/>
      <c r="RK61" s="291"/>
      <c r="RL61" s="291"/>
      <c r="RM61" s="291"/>
      <c r="RN61" s="291"/>
      <c r="RO61" s="291"/>
      <c r="RP61" s="291"/>
      <c r="RQ61" s="291"/>
      <c r="RR61" s="291"/>
      <c r="RS61" s="291"/>
      <c r="RT61" s="291"/>
      <c r="RU61" s="291"/>
      <c r="RV61" s="291"/>
      <c r="RW61" s="291"/>
      <c r="RX61" s="291"/>
      <c r="RY61" s="291"/>
      <c r="RZ61" s="291"/>
      <c r="SA61" s="291"/>
      <c r="SB61" s="291"/>
      <c r="SC61" s="291"/>
      <c r="SD61" s="291"/>
      <c r="SE61" s="291"/>
      <c r="SF61" s="291"/>
      <c r="SG61" s="291"/>
      <c r="SH61" s="291"/>
      <c r="SI61" s="291"/>
      <c r="SJ61" s="291"/>
      <c r="SK61" s="291"/>
      <c r="SL61" s="291"/>
      <c r="SM61" s="291"/>
      <c r="SN61" s="291"/>
      <c r="SO61" s="291"/>
      <c r="SP61" s="291"/>
      <c r="SQ61" s="291"/>
      <c r="SR61" s="291"/>
      <c r="SS61" s="291"/>
      <c r="ST61" s="291"/>
      <c r="SU61" s="291"/>
      <c r="SV61" s="291"/>
      <c r="SW61" s="291"/>
      <c r="SX61" s="291"/>
      <c r="SY61" s="291"/>
      <c r="SZ61" s="291"/>
      <c r="TA61" s="291"/>
      <c r="TB61" s="291"/>
      <c r="TC61" s="291"/>
      <c r="TD61" s="291"/>
      <c r="TE61" s="291"/>
      <c r="TF61" s="291"/>
      <c r="TG61" s="291"/>
      <c r="TH61" s="291"/>
      <c r="TI61" s="291"/>
      <c r="TJ61" s="291"/>
      <c r="TK61" s="291"/>
      <c r="TL61" s="291"/>
      <c r="TM61" s="291"/>
      <c r="TN61" s="291"/>
      <c r="TO61" s="291"/>
      <c r="TP61" s="291"/>
      <c r="TQ61" s="291"/>
      <c r="TR61" s="291"/>
      <c r="TS61" s="291"/>
      <c r="TT61" s="291"/>
      <c r="TU61" s="291"/>
      <c r="TV61" s="291"/>
      <c r="TW61" s="291"/>
      <c r="TX61" s="291"/>
      <c r="TY61" s="291"/>
      <c r="TZ61" s="291"/>
      <c r="UA61" s="291"/>
      <c r="UB61" s="291"/>
      <c r="UC61" s="291"/>
      <c r="UD61" s="291"/>
      <c r="UE61" s="291"/>
      <c r="UF61" s="291"/>
      <c r="UG61" s="291"/>
      <c r="UH61" s="291"/>
      <c r="UI61" s="291"/>
      <c r="UJ61" s="291"/>
      <c r="UK61" s="291"/>
      <c r="UL61" s="291"/>
      <c r="UM61" s="291"/>
      <c r="UN61" s="291"/>
      <c r="UO61" s="291"/>
      <c r="UP61" s="291"/>
      <c r="UQ61" s="291"/>
      <c r="UR61" s="291"/>
      <c r="US61" s="291"/>
      <c r="UT61" s="291"/>
      <c r="UU61" s="291"/>
      <c r="UV61" s="291"/>
      <c r="UW61" s="291"/>
      <c r="UX61" s="291"/>
      <c r="UY61" s="291"/>
      <c r="UZ61" s="291"/>
      <c r="VA61" s="291"/>
      <c r="VB61" s="291"/>
      <c r="VC61" s="291"/>
      <c r="VD61" s="291"/>
      <c r="VE61" s="291"/>
      <c r="VF61" s="291"/>
      <c r="VG61" s="291"/>
      <c r="VH61" s="291"/>
      <c r="VI61" s="291"/>
      <c r="VJ61" s="291"/>
      <c r="VK61" s="291"/>
      <c r="VL61" s="291"/>
      <c r="VM61" s="291"/>
      <c r="VN61" s="291"/>
      <c r="VO61" s="291"/>
      <c r="VP61" s="291"/>
      <c r="VQ61" s="291"/>
      <c r="VR61" s="291"/>
      <c r="VS61" s="291"/>
      <c r="VT61" s="291"/>
      <c r="VU61" s="291"/>
      <c r="VV61" s="291"/>
      <c r="VW61" s="291"/>
      <c r="VX61" s="291"/>
      <c r="VY61" s="291"/>
      <c r="VZ61" s="291"/>
      <c r="WA61" s="291"/>
      <c r="WB61" s="291"/>
      <c r="WC61" s="291"/>
      <c r="WD61" s="291"/>
      <c r="WE61" s="291"/>
      <c r="WF61" s="291"/>
      <c r="WG61" s="291"/>
    </row>
    <row r="62" spans="1:605" ht="100" customHeight="1">
      <c r="A62" s="4" t="s">
        <v>194</v>
      </c>
      <c r="B62" s="4" t="s">
        <v>1055</v>
      </c>
      <c r="C62" s="19" t="s">
        <v>986</v>
      </c>
      <c r="D62" s="1"/>
      <c r="E62" s="99" t="s">
        <v>16</v>
      </c>
      <c r="F62" s="236">
        <v>6</v>
      </c>
      <c r="G62" s="142">
        <v>1093.5</v>
      </c>
      <c r="H62" s="142">
        <v>201.25</v>
      </c>
      <c r="I62" s="130">
        <f t="shared" ref="I62" si="5">TRUNC((($I$4*(G62+H62))+G62+G62),2)</f>
        <v>2450.35</v>
      </c>
      <c r="J62" s="38">
        <f t="shared" ref="J62:J77" si="6">I62*F62</f>
        <v>14702.1</v>
      </c>
      <c r="S62" s="272"/>
      <c r="T62" s="272"/>
      <c r="U62" s="272"/>
      <c r="V62" s="27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c r="CR62" s="272"/>
      <c r="CS62" s="272"/>
      <c r="CT62" s="272"/>
      <c r="CU62" s="272"/>
      <c r="CV62" s="272"/>
      <c r="CW62" s="272"/>
      <c r="CX62" s="272"/>
      <c r="CY62" s="272"/>
      <c r="CZ62" s="272"/>
      <c r="DA62" s="272"/>
      <c r="DB62" s="272"/>
      <c r="DC62" s="272"/>
      <c r="DD62" s="272"/>
      <c r="DE62" s="272"/>
      <c r="DF62" s="272"/>
      <c r="DG62" s="272"/>
      <c r="DH62" s="272"/>
      <c r="DI62" s="272"/>
      <c r="DJ62" s="272"/>
      <c r="DK62" s="272"/>
      <c r="DL62" s="272"/>
      <c r="DM62" s="272"/>
      <c r="DN62" s="272"/>
      <c r="DO62" s="272"/>
      <c r="DP62" s="272"/>
      <c r="DQ62" s="272"/>
      <c r="DR62" s="272"/>
      <c r="DS62" s="272"/>
      <c r="DT62" s="272"/>
      <c r="DU62" s="272"/>
      <c r="DV62" s="272"/>
      <c r="DW62" s="272"/>
      <c r="DX62" s="272"/>
      <c r="DY62" s="272"/>
      <c r="DZ62" s="272"/>
      <c r="EA62" s="272"/>
      <c r="EB62" s="272"/>
      <c r="EC62" s="272"/>
      <c r="ED62" s="272"/>
      <c r="EE62" s="272"/>
      <c r="EF62" s="272"/>
      <c r="EG62" s="272"/>
      <c r="EH62" s="272"/>
      <c r="EI62" s="272"/>
      <c r="EJ62" s="272"/>
      <c r="EK62" s="272"/>
      <c r="EL62" s="272"/>
      <c r="EM62" s="272"/>
      <c r="EN62" s="272"/>
      <c r="EO62" s="272"/>
      <c r="EP62" s="272"/>
      <c r="EQ62" s="272"/>
      <c r="ER62" s="272"/>
      <c r="ES62" s="272"/>
      <c r="ET62" s="272"/>
      <c r="EU62" s="272"/>
      <c r="EV62" s="272"/>
      <c r="EW62" s="272"/>
      <c r="EX62" s="272"/>
      <c r="EY62" s="272"/>
      <c r="EZ62" s="272"/>
      <c r="FA62" s="272"/>
      <c r="FB62" s="272"/>
      <c r="FC62" s="272"/>
      <c r="FD62" s="272"/>
      <c r="FE62" s="272"/>
      <c r="FF62" s="272"/>
      <c r="FG62" s="272"/>
      <c r="FH62" s="272"/>
      <c r="FI62" s="272"/>
      <c r="FJ62" s="272"/>
      <c r="FK62" s="272"/>
      <c r="FL62" s="272"/>
      <c r="FM62" s="272"/>
      <c r="FN62" s="272"/>
      <c r="FO62" s="272"/>
      <c r="FP62" s="272"/>
      <c r="FQ62" s="272"/>
      <c r="FR62" s="272"/>
      <c r="FS62" s="272"/>
      <c r="FT62" s="272"/>
      <c r="FU62" s="272"/>
      <c r="FV62" s="272"/>
      <c r="FW62" s="272"/>
      <c r="FX62" s="272"/>
      <c r="FY62" s="272"/>
      <c r="FZ62" s="272"/>
      <c r="GA62" s="272"/>
      <c r="GB62" s="272"/>
      <c r="GC62" s="272"/>
      <c r="GD62" s="272"/>
      <c r="GE62" s="272"/>
      <c r="GF62" s="272"/>
      <c r="GG62" s="272"/>
      <c r="GH62" s="272"/>
      <c r="GI62" s="272"/>
      <c r="GJ62" s="272"/>
      <c r="GK62" s="272"/>
      <c r="GL62" s="272"/>
      <c r="GM62" s="272"/>
      <c r="GN62" s="272"/>
      <c r="GO62" s="272"/>
      <c r="GP62" s="272"/>
      <c r="GQ62" s="272"/>
      <c r="GR62" s="272"/>
      <c r="GS62" s="272"/>
      <c r="GT62" s="272"/>
      <c r="GU62" s="272"/>
      <c r="GV62" s="272"/>
      <c r="GW62" s="272"/>
      <c r="GX62" s="272"/>
      <c r="GY62" s="272"/>
      <c r="GZ62" s="272"/>
      <c r="HA62" s="272"/>
      <c r="HB62" s="272"/>
      <c r="HC62" s="272"/>
      <c r="HD62" s="272"/>
      <c r="HE62" s="272"/>
      <c r="HF62" s="272"/>
      <c r="HG62" s="272"/>
      <c r="HH62" s="272"/>
      <c r="HI62" s="272"/>
      <c r="HJ62" s="272"/>
      <c r="HK62" s="272"/>
      <c r="HL62" s="272"/>
      <c r="HM62" s="272"/>
      <c r="HN62" s="272"/>
      <c r="HO62" s="272"/>
      <c r="HP62" s="272"/>
      <c r="HQ62" s="272"/>
      <c r="HR62" s="272"/>
      <c r="HS62" s="272"/>
      <c r="HT62" s="272"/>
      <c r="HU62" s="272"/>
      <c r="HV62" s="272"/>
      <c r="HW62" s="272"/>
      <c r="HX62" s="272"/>
      <c r="HY62" s="272"/>
      <c r="HZ62" s="272"/>
      <c r="IA62" s="272"/>
      <c r="IB62" s="272"/>
      <c r="IC62" s="272"/>
      <c r="ID62" s="272"/>
      <c r="IE62" s="272"/>
      <c r="IF62" s="272"/>
      <c r="IG62" s="272"/>
      <c r="IH62" s="272"/>
      <c r="II62" s="272"/>
      <c r="IJ62" s="272"/>
      <c r="IK62" s="272"/>
      <c r="IL62" s="272"/>
      <c r="IM62" s="272"/>
      <c r="IN62" s="272"/>
      <c r="IO62" s="272"/>
      <c r="IP62" s="272"/>
      <c r="IQ62" s="272"/>
      <c r="IR62" s="272"/>
      <c r="IS62" s="272"/>
      <c r="IT62" s="272"/>
      <c r="IU62" s="272"/>
      <c r="IV62" s="272"/>
      <c r="IW62" s="272"/>
      <c r="IX62" s="272"/>
      <c r="IY62" s="272"/>
      <c r="IZ62" s="272"/>
      <c r="JA62" s="272"/>
      <c r="JB62" s="272"/>
      <c r="JC62" s="272"/>
      <c r="JD62" s="272"/>
      <c r="JE62" s="272"/>
      <c r="JF62" s="272"/>
      <c r="JG62" s="272"/>
      <c r="JH62" s="272"/>
      <c r="JI62" s="272"/>
      <c r="JJ62" s="272"/>
      <c r="JK62" s="272"/>
      <c r="JL62" s="272"/>
      <c r="JM62" s="272"/>
      <c r="JN62" s="272"/>
      <c r="JO62" s="272"/>
      <c r="JP62" s="272"/>
      <c r="JQ62" s="272"/>
      <c r="JR62" s="272"/>
      <c r="JS62" s="272"/>
      <c r="JT62" s="272"/>
      <c r="JU62" s="272"/>
      <c r="JV62" s="272"/>
      <c r="JW62" s="272"/>
      <c r="JX62" s="272"/>
      <c r="JY62" s="272"/>
      <c r="JZ62" s="272"/>
      <c r="KA62" s="272"/>
      <c r="KB62" s="272"/>
      <c r="KC62" s="272"/>
      <c r="KD62" s="272"/>
      <c r="KE62" s="272"/>
      <c r="KF62" s="272"/>
      <c r="KG62" s="272"/>
      <c r="KH62" s="272"/>
      <c r="KI62" s="272"/>
      <c r="KJ62" s="272"/>
      <c r="KK62" s="272"/>
      <c r="KL62" s="272"/>
      <c r="KM62" s="272"/>
      <c r="KN62" s="272"/>
      <c r="KO62" s="272"/>
      <c r="KP62" s="272"/>
      <c r="KQ62" s="272"/>
      <c r="KR62" s="272"/>
      <c r="KS62" s="272"/>
      <c r="KT62" s="272"/>
      <c r="KU62" s="272"/>
      <c r="KV62" s="272"/>
      <c r="KW62" s="272"/>
      <c r="KX62" s="272"/>
      <c r="KY62" s="272"/>
      <c r="KZ62" s="272"/>
      <c r="LA62" s="272"/>
      <c r="LB62" s="272"/>
      <c r="LC62" s="272"/>
      <c r="LD62" s="272"/>
      <c r="LE62" s="272"/>
      <c r="LF62" s="272"/>
      <c r="LG62" s="272"/>
      <c r="LH62" s="272"/>
      <c r="LI62" s="272"/>
      <c r="LJ62" s="272"/>
      <c r="LK62" s="272"/>
      <c r="LL62" s="272"/>
      <c r="LM62" s="272"/>
      <c r="LN62" s="272"/>
      <c r="LO62" s="272"/>
      <c r="LP62" s="272"/>
      <c r="LQ62" s="272"/>
      <c r="LR62" s="272"/>
      <c r="LS62" s="272"/>
      <c r="LT62" s="272"/>
      <c r="LU62" s="272"/>
      <c r="LV62" s="272"/>
      <c r="LW62" s="272"/>
      <c r="LX62" s="272"/>
      <c r="LY62" s="272"/>
      <c r="LZ62" s="272"/>
      <c r="MA62" s="272"/>
      <c r="MB62" s="272"/>
      <c r="MC62" s="272"/>
      <c r="MD62" s="272"/>
      <c r="ME62" s="272"/>
      <c r="MF62" s="272"/>
      <c r="MG62" s="272"/>
      <c r="MH62" s="272"/>
      <c r="MI62" s="272"/>
      <c r="MJ62" s="272"/>
      <c r="MK62" s="272"/>
      <c r="ML62" s="272"/>
      <c r="MM62" s="272"/>
      <c r="MN62" s="272"/>
      <c r="MO62" s="272"/>
      <c r="MP62" s="272"/>
      <c r="MQ62" s="272"/>
      <c r="MR62" s="272"/>
      <c r="MS62" s="272"/>
      <c r="MT62" s="272"/>
      <c r="MU62" s="272"/>
      <c r="MV62" s="272"/>
      <c r="MW62" s="272"/>
      <c r="MX62" s="272"/>
      <c r="MY62" s="272"/>
      <c r="MZ62" s="272"/>
      <c r="NA62" s="272"/>
      <c r="NB62" s="272"/>
      <c r="NC62" s="272"/>
      <c r="ND62" s="272"/>
      <c r="NE62" s="272"/>
      <c r="NF62" s="272"/>
      <c r="NG62" s="272"/>
      <c r="NH62" s="272"/>
      <c r="NI62" s="272"/>
      <c r="NJ62" s="272"/>
      <c r="NK62" s="272"/>
      <c r="NL62" s="272"/>
      <c r="NM62" s="272"/>
      <c r="NN62" s="272"/>
      <c r="NO62" s="272"/>
      <c r="NP62" s="272"/>
      <c r="NQ62" s="272"/>
      <c r="NR62" s="272"/>
      <c r="NS62" s="272"/>
      <c r="NT62" s="272"/>
      <c r="NU62" s="272"/>
      <c r="NV62" s="272"/>
      <c r="NW62" s="272"/>
      <c r="NX62" s="272"/>
      <c r="NY62" s="272"/>
      <c r="NZ62" s="272"/>
      <c r="OA62" s="272"/>
      <c r="OB62" s="272"/>
      <c r="OC62" s="272"/>
      <c r="OD62" s="272"/>
      <c r="OE62" s="272"/>
      <c r="OF62" s="272"/>
      <c r="OG62" s="272"/>
      <c r="OH62" s="272"/>
      <c r="OI62" s="272"/>
      <c r="OJ62" s="272"/>
      <c r="OK62" s="272"/>
      <c r="OL62" s="272"/>
      <c r="OM62" s="272"/>
      <c r="ON62" s="272"/>
      <c r="OO62" s="272"/>
      <c r="OP62" s="272"/>
      <c r="OQ62" s="272"/>
      <c r="OR62" s="272"/>
      <c r="OS62" s="272"/>
      <c r="OT62" s="272"/>
      <c r="OU62" s="272"/>
      <c r="OV62" s="272"/>
      <c r="OW62" s="272"/>
      <c r="OX62" s="272"/>
      <c r="OY62" s="272"/>
      <c r="OZ62" s="272"/>
      <c r="PA62" s="272"/>
      <c r="PB62" s="272"/>
      <c r="PC62" s="272"/>
      <c r="PD62" s="272"/>
      <c r="PE62" s="272"/>
      <c r="PF62" s="272"/>
      <c r="PG62" s="272"/>
      <c r="PH62" s="272"/>
      <c r="PI62" s="272"/>
      <c r="PJ62" s="272"/>
      <c r="PK62" s="272"/>
      <c r="PL62" s="272"/>
      <c r="PM62" s="272"/>
      <c r="PN62" s="272"/>
      <c r="PO62" s="272"/>
      <c r="PP62" s="272"/>
      <c r="PQ62" s="272"/>
      <c r="PR62" s="272"/>
      <c r="PS62" s="272"/>
      <c r="PT62" s="272"/>
      <c r="PU62" s="272"/>
      <c r="PV62" s="272"/>
      <c r="PW62" s="272"/>
      <c r="PX62" s="272"/>
      <c r="PY62" s="272"/>
      <c r="PZ62" s="272"/>
      <c r="QA62" s="272"/>
      <c r="QB62" s="272"/>
      <c r="QC62" s="272"/>
      <c r="QD62" s="272"/>
      <c r="QE62" s="272"/>
      <c r="QF62" s="272"/>
      <c r="QG62" s="272"/>
      <c r="QH62" s="272"/>
      <c r="QI62" s="272"/>
      <c r="QJ62" s="272"/>
      <c r="QK62" s="272"/>
      <c r="QL62" s="272"/>
      <c r="QM62" s="272"/>
      <c r="QN62" s="272"/>
      <c r="QO62" s="272"/>
      <c r="QP62" s="272"/>
      <c r="QQ62" s="272"/>
      <c r="QR62" s="272"/>
      <c r="QS62" s="272"/>
      <c r="QT62" s="272"/>
      <c r="QU62" s="272"/>
      <c r="QV62" s="272"/>
      <c r="QW62" s="272"/>
      <c r="QX62" s="272"/>
      <c r="QY62" s="272"/>
      <c r="QZ62" s="272"/>
      <c r="RA62" s="272"/>
      <c r="RB62" s="272"/>
      <c r="RC62" s="272"/>
      <c r="RD62" s="272"/>
      <c r="RE62" s="272"/>
      <c r="RF62" s="272"/>
      <c r="RG62" s="272"/>
      <c r="RH62" s="272"/>
      <c r="RI62" s="272"/>
      <c r="RJ62" s="272"/>
      <c r="RK62" s="272"/>
      <c r="RL62" s="272"/>
      <c r="RM62" s="272"/>
      <c r="RN62" s="272"/>
      <c r="RO62" s="272"/>
      <c r="RP62" s="272"/>
      <c r="RQ62" s="272"/>
      <c r="RR62" s="272"/>
      <c r="RS62" s="272"/>
      <c r="RT62" s="272"/>
      <c r="RU62" s="272"/>
      <c r="RV62" s="272"/>
      <c r="RW62" s="272"/>
      <c r="RX62" s="272"/>
      <c r="RY62" s="272"/>
      <c r="RZ62" s="272"/>
      <c r="SA62" s="272"/>
      <c r="SB62" s="272"/>
      <c r="SC62" s="272"/>
      <c r="SD62" s="272"/>
      <c r="SE62" s="272"/>
      <c r="SF62" s="272"/>
      <c r="SG62" s="272"/>
      <c r="SH62" s="272"/>
      <c r="SI62" s="272"/>
      <c r="SJ62" s="272"/>
      <c r="SK62" s="272"/>
      <c r="SL62" s="272"/>
      <c r="SM62" s="272"/>
      <c r="SN62" s="272"/>
      <c r="SO62" s="272"/>
      <c r="SP62" s="272"/>
      <c r="SQ62" s="272"/>
      <c r="SR62" s="272"/>
      <c r="SS62" s="272"/>
      <c r="ST62" s="272"/>
      <c r="SU62" s="272"/>
      <c r="SV62" s="272"/>
      <c r="SW62" s="272"/>
      <c r="SX62" s="272"/>
      <c r="SY62" s="272"/>
      <c r="SZ62" s="272"/>
      <c r="TA62" s="272"/>
      <c r="TB62" s="272"/>
      <c r="TC62" s="272"/>
      <c r="TD62" s="272"/>
      <c r="TE62" s="272"/>
      <c r="TF62" s="272"/>
      <c r="TG62" s="272"/>
      <c r="TH62" s="272"/>
      <c r="TI62" s="272"/>
      <c r="TJ62" s="272"/>
      <c r="TK62" s="272"/>
      <c r="TL62" s="272"/>
      <c r="TM62" s="272"/>
      <c r="TN62" s="272"/>
      <c r="TO62" s="272"/>
      <c r="TP62" s="272"/>
      <c r="TQ62" s="272"/>
      <c r="TR62" s="272"/>
      <c r="TS62" s="272"/>
      <c r="TT62" s="272"/>
      <c r="TU62" s="272"/>
      <c r="TV62" s="272"/>
      <c r="TW62" s="272"/>
      <c r="TX62" s="272"/>
      <c r="TY62" s="272"/>
      <c r="TZ62" s="272"/>
      <c r="UA62" s="272"/>
      <c r="UB62" s="272"/>
      <c r="UC62" s="272"/>
      <c r="UD62" s="272"/>
      <c r="UE62" s="272"/>
      <c r="UF62" s="272"/>
      <c r="UG62" s="272"/>
      <c r="UH62" s="272"/>
      <c r="UI62" s="272"/>
      <c r="UJ62" s="272"/>
      <c r="UK62" s="272"/>
      <c r="UL62" s="272"/>
      <c r="UM62" s="272"/>
      <c r="UN62" s="272"/>
      <c r="UO62" s="272"/>
      <c r="UP62" s="272"/>
      <c r="UQ62" s="272"/>
      <c r="UR62" s="272"/>
      <c r="US62" s="272"/>
      <c r="UT62" s="272"/>
      <c r="UU62" s="272"/>
      <c r="UV62" s="272"/>
      <c r="UW62" s="272"/>
      <c r="UX62" s="272"/>
      <c r="UY62" s="272"/>
      <c r="UZ62" s="272"/>
      <c r="VA62" s="272"/>
      <c r="VB62" s="272"/>
      <c r="VC62" s="272"/>
      <c r="VD62" s="272"/>
      <c r="VE62" s="272"/>
      <c r="VF62" s="272"/>
      <c r="VG62" s="272"/>
      <c r="VH62" s="272"/>
      <c r="VI62" s="272"/>
      <c r="VJ62" s="272"/>
      <c r="VK62" s="272"/>
      <c r="VL62" s="272"/>
      <c r="VM62" s="272"/>
      <c r="VN62" s="272"/>
      <c r="VO62" s="272"/>
      <c r="VP62" s="272"/>
      <c r="VQ62" s="272"/>
      <c r="VR62" s="272"/>
      <c r="VS62" s="272"/>
      <c r="VT62" s="272"/>
      <c r="VU62" s="272"/>
      <c r="VV62" s="272"/>
      <c r="VW62" s="272"/>
      <c r="VX62" s="272"/>
      <c r="VY62" s="272"/>
      <c r="VZ62" s="272"/>
      <c r="WA62" s="272"/>
      <c r="WB62" s="272"/>
      <c r="WC62" s="272"/>
      <c r="WD62" s="272"/>
      <c r="WE62" s="272"/>
      <c r="WF62" s="272"/>
      <c r="WG62" s="272"/>
    </row>
    <row r="63" spans="1:605" ht="185.25" customHeight="1">
      <c r="A63" s="4" t="s">
        <v>195</v>
      </c>
      <c r="B63" s="4" t="s">
        <v>1056</v>
      </c>
      <c r="C63" s="10" t="s">
        <v>1337</v>
      </c>
      <c r="D63" s="11"/>
      <c r="E63" s="4" t="s">
        <v>16</v>
      </c>
      <c r="F63" s="236">
        <v>6</v>
      </c>
      <c r="G63" s="142">
        <v>946.61</v>
      </c>
      <c r="H63" s="142">
        <v>276.11</v>
      </c>
      <c r="I63" s="130">
        <f t="shared" ref="I63:I77" si="7">TRUNC((($I$4*(G63+H63))+G63+G63),2)</f>
        <v>2141.92</v>
      </c>
      <c r="J63" s="38">
        <f t="shared" si="6"/>
        <v>12851.52</v>
      </c>
    </row>
    <row r="64" spans="1:605" ht="160" customHeight="1">
      <c r="A64" s="4" t="s">
        <v>196</v>
      </c>
      <c r="B64" s="4" t="s">
        <v>985</v>
      </c>
      <c r="C64" s="2" t="s">
        <v>999</v>
      </c>
      <c r="D64" s="1"/>
      <c r="E64" s="4" t="s">
        <v>16</v>
      </c>
      <c r="F64" s="236">
        <v>10</v>
      </c>
      <c r="G64" s="142">
        <v>496.57</v>
      </c>
      <c r="H64" s="142">
        <v>121.74</v>
      </c>
      <c r="I64" s="130">
        <f t="shared" si="7"/>
        <v>1118.9000000000001</v>
      </c>
      <c r="J64" s="38">
        <f t="shared" si="6"/>
        <v>11189</v>
      </c>
    </row>
    <row r="65" spans="1:18" ht="70" customHeight="1">
      <c r="A65" s="4" t="s">
        <v>197</v>
      </c>
      <c r="B65" s="12" t="s">
        <v>1000</v>
      </c>
      <c r="C65" s="2" t="s">
        <v>1001</v>
      </c>
      <c r="D65" s="13"/>
      <c r="E65" s="4" t="s">
        <v>16</v>
      </c>
      <c r="F65" s="236">
        <v>2</v>
      </c>
      <c r="G65" s="142">
        <v>3945.06</v>
      </c>
      <c r="H65" s="142">
        <v>403.91</v>
      </c>
      <c r="I65" s="130">
        <f t="shared" si="7"/>
        <v>8774.7000000000007</v>
      </c>
      <c r="J65" s="38">
        <f t="shared" si="6"/>
        <v>17549.400000000001</v>
      </c>
    </row>
    <row r="66" spans="1:18" ht="90" customHeight="1">
      <c r="A66" s="4" t="s">
        <v>198</v>
      </c>
      <c r="B66" s="12" t="s">
        <v>1057</v>
      </c>
      <c r="C66" s="2" t="s">
        <v>1215</v>
      </c>
      <c r="D66" s="127"/>
      <c r="E66" s="4" t="s">
        <v>16</v>
      </c>
      <c r="F66" s="236">
        <v>1</v>
      </c>
      <c r="G66" s="142">
        <v>2329.02</v>
      </c>
      <c r="H66" s="142">
        <v>398.15</v>
      </c>
      <c r="I66" s="130">
        <f t="shared" si="7"/>
        <v>5212.74</v>
      </c>
      <c r="J66" s="38">
        <f t="shared" si="6"/>
        <v>5212.74</v>
      </c>
    </row>
    <row r="67" spans="1:18" ht="90" customHeight="1">
      <c r="A67" s="4" t="s">
        <v>199</v>
      </c>
      <c r="B67" s="12" t="s">
        <v>1058</v>
      </c>
      <c r="C67" s="2" t="s">
        <v>1216</v>
      </c>
      <c r="D67" s="128"/>
      <c r="E67" s="4" t="s">
        <v>16</v>
      </c>
      <c r="F67" s="236">
        <v>1</v>
      </c>
      <c r="G67" s="142">
        <v>2498.46</v>
      </c>
      <c r="H67" s="142">
        <v>437.23</v>
      </c>
      <c r="I67" s="130">
        <f t="shared" si="7"/>
        <v>5594.03</v>
      </c>
      <c r="J67" s="38">
        <f t="shared" si="6"/>
        <v>5594.03</v>
      </c>
    </row>
    <row r="68" spans="1:18" ht="70" customHeight="1">
      <c r="A68" s="4" t="s">
        <v>200</v>
      </c>
      <c r="B68" s="12" t="s">
        <v>1002</v>
      </c>
      <c r="C68" s="2" t="s">
        <v>1003</v>
      </c>
      <c r="D68" s="13"/>
      <c r="E68" s="4" t="s">
        <v>16</v>
      </c>
      <c r="F68" s="236">
        <v>2</v>
      </c>
      <c r="G68" s="142">
        <v>4776.22</v>
      </c>
      <c r="H68" s="142">
        <v>404.12</v>
      </c>
      <c r="I68" s="130">
        <f t="shared" si="7"/>
        <v>10606.12</v>
      </c>
      <c r="J68" s="38">
        <f t="shared" si="6"/>
        <v>21212.240000000002</v>
      </c>
    </row>
    <row r="69" spans="1:18" ht="100" customHeight="1">
      <c r="A69" s="4" t="s">
        <v>201</v>
      </c>
      <c r="B69" s="12" t="s">
        <v>1059</v>
      </c>
      <c r="C69" s="2" t="s">
        <v>1217</v>
      </c>
      <c r="D69" s="14"/>
      <c r="E69" s="4" t="s">
        <v>16</v>
      </c>
      <c r="F69" s="236">
        <v>1</v>
      </c>
      <c r="G69" s="142">
        <v>2667.43</v>
      </c>
      <c r="H69" s="142">
        <v>420.55</v>
      </c>
      <c r="I69" s="130">
        <f t="shared" si="7"/>
        <v>5962.95</v>
      </c>
      <c r="J69" s="38">
        <f t="shared" si="6"/>
        <v>5962.95</v>
      </c>
    </row>
    <row r="70" spans="1:18" ht="100" customHeight="1">
      <c r="A70" s="4" t="s">
        <v>202</v>
      </c>
      <c r="B70" s="12" t="s">
        <v>1060</v>
      </c>
      <c r="C70" s="2" t="s">
        <v>1218</v>
      </c>
      <c r="D70" s="9"/>
      <c r="E70" s="4" t="s">
        <v>16</v>
      </c>
      <c r="F70" s="236">
        <v>1</v>
      </c>
      <c r="G70" s="142">
        <v>2908.33</v>
      </c>
      <c r="H70" s="142">
        <v>453.76</v>
      </c>
      <c r="I70" s="130">
        <f t="shared" si="7"/>
        <v>6500.5</v>
      </c>
      <c r="J70" s="38">
        <f t="shared" si="6"/>
        <v>6500.5</v>
      </c>
    </row>
    <row r="71" spans="1:18" ht="110" customHeight="1">
      <c r="A71" s="4" t="s">
        <v>203</v>
      </c>
      <c r="B71" s="12" t="s">
        <v>1004</v>
      </c>
      <c r="C71" s="2" t="s">
        <v>1005</v>
      </c>
      <c r="D71" s="13"/>
      <c r="E71" s="4" t="s">
        <v>16</v>
      </c>
      <c r="F71" s="236">
        <v>2</v>
      </c>
      <c r="G71" s="142">
        <v>4354.1000000000004</v>
      </c>
      <c r="H71" s="142">
        <v>356.88</v>
      </c>
      <c r="I71" s="130">
        <f t="shared" si="7"/>
        <v>9666.41</v>
      </c>
      <c r="J71" s="38">
        <f t="shared" si="6"/>
        <v>19332.82</v>
      </c>
    </row>
    <row r="72" spans="1:18" ht="90" customHeight="1">
      <c r="A72" s="4" t="s">
        <v>204</v>
      </c>
      <c r="B72" s="12" t="s">
        <v>1061</v>
      </c>
      <c r="C72" s="2" t="s">
        <v>1219</v>
      </c>
      <c r="D72" s="14"/>
      <c r="E72" s="4" t="s">
        <v>16</v>
      </c>
      <c r="F72" s="236">
        <v>1</v>
      </c>
      <c r="G72" s="142">
        <v>2466.92</v>
      </c>
      <c r="H72" s="142">
        <v>404.64</v>
      </c>
      <c r="I72" s="130">
        <f t="shared" si="7"/>
        <v>5517.91</v>
      </c>
      <c r="J72" s="38">
        <f t="shared" si="6"/>
        <v>5517.91</v>
      </c>
    </row>
    <row r="73" spans="1:18" ht="90" customHeight="1">
      <c r="A73" s="4" t="s">
        <v>205</v>
      </c>
      <c r="B73" s="12" t="s">
        <v>1062</v>
      </c>
      <c r="C73" s="2" t="s">
        <v>1220</v>
      </c>
      <c r="D73" s="9"/>
      <c r="E73" s="4" t="s">
        <v>16</v>
      </c>
      <c r="F73" s="236">
        <v>1</v>
      </c>
      <c r="G73" s="142">
        <v>2647.02</v>
      </c>
      <c r="H73" s="142">
        <v>449.79</v>
      </c>
      <c r="I73" s="130">
        <f t="shared" si="7"/>
        <v>5923.93</v>
      </c>
      <c r="J73" s="38">
        <f t="shared" si="6"/>
        <v>5923.93</v>
      </c>
    </row>
    <row r="74" spans="1:18" ht="110" customHeight="1">
      <c r="A74" s="4" t="s">
        <v>206</v>
      </c>
      <c r="B74" s="12" t="s">
        <v>1007</v>
      </c>
      <c r="C74" s="2" t="s">
        <v>1006</v>
      </c>
      <c r="D74" s="13"/>
      <c r="E74" s="4" t="s">
        <v>16</v>
      </c>
      <c r="F74" s="236">
        <v>2</v>
      </c>
      <c r="G74" s="142">
        <v>5282.2</v>
      </c>
      <c r="H74" s="142">
        <v>404.12</v>
      </c>
      <c r="I74" s="130">
        <f t="shared" si="7"/>
        <v>11720.99</v>
      </c>
      <c r="J74" s="38">
        <f t="shared" si="6"/>
        <v>23441.98</v>
      </c>
    </row>
    <row r="75" spans="1:18" ht="90" customHeight="1">
      <c r="A75" s="4" t="s">
        <v>207</v>
      </c>
      <c r="B75" s="12" t="s">
        <v>1064</v>
      </c>
      <c r="C75" s="2" t="s">
        <v>1221</v>
      </c>
      <c r="D75" s="14"/>
      <c r="E75" s="4" t="s">
        <v>16</v>
      </c>
      <c r="F75" s="236">
        <v>1</v>
      </c>
      <c r="G75" s="142">
        <v>3050.84</v>
      </c>
      <c r="H75" s="142">
        <v>432.69</v>
      </c>
      <c r="I75" s="130">
        <f t="shared" si="7"/>
        <v>6810.23</v>
      </c>
      <c r="J75" s="38">
        <f t="shared" si="6"/>
        <v>6810.23</v>
      </c>
    </row>
    <row r="76" spans="1:18" ht="90" customHeight="1">
      <c r="A76" s="4" t="s">
        <v>208</v>
      </c>
      <c r="B76" s="12" t="s">
        <v>1063</v>
      </c>
      <c r="C76" s="2" t="s">
        <v>1222</v>
      </c>
      <c r="D76" s="9"/>
      <c r="E76" s="4" t="s">
        <v>16</v>
      </c>
      <c r="F76" s="236">
        <v>1</v>
      </c>
      <c r="G76" s="142">
        <v>3460.34</v>
      </c>
      <c r="H76" s="142">
        <v>475.11</v>
      </c>
      <c r="I76" s="130">
        <f t="shared" si="7"/>
        <v>7721.15</v>
      </c>
      <c r="J76" s="38">
        <f t="shared" si="6"/>
        <v>7721.15</v>
      </c>
    </row>
    <row r="77" spans="1:18" ht="75">
      <c r="A77" s="266" t="s">
        <v>209</v>
      </c>
      <c r="B77" s="266" t="s">
        <v>68</v>
      </c>
      <c r="C77" s="273" t="s">
        <v>69</v>
      </c>
      <c r="D77" s="274"/>
      <c r="E77" s="266" t="s">
        <v>11</v>
      </c>
      <c r="F77" s="359">
        <v>40</v>
      </c>
      <c r="G77" s="142">
        <v>932.5</v>
      </c>
      <c r="H77" s="142">
        <v>108.84</v>
      </c>
      <c r="I77" s="130">
        <f t="shared" si="7"/>
        <v>2076.8000000000002</v>
      </c>
      <c r="J77" s="38">
        <f t="shared" si="6"/>
        <v>83072</v>
      </c>
    </row>
    <row r="78" spans="1:18" s="23" customFormat="1" ht="20.149999999999999" customHeight="1">
      <c r="A78" s="31" t="s">
        <v>210</v>
      </c>
      <c r="B78" s="32"/>
      <c r="C78" s="32"/>
      <c r="D78" s="32"/>
      <c r="E78" s="32"/>
      <c r="F78" s="32"/>
      <c r="G78" s="32"/>
      <c r="H78" s="32"/>
      <c r="I78" s="32"/>
      <c r="J78" s="39">
        <f>SUM(J62:J77)</f>
        <v>252594.5</v>
      </c>
      <c r="K78" s="354"/>
      <c r="L78" s="354"/>
      <c r="M78" s="354"/>
      <c r="N78" s="354"/>
      <c r="O78" s="354"/>
      <c r="P78" s="354"/>
      <c r="Q78" s="354"/>
      <c r="R78" s="354"/>
    </row>
    <row r="79" spans="1:18" s="139" customFormat="1" ht="20.149999999999999" customHeight="1">
      <c r="A79" s="135" t="s">
        <v>211</v>
      </c>
      <c r="B79" s="136"/>
      <c r="C79" s="136" t="s">
        <v>81</v>
      </c>
      <c r="D79" s="136"/>
      <c r="E79" s="136"/>
      <c r="F79" s="137"/>
      <c r="G79" s="140"/>
      <c r="H79" s="140"/>
      <c r="I79" s="140"/>
      <c r="J79" s="138"/>
      <c r="K79" s="291"/>
      <c r="L79" s="291"/>
      <c r="M79" s="291"/>
      <c r="N79" s="291"/>
      <c r="O79" s="291"/>
      <c r="P79" s="291"/>
      <c r="Q79" s="291"/>
      <c r="R79" s="291"/>
    </row>
    <row r="80" spans="1:18" ht="39" customHeight="1">
      <c r="A80" s="15" t="s">
        <v>212</v>
      </c>
      <c r="B80" s="12" t="s">
        <v>739</v>
      </c>
      <c r="C80" s="2" t="s">
        <v>4</v>
      </c>
      <c r="D80" s="1"/>
      <c r="E80" s="4" t="s">
        <v>16</v>
      </c>
      <c r="F80" s="236">
        <v>8</v>
      </c>
      <c r="G80" s="142">
        <v>2210.08</v>
      </c>
      <c r="H80" s="142">
        <v>1448.87</v>
      </c>
      <c r="I80" s="130">
        <f t="shared" ref="I80" si="8">TRUNC((($I$4*(G80+H80))+G80+G80),2)</f>
        <v>5164.3900000000003</v>
      </c>
      <c r="J80" s="38">
        <f t="shared" ref="J80:J89" si="9">I80*F80</f>
        <v>41315.120000000003</v>
      </c>
    </row>
    <row r="81" spans="1:18" s="20" customFormat="1" ht="90" customHeight="1">
      <c r="A81" s="15" t="s">
        <v>213</v>
      </c>
      <c r="B81" s="12" t="s">
        <v>1013</v>
      </c>
      <c r="C81" s="2" t="s">
        <v>1008</v>
      </c>
      <c r="D81" s="36"/>
      <c r="E81" s="15" t="s">
        <v>16</v>
      </c>
      <c r="F81" s="237">
        <v>8</v>
      </c>
      <c r="G81" s="142">
        <v>9536.7800000000007</v>
      </c>
      <c r="H81" s="142">
        <v>1842.67</v>
      </c>
      <c r="I81" s="130">
        <f t="shared" ref="I81:I90" si="10">TRUNC((($I$4*(G81+H81))+G81+G81),2)</f>
        <v>21388.14</v>
      </c>
      <c r="J81" s="38">
        <f t="shared" si="9"/>
        <v>171105.12</v>
      </c>
      <c r="K81" s="276"/>
      <c r="L81" s="276"/>
      <c r="M81" s="276"/>
      <c r="N81" s="276"/>
      <c r="O81" s="276"/>
      <c r="P81" s="276"/>
      <c r="Q81" s="276"/>
      <c r="R81" s="276"/>
    </row>
    <row r="82" spans="1:18" s="20" customFormat="1" ht="110" customHeight="1">
      <c r="A82" s="15" t="s">
        <v>214</v>
      </c>
      <c r="B82" s="12" t="s">
        <v>1014</v>
      </c>
      <c r="C82" s="2" t="s">
        <v>1223</v>
      </c>
      <c r="D82" s="8"/>
      <c r="E82" s="15" t="s">
        <v>16</v>
      </c>
      <c r="F82" s="237">
        <v>4</v>
      </c>
      <c r="G82" s="142">
        <v>5116.53</v>
      </c>
      <c r="H82" s="142">
        <v>1179.95</v>
      </c>
      <c r="I82" s="130">
        <f t="shared" si="10"/>
        <v>11513.76</v>
      </c>
      <c r="J82" s="38">
        <f t="shared" si="9"/>
        <v>46055.040000000001</v>
      </c>
      <c r="K82" s="301"/>
      <c r="L82" s="276"/>
      <c r="M82" s="276"/>
      <c r="N82" s="276"/>
      <c r="O82" s="276"/>
      <c r="P82" s="276"/>
      <c r="Q82" s="276"/>
      <c r="R82" s="276"/>
    </row>
    <row r="83" spans="1:18" s="20" customFormat="1" ht="90" customHeight="1">
      <c r="A83" s="15" t="s">
        <v>215</v>
      </c>
      <c r="B83" s="263" t="s">
        <v>1015</v>
      </c>
      <c r="C83" s="2" t="s">
        <v>1010</v>
      </c>
      <c r="D83" s="132"/>
      <c r="E83" s="15" t="s">
        <v>16</v>
      </c>
      <c r="F83" s="237">
        <v>4</v>
      </c>
      <c r="G83" s="142">
        <v>6806.88</v>
      </c>
      <c r="H83" s="142">
        <v>1468.88</v>
      </c>
      <c r="I83" s="130">
        <f t="shared" si="10"/>
        <v>15297.04</v>
      </c>
      <c r="J83" s="38">
        <f t="shared" si="9"/>
        <v>61188.160000000003</v>
      </c>
      <c r="K83" s="276"/>
      <c r="L83" s="276"/>
      <c r="M83" s="276"/>
      <c r="N83" s="276"/>
      <c r="O83" s="276"/>
      <c r="P83" s="276"/>
      <c r="Q83" s="276"/>
      <c r="R83" s="276"/>
    </row>
    <row r="84" spans="1:18" s="20" customFormat="1" ht="120" customHeight="1">
      <c r="A84" s="15" t="s">
        <v>216</v>
      </c>
      <c r="B84" s="263" t="s">
        <v>1016</v>
      </c>
      <c r="C84" s="2" t="s">
        <v>1224</v>
      </c>
      <c r="D84" s="132"/>
      <c r="E84" s="15" t="s">
        <v>16</v>
      </c>
      <c r="F84" s="237">
        <v>2</v>
      </c>
      <c r="G84" s="142">
        <v>3696.47</v>
      </c>
      <c r="H84" s="142">
        <v>933.5</v>
      </c>
      <c r="I84" s="130">
        <f t="shared" si="10"/>
        <v>8334.67</v>
      </c>
      <c r="J84" s="38">
        <f t="shared" si="9"/>
        <v>16669.34</v>
      </c>
      <c r="K84" s="276"/>
      <c r="L84" s="276"/>
      <c r="M84" s="276"/>
      <c r="N84" s="276"/>
      <c r="O84" s="276"/>
      <c r="P84" s="276"/>
      <c r="Q84" s="276"/>
      <c r="R84" s="276"/>
    </row>
    <row r="85" spans="1:18" ht="90" customHeight="1">
      <c r="A85" s="15" t="s">
        <v>217</v>
      </c>
      <c r="B85" s="344" t="s">
        <v>1017</v>
      </c>
      <c r="C85" s="2" t="s">
        <v>1011</v>
      </c>
      <c r="D85" s="36"/>
      <c r="E85" s="4" t="s">
        <v>16</v>
      </c>
      <c r="F85" s="236">
        <v>3</v>
      </c>
      <c r="G85" s="142">
        <v>10433.81</v>
      </c>
      <c r="H85" s="142">
        <v>1943.97</v>
      </c>
      <c r="I85" s="130">
        <f t="shared" si="10"/>
        <v>23385.26</v>
      </c>
      <c r="J85" s="38">
        <f t="shared" si="9"/>
        <v>70155.78</v>
      </c>
    </row>
    <row r="86" spans="1:18" ht="120" customHeight="1">
      <c r="A86" s="15" t="s">
        <v>218</v>
      </c>
      <c r="B86" s="344" t="s">
        <v>1018</v>
      </c>
      <c r="C86" s="2" t="s">
        <v>1225</v>
      </c>
      <c r="D86" s="8"/>
      <c r="E86" s="4" t="s">
        <v>16</v>
      </c>
      <c r="F86" s="236">
        <v>2</v>
      </c>
      <c r="G86" s="142">
        <v>5826.97</v>
      </c>
      <c r="H86" s="142">
        <v>1550.01</v>
      </c>
      <c r="I86" s="130">
        <f t="shared" si="10"/>
        <v>13154.41</v>
      </c>
      <c r="J86" s="38">
        <f t="shared" si="9"/>
        <v>26308.82</v>
      </c>
    </row>
    <row r="87" spans="1:18" ht="106.5" customHeight="1">
      <c r="A87" s="15" t="s">
        <v>219</v>
      </c>
      <c r="B87" s="344" t="s">
        <v>740</v>
      </c>
      <c r="C87" s="2" t="s">
        <v>1009</v>
      </c>
      <c r="D87" s="36"/>
      <c r="E87" s="4" t="s">
        <v>16</v>
      </c>
      <c r="F87" s="236">
        <v>8</v>
      </c>
      <c r="G87" s="142">
        <v>3754.39</v>
      </c>
      <c r="H87" s="142">
        <v>1036.51</v>
      </c>
      <c r="I87" s="130">
        <f t="shared" si="10"/>
        <v>8483.24</v>
      </c>
      <c r="J87" s="38">
        <f t="shared" si="9"/>
        <v>67865.919999999998</v>
      </c>
    </row>
    <row r="88" spans="1:18" ht="106.5" customHeight="1">
      <c r="A88" s="15" t="s">
        <v>220</v>
      </c>
      <c r="B88" s="344" t="s">
        <v>1019</v>
      </c>
      <c r="C88" s="2" t="s">
        <v>1226</v>
      </c>
      <c r="D88" s="8"/>
      <c r="E88" s="4" t="s">
        <v>16</v>
      </c>
      <c r="F88" s="236">
        <v>3</v>
      </c>
      <c r="G88" s="142">
        <v>2083.02</v>
      </c>
      <c r="H88" s="142">
        <v>486.59</v>
      </c>
      <c r="I88" s="130">
        <f t="shared" si="10"/>
        <v>4688.6899999999996</v>
      </c>
      <c r="J88" s="38">
        <f t="shared" si="9"/>
        <v>14066.07</v>
      </c>
    </row>
    <row r="89" spans="1:18" ht="90" customHeight="1">
      <c r="A89" s="15" t="s">
        <v>221</v>
      </c>
      <c r="B89" s="344" t="s">
        <v>1020</v>
      </c>
      <c r="C89" s="2" t="s">
        <v>1012</v>
      </c>
      <c r="D89" s="36"/>
      <c r="E89" s="4" t="s">
        <v>16</v>
      </c>
      <c r="F89" s="236">
        <v>3</v>
      </c>
      <c r="G89" s="142">
        <v>6161.07</v>
      </c>
      <c r="H89" s="142">
        <v>1721.72</v>
      </c>
      <c r="I89" s="130">
        <f t="shared" si="10"/>
        <v>13925.49</v>
      </c>
      <c r="J89" s="38">
        <f t="shared" si="9"/>
        <v>41776.47</v>
      </c>
    </row>
    <row r="90" spans="1:18" ht="106.5" customHeight="1">
      <c r="A90" s="15" t="s">
        <v>222</v>
      </c>
      <c r="B90" s="344" t="s">
        <v>1021</v>
      </c>
      <c r="C90" s="2" t="s">
        <v>1227</v>
      </c>
      <c r="D90" s="8"/>
      <c r="E90" s="4" t="s">
        <v>16</v>
      </c>
      <c r="F90" s="236">
        <v>2</v>
      </c>
      <c r="G90" s="142">
        <v>3396.44</v>
      </c>
      <c r="H90" s="142">
        <v>880.42</v>
      </c>
      <c r="I90" s="130">
        <f t="shared" si="10"/>
        <v>7662.79</v>
      </c>
      <c r="J90" s="38">
        <f>I90*F90</f>
        <v>15325.58</v>
      </c>
    </row>
    <row r="91" spans="1:18" s="23" customFormat="1" ht="20.149999999999999" customHeight="1">
      <c r="A91" s="31" t="s">
        <v>223</v>
      </c>
      <c r="B91" s="32"/>
      <c r="C91" s="32"/>
      <c r="D91" s="32"/>
      <c r="E91" s="32"/>
      <c r="F91" s="32"/>
      <c r="G91" s="32"/>
      <c r="H91" s="32"/>
      <c r="I91" s="32"/>
      <c r="J91" s="39">
        <f>SUM(J80:J90)</f>
        <v>571831.42000000004</v>
      </c>
      <c r="K91" s="354"/>
      <c r="L91" s="354"/>
      <c r="M91" s="354"/>
      <c r="N91" s="354"/>
      <c r="O91" s="354"/>
      <c r="P91" s="354"/>
      <c r="Q91" s="354"/>
      <c r="R91" s="354"/>
    </row>
    <row r="92" spans="1:18" s="139" customFormat="1" ht="20.149999999999999" customHeight="1">
      <c r="A92" s="135" t="s">
        <v>224</v>
      </c>
      <c r="B92" s="136"/>
      <c r="C92" s="137" t="s">
        <v>5</v>
      </c>
      <c r="D92" s="137"/>
      <c r="E92" s="137"/>
      <c r="F92" s="137"/>
      <c r="G92" s="140"/>
      <c r="H92" s="140"/>
      <c r="I92" s="140"/>
      <c r="J92" s="138"/>
      <c r="K92" s="291"/>
      <c r="L92" s="291"/>
      <c r="M92" s="291"/>
      <c r="N92" s="291"/>
      <c r="O92" s="291"/>
      <c r="P92" s="291"/>
      <c r="Q92" s="291"/>
      <c r="R92" s="291"/>
    </row>
    <row r="93" spans="1:18" ht="90" customHeight="1">
      <c r="A93" s="15" t="s">
        <v>225</v>
      </c>
      <c r="B93" s="12" t="s">
        <v>741</v>
      </c>
      <c r="C93" s="2" t="s">
        <v>1091</v>
      </c>
      <c r="D93" s="13"/>
      <c r="E93" s="4" t="s">
        <v>16</v>
      </c>
      <c r="F93" s="236">
        <v>2</v>
      </c>
      <c r="G93" s="142">
        <v>27345.09</v>
      </c>
      <c r="H93" s="142">
        <v>4374.9799999999996</v>
      </c>
      <c r="I93" s="130">
        <f t="shared" ref="I93" si="11">TRUNC((($I$4*(G93+H93))+G93+G93),2)</f>
        <v>61142.04</v>
      </c>
      <c r="J93" s="38">
        <f>I93*F93</f>
        <v>122284.08</v>
      </c>
    </row>
    <row r="94" spans="1:18" ht="110" customHeight="1">
      <c r="A94" s="15" t="s">
        <v>226</v>
      </c>
      <c r="B94" s="12" t="s">
        <v>1065</v>
      </c>
      <c r="C94" s="251" t="s">
        <v>1228</v>
      </c>
      <c r="D94" s="14"/>
      <c r="E94" s="4" t="s">
        <v>16</v>
      </c>
      <c r="F94" s="236">
        <v>2</v>
      </c>
      <c r="G94" s="142">
        <v>16700.2</v>
      </c>
      <c r="H94" s="142">
        <v>2743.8</v>
      </c>
      <c r="I94" s="130">
        <f t="shared" ref="I94:I113" si="12">TRUNC((($I$4*(G94+H94))+G94+G94),2)</f>
        <v>37355.300000000003</v>
      </c>
      <c r="J94" s="38">
        <f t="shared" ref="J94:J113" si="13">I94*F94</f>
        <v>74710.600000000006</v>
      </c>
    </row>
    <row r="95" spans="1:18" ht="100" customHeight="1">
      <c r="A95" s="15" t="s">
        <v>227</v>
      </c>
      <c r="B95" s="12" t="s">
        <v>1066</v>
      </c>
      <c r="C95" s="251" t="s">
        <v>1229</v>
      </c>
      <c r="D95" s="9"/>
      <c r="E95" s="4" t="s">
        <v>16</v>
      </c>
      <c r="F95" s="236">
        <v>2</v>
      </c>
      <c r="G95" s="142">
        <v>18874.75</v>
      </c>
      <c r="H95" s="142">
        <v>3081.34</v>
      </c>
      <c r="I95" s="130">
        <f t="shared" si="12"/>
        <v>42215.360000000001</v>
      </c>
      <c r="J95" s="38">
        <f t="shared" si="13"/>
        <v>84430.720000000001</v>
      </c>
    </row>
    <row r="96" spans="1:18" ht="90" customHeight="1">
      <c r="A96" s="15" t="s">
        <v>228</v>
      </c>
      <c r="B96" s="12" t="s">
        <v>742</v>
      </c>
      <c r="C96" s="2" t="s">
        <v>1092</v>
      </c>
      <c r="D96" s="13"/>
      <c r="E96" s="4" t="s">
        <v>16</v>
      </c>
      <c r="F96" s="236">
        <v>1</v>
      </c>
      <c r="G96" s="142">
        <v>37282.559999999998</v>
      </c>
      <c r="H96" s="142">
        <v>4764.79</v>
      </c>
      <c r="I96" s="130">
        <f t="shared" si="12"/>
        <v>83117.55</v>
      </c>
      <c r="J96" s="38">
        <f t="shared" si="13"/>
        <v>83117.55</v>
      </c>
    </row>
    <row r="97" spans="1:18" ht="110" customHeight="1">
      <c r="A97" s="15" t="s">
        <v>229</v>
      </c>
      <c r="B97" s="12" t="s">
        <v>1067</v>
      </c>
      <c r="C97" s="251" t="s">
        <v>1230</v>
      </c>
      <c r="D97" s="14"/>
      <c r="E97" s="4" t="s">
        <v>16</v>
      </c>
      <c r="F97" s="236">
        <v>1</v>
      </c>
      <c r="G97" s="142">
        <v>23527.08</v>
      </c>
      <c r="H97" s="142">
        <v>4009.21</v>
      </c>
      <c r="I97" s="130">
        <f t="shared" si="12"/>
        <v>52655.040000000001</v>
      </c>
      <c r="J97" s="38">
        <f t="shared" si="13"/>
        <v>52655.040000000001</v>
      </c>
    </row>
    <row r="98" spans="1:18" ht="90" customHeight="1">
      <c r="A98" s="15" t="s">
        <v>230</v>
      </c>
      <c r="B98" s="12" t="s">
        <v>1115</v>
      </c>
      <c r="C98" s="251" t="s">
        <v>1231</v>
      </c>
      <c r="D98" s="9"/>
      <c r="E98" s="4" t="s">
        <v>16</v>
      </c>
      <c r="F98" s="236">
        <v>1</v>
      </c>
      <c r="G98" s="142">
        <v>24977.16</v>
      </c>
      <c r="H98" s="142">
        <v>4361.04</v>
      </c>
      <c r="I98" s="130">
        <f t="shared" si="12"/>
        <v>55921.7</v>
      </c>
      <c r="J98" s="38">
        <f t="shared" si="13"/>
        <v>55921.7</v>
      </c>
    </row>
    <row r="99" spans="1:18" s="163" customFormat="1" ht="90" customHeight="1">
      <c r="A99" s="15" t="s">
        <v>231</v>
      </c>
      <c r="B99" s="12" t="s">
        <v>743</v>
      </c>
      <c r="C99" s="98" t="s">
        <v>1093</v>
      </c>
      <c r="D99" s="13"/>
      <c r="E99" s="161" t="s">
        <v>16</v>
      </c>
      <c r="F99" s="236">
        <v>2</v>
      </c>
      <c r="G99" s="142">
        <v>11001.32</v>
      </c>
      <c r="H99" s="142">
        <v>3246.33</v>
      </c>
      <c r="I99" s="130">
        <f t="shared" si="12"/>
        <v>24900.61</v>
      </c>
      <c r="J99" s="38">
        <f t="shared" si="13"/>
        <v>49801.22</v>
      </c>
      <c r="K99" s="291"/>
      <c r="L99" s="291"/>
      <c r="M99" s="291"/>
      <c r="N99" s="291"/>
      <c r="O99" s="291"/>
      <c r="P99" s="291"/>
      <c r="Q99" s="291"/>
      <c r="R99" s="291"/>
    </row>
    <row r="100" spans="1:18" s="163" customFormat="1" ht="110" customHeight="1">
      <c r="A100" s="15" t="s">
        <v>232</v>
      </c>
      <c r="B100" s="12" t="s">
        <v>1068</v>
      </c>
      <c r="C100" s="341" t="s">
        <v>1232</v>
      </c>
      <c r="D100" s="14"/>
      <c r="E100" s="161" t="s">
        <v>16</v>
      </c>
      <c r="F100" s="236">
        <v>1</v>
      </c>
      <c r="G100" s="142">
        <v>6578.21</v>
      </c>
      <c r="H100" s="142">
        <v>2646.01</v>
      </c>
      <c r="I100" s="130">
        <f t="shared" si="12"/>
        <v>15032.62</v>
      </c>
      <c r="J100" s="38">
        <f t="shared" si="13"/>
        <v>15032.62</v>
      </c>
      <c r="K100" s="291"/>
      <c r="L100" s="291"/>
      <c r="M100" s="291"/>
      <c r="N100" s="291"/>
      <c r="O100" s="291"/>
      <c r="P100" s="291"/>
      <c r="Q100" s="291"/>
      <c r="R100" s="291"/>
    </row>
    <row r="101" spans="1:18" s="163" customFormat="1" ht="100" customHeight="1">
      <c r="A101" s="15" t="s">
        <v>233</v>
      </c>
      <c r="B101" s="12" t="s">
        <v>1069</v>
      </c>
      <c r="C101" s="341" t="s">
        <v>1233</v>
      </c>
      <c r="D101" s="9"/>
      <c r="E101" s="161" t="s">
        <v>16</v>
      </c>
      <c r="F101" s="236">
        <v>1</v>
      </c>
      <c r="G101" s="142">
        <v>7073.38</v>
      </c>
      <c r="H101" s="142">
        <v>3355.32</v>
      </c>
      <c r="I101" s="130">
        <f t="shared" si="12"/>
        <v>16267.95</v>
      </c>
      <c r="J101" s="38">
        <f t="shared" si="13"/>
        <v>16267.95</v>
      </c>
      <c r="K101" s="291"/>
      <c r="L101" s="291"/>
      <c r="M101" s="291"/>
      <c r="N101" s="291"/>
      <c r="O101" s="291"/>
      <c r="P101" s="291"/>
      <c r="Q101" s="291"/>
      <c r="R101" s="291"/>
    </row>
    <row r="102" spans="1:18" s="163" customFormat="1" ht="90" customHeight="1">
      <c r="A102" s="15" t="s">
        <v>234</v>
      </c>
      <c r="B102" s="12" t="s">
        <v>744</v>
      </c>
      <c r="C102" s="98" t="s">
        <v>1094</v>
      </c>
      <c r="D102" s="14"/>
      <c r="E102" s="161" t="s">
        <v>16</v>
      </c>
      <c r="F102" s="236">
        <v>2</v>
      </c>
      <c r="G102" s="142">
        <v>18333.37</v>
      </c>
      <c r="H102" s="142">
        <v>3639.29</v>
      </c>
      <c r="I102" s="130">
        <f t="shared" si="12"/>
        <v>41135.97</v>
      </c>
      <c r="J102" s="38">
        <f t="shared" si="13"/>
        <v>82271.94</v>
      </c>
      <c r="K102" s="291"/>
      <c r="L102" s="291"/>
      <c r="M102" s="291"/>
      <c r="N102" s="291"/>
      <c r="O102" s="291"/>
      <c r="P102" s="291"/>
      <c r="Q102" s="291"/>
      <c r="R102" s="291"/>
    </row>
    <row r="103" spans="1:18" s="163" customFormat="1" ht="110" customHeight="1">
      <c r="A103" s="15" t="s">
        <v>235</v>
      </c>
      <c r="B103" s="12" t="s">
        <v>1070</v>
      </c>
      <c r="C103" s="341" t="s">
        <v>1234</v>
      </c>
      <c r="D103" s="14"/>
      <c r="E103" s="161" t="s">
        <v>16</v>
      </c>
      <c r="F103" s="236">
        <v>1</v>
      </c>
      <c r="G103" s="142">
        <v>10303.57</v>
      </c>
      <c r="H103" s="142">
        <v>2999.17</v>
      </c>
      <c r="I103" s="130">
        <f t="shared" si="12"/>
        <v>23312.91</v>
      </c>
      <c r="J103" s="38">
        <f t="shared" si="13"/>
        <v>23312.91</v>
      </c>
      <c r="K103" s="291"/>
      <c r="L103" s="291"/>
      <c r="M103" s="291"/>
      <c r="N103" s="291"/>
      <c r="O103" s="291"/>
      <c r="P103" s="291"/>
      <c r="Q103" s="291"/>
      <c r="R103" s="291"/>
    </row>
    <row r="104" spans="1:18" s="163" customFormat="1" ht="100" customHeight="1">
      <c r="A104" s="15" t="s">
        <v>236</v>
      </c>
      <c r="B104" s="12" t="s">
        <v>1071</v>
      </c>
      <c r="C104" s="341" t="s">
        <v>1235</v>
      </c>
      <c r="D104" s="9"/>
      <c r="E104" s="161" t="s">
        <v>16</v>
      </c>
      <c r="F104" s="236">
        <v>1</v>
      </c>
      <c r="G104" s="142">
        <v>11223.13</v>
      </c>
      <c r="H104" s="142">
        <v>3448.68</v>
      </c>
      <c r="I104" s="130">
        <f t="shared" si="12"/>
        <v>25430.5</v>
      </c>
      <c r="J104" s="38">
        <f t="shared" si="13"/>
        <v>25430.5</v>
      </c>
      <c r="K104" s="291"/>
      <c r="L104" s="291"/>
      <c r="M104" s="291"/>
      <c r="N104" s="291"/>
      <c r="O104" s="291"/>
      <c r="P104" s="291"/>
      <c r="Q104" s="291"/>
      <c r="R104" s="291"/>
    </row>
    <row r="105" spans="1:18" s="163" customFormat="1" ht="90" customHeight="1">
      <c r="A105" s="15" t="s">
        <v>1182</v>
      </c>
      <c r="B105" s="263" t="s">
        <v>787</v>
      </c>
      <c r="C105" s="2" t="s">
        <v>1095</v>
      </c>
      <c r="D105" s="13"/>
      <c r="E105" s="161" t="s">
        <v>16</v>
      </c>
      <c r="F105" s="236">
        <v>2</v>
      </c>
      <c r="G105" s="142">
        <v>7180.91</v>
      </c>
      <c r="H105" s="142">
        <v>2067.64</v>
      </c>
      <c r="I105" s="130">
        <f t="shared" si="12"/>
        <v>16242.97</v>
      </c>
      <c r="J105" s="38">
        <f t="shared" si="13"/>
        <v>32485.94</v>
      </c>
      <c r="K105" s="291"/>
      <c r="L105" s="291"/>
      <c r="M105" s="291"/>
      <c r="N105" s="291"/>
      <c r="O105" s="291"/>
      <c r="P105" s="291"/>
      <c r="Q105" s="291"/>
      <c r="R105" s="291"/>
    </row>
    <row r="106" spans="1:18" s="163" customFormat="1" ht="100" customHeight="1">
      <c r="A106" s="15" t="s">
        <v>1183</v>
      </c>
      <c r="B106" s="263" t="s">
        <v>1096</v>
      </c>
      <c r="C106" s="341" t="s">
        <v>1236</v>
      </c>
      <c r="D106" s="14"/>
      <c r="E106" s="161" t="s">
        <v>16</v>
      </c>
      <c r="F106" s="236">
        <v>1</v>
      </c>
      <c r="G106" s="142">
        <v>4167.13</v>
      </c>
      <c r="H106" s="142">
        <v>1877.69</v>
      </c>
      <c r="I106" s="130">
        <f t="shared" si="12"/>
        <v>9563.77</v>
      </c>
      <c r="J106" s="38">
        <f t="shared" si="13"/>
        <v>9563.77</v>
      </c>
      <c r="K106" s="291"/>
      <c r="L106" s="291"/>
      <c r="M106" s="291"/>
      <c r="N106" s="291"/>
      <c r="O106" s="291"/>
      <c r="P106" s="291"/>
      <c r="Q106" s="291"/>
      <c r="R106" s="291"/>
    </row>
    <row r="107" spans="1:18" s="163" customFormat="1" ht="100" customHeight="1">
      <c r="A107" s="15" t="s">
        <v>1184</v>
      </c>
      <c r="B107" s="263" t="s">
        <v>1097</v>
      </c>
      <c r="C107" s="341" t="s">
        <v>1237</v>
      </c>
      <c r="D107" s="9"/>
      <c r="E107" s="161" t="s">
        <v>16</v>
      </c>
      <c r="F107" s="236">
        <v>1</v>
      </c>
      <c r="G107" s="142">
        <v>4541.53</v>
      </c>
      <c r="H107" s="142">
        <v>2121.9499999999998</v>
      </c>
      <c r="I107" s="130">
        <f t="shared" si="12"/>
        <v>10438.41</v>
      </c>
      <c r="J107" s="38">
        <f t="shared" si="13"/>
        <v>10438.41</v>
      </c>
      <c r="K107" s="291"/>
      <c r="L107" s="291"/>
      <c r="M107" s="291"/>
      <c r="N107" s="291"/>
      <c r="O107" s="291"/>
      <c r="P107" s="291"/>
      <c r="Q107" s="291"/>
      <c r="R107" s="291"/>
    </row>
    <row r="108" spans="1:18" s="163" customFormat="1" ht="90" customHeight="1">
      <c r="A108" s="15" t="s">
        <v>237</v>
      </c>
      <c r="B108" s="263" t="s">
        <v>788</v>
      </c>
      <c r="C108" s="2" t="s">
        <v>1098</v>
      </c>
      <c r="D108" s="13"/>
      <c r="E108" s="161" t="s">
        <v>16</v>
      </c>
      <c r="F108" s="236">
        <v>2</v>
      </c>
      <c r="G108" s="142">
        <v>10685.13</v>
      </c>
      <c r="H108" s="142">
        <v>2340.63</v>
      </c>
      <c r="I108" s="130">
        <f t="shared" si="12"/>
        <v>24019.69</v>
      </c>
      <c r="J108" s="38">
        <f t="shared" si="13"/>
        <v>48039.38</v>
      </c>
      <c r="K108" s="291"/>
      <c r="L108" s="291"/>
      <c r="M108" s="291"/>
      <c r="N108" s="291"/>
      <c r="O108" s="291"/>
      <c r="P108" s="291"/>
      <c r="Q108" s="291"/>
      <c r="R108" s="291"/>
    </row>
    <row r="109" spans="1:18" s="163" customFormat="1" ht="100" customHeight="1">
      <c r="A109" s="15" t="s">
        <v>238</v>
      </c>
      <c r="B109" s="263" t="s">
        <v>1099</v>
      </c>
      <c r="C109" s="341" t="s">
        <v>1238</v>
      </c>
      <c r="D109" s="14"/>
      <c r="E109" s="161" t="s">
        <v>16</v>
      </c>
      <c r="F109" s="236">
        <v>1</v>
      </c>
      <c r="G109" s="142">
        <v>6201.79</v>
      </c>
      <c r="H109" s="142">
        <v>2117.25</v>
      </c>
      <c r="I109" s="130">
        <f t="shared" si="12"/>
        <v>14095.67</v>
      </c>
      <c r="J109" s="38">
        <f t="shared" si="13"/>
        <v>14095.67</v>
      </c>
      <c r="K109" s="291"/>
      <c r="L109" s="291"/>
      <c r="M109" s="291"/>
      <c r="N109" s="291"/>
      <c r="O109" s="291"/>
      <c r="P109" s="291"/>
      <c r="Q109" s="291"/>
      <c r="R109" s="291"/>
    </row>
    <row r="110" spans="1:18" s="163" customFormat="1" ht="100" customHeight="1">
      <c r="A110" s="15" t="s">
        <v>239</v>
      </c>
      <c r="B110" s="263" t="s">
        <v>1100</v>
      </c>
      <c r="C110" s="341" t="s">
        <v>1239</v>
      </c>
      <c r="D110" s="9"/>
      <c r="E110" s="161" t="s">
        <v>16</v>
      </c>
      <c r="F110" s="236">
        <v>1</v>
      </c>
      <c r="G110" s="142">
        <v>6719.73</v>
      </c>
      <c r="H110" s="142">
        <v>2357.8200000000002</v>
      </c>
      <c r="I110" s="130">
        <f t="shared" si="12"/>
        <v>15285.83</v>
      </c>
      <c r="J110" s="38">
        <f t="shared" si="13"/>
        <v>15285.83</v>
      </c>
      <c r="K110" s="291"/>
      <c r="L110" s="291"/>
      <c r="M110" s="291"/>
      <c r="N110" s="291"/>
      <c r="O110" s="291"/>
      <c r="P110" s="291"/>
      <c r="Q110" s="291"/>
      <c r="R110" s="291"/>
    </row>
    <row r="111" spans="1:18" s="163" customFormat="1" ht="90" customHeight="1">
      <c r="A111" s="15" t="s">
        <v>240</v>
      </c>
      <c r="B111" s="263" t="s">
        <v>789</v>
      </c>
      <c r="C111" s="2" t="s">
        <v>1101</v>
      </c>
      <c r="D111" s="13"/>
      <c r="E111" s="161" t="s">
        <v>16</v>
      </c>
      <c r="F111" s="236">
        <v>2</v>
      </c>
      <c r="G111" s="142">
        <v>14423.8</v>
      </c>
      <c r="H111" s="142">
        <v>2716.99</v>
      </c>
      <c r="I111" s="130">
        <f t="shared" si="12"/>
        <v>32334.03</v>
      </c>
      <c r="J111" s="38">
        <f t="shared" si="13"/>
        <v>64668.06</v>
      </c>
      <c r="K111" s="291"/>
      <c r="L111" s="291"/>
      <c r="M111" s="291"/>
      <c r="N111" s="291"/>
      <c r="O111" s="291"/>
      <c r="P111" s="291"/>
      <c r="Q111" s="291"/>
      <c r="R111" s="291"/>
    </row>
    <row r="112" spans="1:18" s="163" customFormat="1" ht="133.75" customHeight="1">
      <c r="A112" s="15" t="s">
        <v>241</v>
      </c>
      <c r="B112" s="263" t="s">
        <v>1102</v>
      </c>
      <c r="C112" s="341" t="s">
        <v>1240</v>
      </c>
      <c r="D112" s="14"/>
      <c r="E112" s="161" t="s">
        <v>16</v>
      </c>
      <c r="F112" s="236">
        <v>1</v>
      </c>
      <c r="G112" s="142">
        <v>8203.44</v>
      </c>
      <c r="H112" s="142">
        <v>2449.33</v>
      </c>
      <c r="I112" s="130">
        <f t="shared" si="12"/>
        <v>18573.650000000001</v>
      </c>
      <c r="J112" s="38">
        <f t="shared" si="13"/>
        <v>18573.650000000001</v>
      </c>
      <c r="K112" s="291"/>
      <c r="L112" s="291"/>
      <c r="M112" s="291"/>
      <c r="N112" s="291"/>
      <c r="O112" s="291"/>
      <c r="P112" s="291"/>
      <c r="Q112" s="291"/>
      <c r="R112" s="291"/>
    </row>
    <row r="113" spans="1:18" s="163" customFormat="1" ht="100" customHeight="1">
      <c r="A113" s="15" t="s">
        <v>242</v>
      </c>
      <c r="B113" s="263" t="s">
        <v>1103</v>
      </c>
      <c r="C113" s="341" t="s">
        <v>1241</v>
      </c>
      <c r="D113" s="9"/>
      <c r="E113" s="161" t="s">
        <v>16</v>
      </c>
      <c r="F113" s="236">
        <v>1</v>
      </c>
      <c r="G113" s="142">
        <v>8645.6</v>
      </c>
      <c r="H113" s="142">
        <v>2452.1999999999998</v>
      </c>
      <c r="I113" s="130">
        <f t="shared" si="12"/>
        <v>19548.490000000002</v>
      </c>
      <c r="J113" s="38">
        <f t="shared" si="13"/>
        <v>19548.490000000002</v>
      </c>
      <c r="K113" s="291"/>
      <c r="L113" s="291"/>
      <c r="M113" s="291"/>
      <c r="N113" s="291"/>
      <c r="O113" s="291"/>
      <c r="P113" s="291"/>
      <c r="Q113" s="291"/>
      <c r="R113" s="291"/>
    </row>
    <row r="114" spans="1:18" s="23" customFormat="1" ht="20.149999999999999" customHeight="1">
      <c r="A114" s="31" t="s">
        <v>243</v>
      </c>
      <c r="B114" s="32"/>
      <c r="C114" s="32"/>
      <c r="D114" s="32"/>
      <c r="E114" s="32"/>
      <c r="F114" s="32"/>
      <c r="G114" s="32"/>
      <c r="H114" s="32"/>
      <c r="I114" s="32"/>
      <c r="J114" s="39">
        <f>SUBTOTAL(9,J93:J113)</f>
        <v>917936.03</v>
      </c>
      <c r="K114" s="354"/>
      <c r="L114" s="354"/>
      <c r="M114" s="354"/>
      <c r="N114" s="354"/>
      <c r="O114" s="354"/>
      <c r="P114" s="354"/>
      <c r="Q114" s="354"/>
      <c r="R114" s="354"/>
    </row>
    <row r="115" spans="1:18" s="139" customFormat="1" ht="20.149999999999999" customHeight="1">
      <c r="A115" s="135" t="s">
        <v>244</v>
      </c>
      <c r="B115" s="136"/>
      <c r="C115" s="510" t="s">
        <v>15</v>
      </c>
      <c r="D115" s="510"/>
      <c r="E115" s="137"/>
      <c r="F115" s="137"/>
      <c r="G115" s="140"/>
      <c r="H115" s="140"/>
      <c r="I115" s="140"/>
      <c r="J115" s="138"/>
      <c r="K115" s="291"/>
      <c r="L115" s="291"/>
      <c r="M115" s="291"/>
      <c r="N115" s="291"/>
      <c r="O115" s="291"/>
      <c r="P115" s="291"/>
      <c r="Q115" s="291"/>
      <c r="R115" s="291"/>
    </row>
    <row r="116" spans="1:18" ht="90" customHeight="1">
      <c r="A116" s="4" t="s">
        <v>245</v>
      </c>
      <c r="B116" s="266" t="s">
        <v>745</v>
      </c>
      <c r="C116" s="2" t="s">
        <v>1105</v>
      </c>
      <c r="D116" s="13"/>
      <c r="E116" s="4" t="s">
        <v>16</v>
      </c>
      <c r="F116" s="236">
        <v>2</v>
      </c>
      <c r="G116" s="142">
        <v>10154.77</v>
      </c>
      <c r="H116" s="142">
        <v>1675.38</v>
      </c>
      <c r="I116" s="130">
        <f>TRUNC((($I$4*(G116+H116))+G116+G116),2)</f>
        <v>22715.79</v>
      </c>
      <c r="J116" s="38">
        <f t="shared" ref="J116:J129" si="14">I116*F116</f>
        <v>45431.58</v>
      </c>
    </row>
    <row r="117" spans="1:18" ht="120" customHeight="1">
      <c r="A117" s="4" t="s">
        <v>246</v>
      </c>
      <c r="B117" s="266" t="s">
        <v>1104</v>
      </c>
      <c r="C117" s="251" t="s">
        <v>1242</v>
      </c>
      <c r="D117" s="9"/>
      <c r="E117" s="4" t="s">
        <v>16</v>
      </c>
      <c r="F117" s="236">
        <v>2</v>
      </c>
      <c r="G117" s="142">
        <v>5717.66</v>
      </c>
      <c r="H117" s="142">
        <v>1406.1</v>
      </c>
      <c r="I117" s="130">
        <f t="shared" ref="I117:I129" si="15">TRUNC((($I$4*(G117+H117))+G117+G117),2)</f>
        <v>12884.29</v>
      </c>
      <c r="J117" s="38">
        <f t="shared" si="14"/>
        <v>25768.58</v>
      </c>
    </row>
    <row r="118" spans="1:18" ht="90" customHeight="1">
      <c r="A118" s="4" t="s">
        <v>247</v>
      </c>
      <c r="B118" s="266" t="s">
        <v>731</v>
      </c>
      <c r="C118" s="2" t="s">
        <v>1106</v>
      </c>
      <c r="D118" s="13"/>
      <c r="E118" s="4" t="s">
        <v>16</v>
      </c>
      <c r="F118" s="236">
        <v>2</v>
      </c>
      <c r="G118" s="142">
        <v>4667.78</v>
      </c>
      <c r="H118" s="142">
        <v>1220.01</v>
      </c>
      <c r="I118" s="130">
        <f t="shared" si="15"/>
        <v>10533.13</v>
      </c>
      <c r="J118" s="38">
        <f t="shared" si="14"/>
        <v>21066.26</v>
      </c>
    </row>
    <row r="119" spans="1:18" ht="117.65" customHeight="1">
      <c r="A119" s="4" t="s">
        <v>248</v>
      </c>
      <c r="B119" s="266" t="s">
        <v>1107</v>
      </c>
      <c r="C119" s="251" t="s">
        <v>1243</v>
      </c>
      <c r="D119" s="9"/>
      <c r="E119" s="4" t="s">
        <v>16</v>
      </c>
      <c r="F119" s="236">
        <v>2</v>
      </c>
      <c r="G119" s="142">
        <v>2260.37</v>
      </c>
      <c r="H119" s="142">
        <v>933.09</v>
      </c>
      <c r="I119" s="130">
        <f t="shared" si="15"/>
        <v>5170.28</v>
      </c>
      <c r="J119" s="38">
        <f t="shared" si="14"/>
        <v>10340.56</v>
      </c>
    </row>
    <row r="120" spans="1:18" ht="100" customHeight="1">
      <c r="A120" s="4" t="s">
        <v>249</v>
      </c>
      <c r="B120" s="266" t="s">
        <v>732</v>
      </c>
      <c r="C120" s="2" t="s">
        <v>1108</v>
      </c>
      <c r="D120" s="13"/>
      <c r="E120" s="4" t="s">
        <v>16</v>
      </c>
      <c r="F120" s="236">
        <v>2</v>
      </c>
      <c r="G120" s="142">
        <v>5504.07</v>
      </c>
      <c r="H120" s="142">
        <v>1301.23</v>
      </c>
      <c r="I120" s="130">
        <f t="shared" si="15"/>
        <v>12392.33</v>
      </c>
      <c r="J120" s="38">
        <f t="shared" si="14"/>
        <v>24784.66</v>
      </c>
    </row>
    <row r="121" spans="1:18" ht="118.25" customHeight="1">
      <c r="A121" s="4" t="s">
        <v>250</v>
      </c>
      <c r="B121" s="266" t="s">
        <v>1109</v>
      </c>
      <c r="C121" s="251" t="s">
        <v>1244</v>
      </c>
      <c r="D121" s="14"/>
      <c r="E121" s="4" t="s">
        <v>16</v>
      </c>
      <c r="F121" s="236">
        <v>2</v>
      </c>
      <c r="G121" s="142">
        <v>3097.82</v>
      </c>
      <c r="H121" s="142">
        <v>1052.3699999999999</v>
      </c>
      <c r="I121" s="130">
        <f t="shared" si="15"/>
        <v>7039.78</v>
      </c>
      <c r="J121" s="38">
        <f t="shared" si="14"/>
        <v>14079.56</v>
      </c>
    </row>
    <row r="122" spans="1:18" ht="89.25" customHeight="1">
      <c r="A122" s="4" t="s">
        <v>251</v>
      </c>
      <c r="B122" s="518" t="s">
        <v>1110</v>
      </c>
      <c r="C122" s="98" t="s">
        <v>1111</v>
      </c>
      <c r="D122" s="166"/>
      <c r="E122" s="99" t="s">
        <v>16</v>
      </c>
      <c r="F122" s="236">
        <v>2</v>
      </c>
      <c r="G122" s="142">
        <v>7936.85</v>
      </c>
      <c r="H122" s="142">
        <v>1377.47</v>
      </c>
      <c r="I122" s="130">
        <f t="shared" si="15"/>
        <v>17768.23</v>
      </c>
      <c r="J122" s="38">
        <f t="shared" si="14"/>
        <v>35536.46</v>
      </c>
    </row>
    <row r="123" spans="1:18" ht="110" customHeight="1">
      <c r="A123" s="4" t="s">
        <v>252</v>
      </c>
      <c r="B123" s="519"/>
      <c r="C123" s="98" t="s">
        <v>1245</v>
      </c>
      <c r="D123" s="132"/>
      <c r="E123" s="99" t="s">
        <v>16</v>
      </c>
      <c r="F123" s="236">
        <v>3</v>
      </c>
      <c r="G123" s="142">
        <v>2472.17</v>
      </c>
      <c r="H123" s="142">
        <v>932.72</v>
      </c>
      <c r="I123" s="130">
        <f t="shared" si="15"/>
        <v>5636.89</v>
      </c>
      <c r="J123" s="38">
        <f t="shared" si="14"/>
        <v>16910.669999999998</v>
      </c>
    </row>
    <row r="124" spans="1:18" ht="90" customHeight="1">
      <c r="A124" s="4" t="s">
        <v>253</v>
      </c>
      <c r="B124" s="518" t="s">
        <v>1112</v>
      </c>
      <c r="C124" s="98" t="s">
        <v>1113</v>
      </c>
      <c r="D124" s="13"/>
      <c r="E124" s="99" t="s">
        <v>16</v>
      </c>
      <c r="F124" s="236">
        <v>2</v>
      </c>
      <c r="G124" s="142">
        <v>7430.79</v>
      </c>
      <c r="H124" s="142">
        <v>1543.16</v>
      </c>
      <c r="I124" s="130">
        <f t="shared" si="15"/>
        <v>16686.88</v>
      </c>
      <c r="J124" s="38">
        <f t="shared" si="14"/>
        <v>33373.760000000002</v>
      </c>
    </row>
    <row r="125" spans="1:18" ht="90" customHeight="1">
      <c r="A125" s="4" t="s">
        <v>254</v>
      </c>
      <c r="B125" s="520"/>
      <c r="C125" s="98" t="s">
        <v>1114</v>
      </c>
      <c r="D125" s="14"/>
      <c r="E125" s="99" t="s">
        <v>16</v>
      </c>
      <c r="F125" s="236">
        <v>2</v>
      </c>
      <c r="G125" s="142">
        <v>3902.85</v>
      </c>
      <c r="H125" s="142">
        <v>1155.4100000000001</v>
      </c>
      <c r="I125" s="130">
        <f t="shared" si="15"/>
        <v>8834.5499999999993</v>
      </c>
      <c r="J125" s="38">
        <f t="shared" si="14"/>
        <v>17669.099999999999</v>
      </c>
    </row>
    <row r="126" spans="1:18" ht="100" customHeight="1">
      <c r="A126" s="4" t="s">
        <v>255</v>
      </c>
      <c r="B126" s="519"/>
      <c r="C126" s="341" t="s">
        <v>1246</v>
      </c>
      <c r="D126" s="14"/>
      <c r="E126" s="99" t="s">
        <v>16</v>
      </c>
      <c r="F126" s="236">
        <v>2</v>
      </c>
      <c r="G126" s="142">
        <v>2019.56</v>
      </c>
      <c r="H126" s="142">
        <v>877.8</v>
      </c>
      <c r="I126" s="130">
        <f t="shared" si="15"/>
        <v>4628.4399999999996</v>
      </c>
      <c r="J126" s="38">
        <f t="shared" si="14"/>
        <v>9256.8799999999992</v>
      </c>
    </row>
    <row r="127" spans="1:18" ht="80" customHeight="1">
      <c r="A127" s="4" t="s">
        <v>256</v>
      </c>
      <c r="B127" s="518" t="s">
        <v>1118</v>
      </c>
      <c r="C127" s="98" t="s">
        <v>1116</v>
      </c>
      <c r="D127" s="13"/>
      <c r="E127" s="99" t="s">
        <v>16</v>
      </c>
      <c r="F127" s="4">
        <v>3</v>
      </c>
      <c r="G127" s="142">
        <v>5980.02</v>
      </c>
      <c r="H127" s="142">
        <v>1393.32</v>
      </c>
      <c r="I127" s="130">
        <f t="shared" si="15"/>
        <v>13459.77</v>
      </c>
      <c r="J127" s="38">
        <f t="shared" si="14"/>
        <v>40379.31</v>
      </c>
    </row>
    <row r="128" spans="1:18" ht="60" customHeight="1">
      <c r="A128" s="4" t="s">
        <v>257</v>
      </c>
      <c r="B128" s="520"/>
      <c r="C128" s="98" t="s">
        <v>1117</v>
      </c>
      <c r="D128" s="14"/>
      <c r="E128" s="99" t="s">
        <v>16</v>
      </c>
      <c r="F128" s="4">
        <v>3</v>
      </c>
      <c r="G128" s="142">
        <v>2851.42</v>
      </c>
      <c r="H128" s="142">
        <v>856.81</v>
      </c>
      <c r="I128" s="130">
        <f t="shared" si="15"/>
        <v>6457.09</v>
      </c>
      <c r="J128" s="38">
        <f t="shared" si="14"/>
        <v>19371.27</v>
      </c>
    </row>
    <row r="129" spans="1:18" ht="106.75" customHeight="1">
      <c r="A129" s="4" t="s">
        <v>258</v>
      </c>
      <c r="B129" s="519"/>
      <c r="C129" s="341" t="s">
        <v>1247</v>
      </c>
      <c r="D129" s="9"/>
      <c r="E129" s="99" t="s">
        <v>16</v>
      </c>
      <c r="F129" s="4">
        <v>2</v>
      </c>
      <c r="G129" s="142">
        <v>2516.5</v>
      </c>
      <c r="H129" s="142">
        <v>671.52</v>
      </c>
      <c r="I129" s="130">
        <f t="shared" si="15"/>
        <v>5681.44</v>
      </c>
      <c r="J129" s="38">
        <f t="shared" si="14"/>
        <v>11362.88</v>
      </c>
    </row>
    <row r="130" spans="1:18" s="23" customFormat="1" ht="20.149999999999999" customHeight="1">
      <c r="A130" s="31" t="s">
        <v>259</v>
      </c>
      <c r="B130" s="32"/>
      <c r="C130" s="32"/>
      <c r="D130" s="167"/>
      <c r="E130" s="32"/>
      <c r="F130" s="32"/>
      <c r="G130" s="356"/>
      <c r="H130" s="356"/>
      <c r="I130" s="356"/>
      <c r="J130" s="357">
        <f>SUM(J116:J129)</f>
        <v>325331.53000000003</v>
      </c>
      <c r="K130" s="354"/>
      <c r="L130" s="354"/>
      <c r="M130" s="354"/>
      <c r="N130" s="354"/>
      <c r="O130" s="354"/>
      <c r="P130" s="354"/>
      <c r="Q130" s="354"/>
      <c r="R130" s="354"/>
    </row>
    <row r="131" spans="1:18" s="139" customFormat="1" ht="20.149999999999999" customHeight="1">
      <c r="A131" s="135" t="s">
        <v>260</v>
      </c>
      <c r="B131" s="136"/>
      <c r="C131" s="137" t="s">
        <v>79</v>
      </c>
      <c r="D131" s="137"/>
      <c r="E131" s="137"/>
      <c r="F131" s="137"/>
      <c r="G131" s="358"/>
      <c r="H131" s="358"/>
      <c r="I131" s="358"/>
      <c r="J131" s="358"/>
      <c r="K131" s="291"/>
      <c r="L131" s="291"/>
      <c r="M131" s="291"/>
      <c r="N131" s="291"/>
      <c r="O131" s="291"/>
      <c r="P131" s="291"/>
      <c r="Q131" s="291"/>
      <c r="R131" s="291"/>
    </row>
    <row r="132" spans="1:18" s="20" customFormat="1" ht="126" customHeight="1">
      <c r="A132" s="15" t="s">
        <v>261</v>
      </c>
      <c r="B132" s="313" t="s">
        <v>764</v>
      </c>
      <c r="C132" s="104" t="s">
        <v>1119</v>
      </c>
      <c r="D132" s="50"/>
      <c r="E132" s="15" t="s">
        <v>16</v>
      </c>
      <c r="F132" s="236">
        <v>2</v>
      </c>
      <c r="G132" s="142">
        <v>16517.689999999999</v>
      </c>
      <c r="H132" s="142">
        <v>2714.9</v>
      </c>
      <c r="I132" s="130">
        <f t="shared" ref="I132" si="16">TRUNC((($I$4*(G132+H132))+G132+G132),2)</f>
        <v>36947.279999999999</v>
      </c>
      <c r="J132" s="38">
        <f t="shared" ref="J132:J136" si="17">I132*F132</f>
        <v>73894.559999999998</v>
      </c>
      <c r="K132" s="276"/>
      <c r="L132" s="276"/>
      <c r="M132" s="276"/>
      <c r="N132" s="276"/>
      <c r="O132" s="276"/>
      <c r="P132" s="276"/>
      <c r="Q132" s="276"/>
      <c r="R132" s="276"/>
    </row>
    <row r="133" spans="1:18" s="20" customFormat="1" ht="120" customHeight="1">
      <c r="A133" s="15" t="s">
        <v>262</v>
      </c>
      <c r="B133" s="313" t="s">
        <v>821</v>
      </c>
      <c r="C133" s="104" t="s">
        <v>1120</v>
      </c>
      <c r="D133" s="168"/>
      <c r="E133" s="15" t="s">
        <v>16</v>
      </c>
      <c r="F133" s="236">
        <v>6</v>
      </c>
      <c r="G133" s="142">
        <v>13867.74</v>
      </c>
      <c r="H133" s="142">
        <v>2482.39</v>
      </c>
      <c r="I133" s="130">
        <f t="shared" ref="I133:I136" si="18">TRUNC((($I$4*(G133+H133))+G133+G133),2)</f>
        <v>31061.09</v>
      </c>
      <c r="J133" s="38">
        <f t="shared" si="17"/>
        <v>186366.54</v>
      </c>
      <c r="K133" s="276"/>
      <c r="L133" s="276"/>
      <c r="M133" s="276"/>
      <c r="N133" s="276"/>
      <c r="O133" s="276"/>
      <c r="P133" s="276"/>
      <c r="Q133" s="276"/>
      <c r="R133" s="276"/>
    </row>
    <row r="134" spans="1:18" s="20" customFormat="1" ht="120" customHeight="1">
      <c r="A134" s="15" t="s">
        <v>263</v>
      </c>
      <c r="B134" s="313" t="s">
        <v>1123</v>
      </c>
      <c r="C134" s="104" t="s">
        <v>1248</v>
      </c>
      <c r="D134" s="168"/>
      <c r="E134" s="15" t="s">
        <v>16</v>
      </c>
      <c r="F134" s="236">
        <v>2</v>
      </c>
      <c r="G134" s="142">
        <v>12575.51</v>
      </c>
      <c r="H134" s="142">
        <v>2273.09</v>
      </c>
      <c r="I134" s="130">
        <f>TRUNC((($I$4*(G134+H134))+G134+G134),2)</f>
        <v>28171.22</v>
      </c>
      <c r="J134" s="38">
        <f t="shared" si="17"/>
        <v>56342.44</v>
      </c>
      <c r="K134" s="276"/>
      <c r="L134" s="276"/>
      <c r="M134" s="276"/>
      <c r="N134" s="276"/>
      <c r="O134" s="276"/>
      <c r="P134" s="276"/>
      <c r="Q134" s="276"/>
      <c r="R134" s="276"/>
    </row>
    <row r="135" spans="1:18" ht="87.75" customHeight="1">
      <c r="A135" s="15" t="s">
        <v>264</v>
      </c>
      <c r="B135" s="313" t="s">
        <v>816</v>
      </c>
      <c r="C135" s="169" t="s">
        <v>1121</v>
      </c>
      <c r="D135" s="166"/>
      <c r="E135" s="161" t="s">
        <v>16</v>
      </c>
      <c r="F135" s="236">
        <v>2</v>
      </c>
      <c r="G135" s="142">
        <v>14648.44</v>
      </c>
      <c r="H135" s="142">
        <v>3267.04</v>
      </c>
      <c r="I135" s="130">
        <f t="shared" si="18"/>
        <v>32940.879999999997</v>
      </c>
      <c r="J135" s="38">
        <f t="shared" si="17"/>
        <v>65881.759999999995</v>
      </c>
    </row>
    <row r="136" spans="1:18" ht="92.25" customHeight="1">
      <c r="A136" s="15" t="s">
        <v>1185</v>
      </c>
      <c r="B136" s="313" t="s">
        <v>1122</v>
      </c>
      <c r="C136" s="169" t="s">
        <v>1249</v>
      </c>
      <c r="D136" s="8"/>
      <c r="E136" s="161" t="s">
        <v>16</v>
      </c>
      <c r="F136" s="236">
        <v>2</v>
      </c>
      <c r="G136" s="142">
        <v>9248.8799999999992</v>
      </c>
      <c r="H136" s="142">
        <v>2051.14</v>
      </c>
      <c r="I136" s="130">
        <f t="shared" si="18"/>
        <v>20796.18</v>
      </c>
      <c r="J136" s="38">
        <f t="shared" si="17"/>
        <v>41592.36</v>
      </c>
    </row>
    <row r="137" spans="1:18" s="23" customFormat="1" ht="20.149999999999999" customHeight="1">
      <c r="A137" s="31" t="s">
        <v>1252</v>
      </c>
      <c r="B137" s="32"/>
      <c r="C137" s="32"/>
      <c r="D137" s="167"/>
      <c r="E137" s="32"/>
      <c r="F137" s="32"/>
      <c r="G137" s="356"/>
      <c r="H137" s="356"/>
      <c r="I137" s="356"/>
      <c r="J137" s="357">
        <f>SUM(J132:J136)</f>
        <v>424077.66</v>
      </c>
      <c r="K137" s="354"/>
      <c r="L137" s="354"/>
      <c r="M137" s="354"/>
      <c r="N137" s="354"/>
      <c r="O137" s="354"/>
      <c r="P137" s="354"/>
      <c r="Q137" s="354"/>
      <c r="R137" s="354"/>
    </row>
    <row r="138" spans="1:18" ht="15.5" customHeight="1">
      <c r="A138" s="135" t="s">
        <v>798</v>
      </c>
      <c r="B138" s="136"/>
      <c r="C138" s="137" t="s">
        <v>799</v>
      </c>
      <c r="D138" s="137"/>
      <c r="E138" s="137"/>
      <c r="F138" s="137"/>
      <c r="G138" s="136"/>
      <c r="H138" s="136"/>
      <c r="I138" s="136"/>
      <c r="J138" s="362"/>
    </row>
    <row r="139" spans="1:18" ht="80" customHeight="1">
      <c r="A139" s="15" t="s">
        <v>800</v>
      </c>
      <c r="B139" s="15" t="s">
        <v>803</v>
      </c>
      <c r="C139" s="2" t="s">
        <v>1124</v>
      </c>
      <c r="D139" s="2"/>
      <c r="E139" s="361" t="s">
        <v>11</v>
      </c>
      <c r="F139" s="355">
        <v>60</v>
      </c>
      <c r="G139" s="142">
        <v>1253.58</v>
      </c>
      <c r="H139" s="142">
        <v>313.95</v>
      </c>
      <c r="I139" s="130">
        <f>TRUNC((($I$4*(G139+H139))+G139+G139),2)</f>
        <v>2825.99</v>
      </c>
      <c r="J139" s="38">
        <f t="shared" ref="J139:J141" si="19">I139*F139</f>
        <v>169559.4</v>
      </c>
    </row>
    <row r="140" spans="1:18" ht="80" customHeight="1">
      <c r="A140" s="15" t="s">
        <v>801</v>
      </c>
      <c r="B140" s="15" t="s">
        <v>804</v>
      </c>
      <c r="C140" s="2" t="s">
        <v>1125</v>
      </c>
      <c r="D140" s="2"/>
      <c r="E140" s="361" t="s">
        <v>11</v>
      </c>
      <c r="F140" s="355">
        <v>50</v>
      </c>
      <c r="G140" s="142">
        <v>1566.98</v>
      </c>
      <c r="H140" s="142">
        <v>392.44</v>
      </c>
      <c r="I140" s="130">
        <f t="shared" ref="I140:I141" si="20">TRUNC((($I$4*(G140+H140))+G140+G140),2)</f>
        <v>3532.5</v>
      </c>
      <c r="J140" s="38">
        <f t="shared" si="19"/>
        <v>176625</v>
      </c>
    </row>
    <row r="141" spans="1:18" ht="80" customHeight="1">
      <c r="A141" s="15" t="s">
        <v>802</v>
      </c>
      <c r="B141" s="15" t="s">
        <v>805</v>
      </c>
      <c r="C141" s="2" t="s">
        <v>1126</v>
      </c>
      <c r="D141" s="2"/>
      <c r="E141" s="361" t="s">
        <v>11</v>
      </c>
      <c r="F141" s="355">
        <v>50</v>
      </c>
      <c r="G141" s="142">
        <v>1880.37</v>
      </c>
      <c r="H141" s="142">
        <v>392.44</v>
      </c>
      <c r="I141" s="130">
        <f t="shared" si="20"/>
        <v>4223.0200000000004</v>
      </c>
      <c r="J141" s="38">
        <f t="shared" si="19"/>
        <v>211151</v>
      </c>
    </row>
    <row r="142" spans="1:18" s="23" customFormat="1" ht="20.149999999999999" customHeight="1">
      <c r="A142" s="31" t="s">
        <v>1253</v>
      </c>
      <c r="B142" s="32"/>
      <c r="C142" s="32"/>
      <c r="D142" s="167"/>
      <c r="E142" s="32"/>
      <c r="F142" s="32"/>
      <c r="G142" s="356"/>
      <c r="H142" s="356"/>
      <c r="I142" s="356"/>
      <c r="J142" s="357">
        <f>SUM(J139:J141)</f>
        <v>557335.4</v>
      </c>
      <c r="K142" s="354"/>
      <c r="L142" s="354"/>
      <c r="M142" s="354"/>
      <c r="N142" s="354"/>
      <c r="O142" s="354"/>
      <c r="P142" s="354"/>
      <c r="Q142" s="354"/>
      <c r="R142" s="354"/>
    </row>
    <row r="143" spans="1:18" ht="15.5" customHeight="1">
      <c r="A143" s="135" t="s">
        <v>1173</v>
      </c>
      <c r="B143" s="136"/>
      <c r="C143" s="510" t="s">
        <v>1174</v>
      </c>
      <c r="D143" s="510"/>
      <c r="E143" s="510"/>
      <c r="F143" s="517"/>
      <c r="G143" s="136"/>
      <c r="H143" s="136"/>
      <c r="I143" s="136"/>
      <c r="J143" s="363"/>
    </row>
    <row r="144" spans="1:18" ht="200" customHeight="1">
      <c r="A144" s="15" t="s">
        <v>1186</v>
      </c>
      <c r="B144" s="15" t="s">
        <v>970</v>
      </c>
      <c r="C144" s="2" t="s">
        <v>1250</v>
      </c>
      <c r="D144" s="131"/>
      <c r="E144" s="361" t="s">
        <v>11</v>
      </c>
      <c r="F144" s="355">
        <v>60</v>
      </c>
      <c r="G144" s="142">
        <v>1358.05</v>
      </c>
      <c r="H144" s="142">
        <v>418.6</v>
      </c>
      <c r="I144" s="130">
        <f>TRUNC((($I$4*(G144+H144))+G144+G144),2)</f>
        <v>3077.47</v>
      </c>
      <c r="J144" s="38">
        <f t="shared" ref="J144" si="21">I144*F144</f>
        <v>184648.2</v>
      </c>
    </row>
    <row r="145" spans="1:18" s="23" customFormat="1" ht="20.149999999999999" customHeight="1">
      <c r="A145" s="31" t="s">
        <v>1254</v>
      </c>
      <c r="B145" s="32"/>
      <c r="C145" s="32"/>
      <c r="D145" s="167"/>
      <c r="E145" s="32"/>
      <c r="F145" s="32"/>
      <c r="G145" s="356"/>
      <c r="H145" s="356"/>
      <c r="I145" s="356"/>
      <c r="J145" s="357">
        <f>J144</f>
        <v>184648.2</v>
      </c>
      <c r="K145" s="354"/>
      <c r="L145" s="354"/>
      <c r="M145" s="354"/>
      <c r="N145" s="354"/>
      <c r="O145" s="354"/>
      <c r="P145" s="354"/>
      <c r="Q145" s="354"/>
      <c r="R145" s="354"/>
    </row>
    <row r="146" spans="1:18" s="27" customFormat="1" ht="20.25" customHeight="1">
      <c r="A146" s="147" t="s">
        <v>265</v>
      </c>
      <c r="B146" s="148"/>
      <c r="C146" s="148"/>
      <c r="D146" s="148"/>
      <c r="E146" s="148"/>
      <c r="F146" s="148"/>
      <c r="G146" s="149"/>
      <c r="H146" s="149"/>
      <c r="I146" s="149"/>
      <c r="J146" s="150">
        <f>J145+J142+J137+J130+J114+J91+J78+J60+J32</f>
        <v>5312943.7699999996</v>
      </c>
      <c r="K146" s="352"/>
      <c r="L146" s="352"/>
      <c r="M146" s="352"/>
      <c r="N146" s="352"/>
      <c r="O146" s="352"/>
      <c r="P146" s="352"/>
      <c r="Q146" s="352"/>
      <c r="R146" s="352"/>
    </row>
    <row r="147" spans="1:18">
      <c r="A147" s="5"/>
      <c r="B147" s="5"/>
      <c r="C147" s="5"/>
      <c r="D147" s="5"/>
      <c r="E147" s="5"/>
      <c r="F147" s="5"/>
      <c r="G147" s="5"/>
      <c r="H147" s="5"/>
      <c r="I147" s="5"/>
      <c r="J147" s="49"/>
    </row>
    <row r="148" spans="1:18" ht="18" customHeight="1">
      <c r="A148" s="95" t="s">
        <v>8</v>
      </c>
      <c r="B148" s="92"/>
      <c r="C148" s="92"/>
      <c r="D148" s="92"/>
      <c r="E148" s="92"/>
      <c r="F148" s="92"/>
      <c r="G148" s="92"/>
      <c r="H148" s="92"/>
      <c r="I148" s="92"/>
      <c r="J148" s="97"/>
      <c r="K148" s="397"/>
      <c r="L148" s="397"/>
    </row>
    <row r="149" spans="1:18" s="96" customFormat="1" ht="15" customHeight="1">
      <c r="A149" s="514" t="s">
        <v>965</v>
      </c>
      <c r="B149" s="515"/>
      <c r="C149" s="515"/>
      <c r="D149" s="515"/>
      <c r="E149" s="515"/>
      <c r="F149" s="515"/>
      <c r="G149" s="515"/>
      <c r="H149" s="515"/>
      <c r="I149" s="515"/>
      <c r="J149" s="516"/>
      <c r="K149" s="397"/>
      <c r="L149" s="397"/>
      <c r="M149" s="301"/>
      <c r="N149" s="301"/>
      <c r="O149" s="301"/>
      <c r="P149" s="301"/>
      <c r="Q149" s="301"/>
      <c r="R149" s="301"/>
    </row>
    <row r="150" spans="1:18" s="96" customFormat="1" ht="110" customHeight="1">
      <c r="A150" s="511" t="s">
        <v>1251</v>
      </c>
      <c r="B150" s="512"/>
      <c r="C150" s="512"/>
      <c r="D150" s="512"/>
      <c r="E150" s="512"/>
      <c r="F150" s="512"/>
      <c r="G150" s="512"/>
      <c r="H150" s="512"/>
      <c r="I150" s="512"/>
      <c r="J150" s="513"/>
      <c r="K150" s="301"/>
      <c r="L150" s="301"/>
      <c r="M150" s="301"/>
      <c r="N150" s="301"/>
      <c r="O150" s="301"/>
      <c r="P150" s="301"/>
      <c r="Q150" s="301"/>
      <c r="R150" s="301"/>
    </row>
    <row r="151" spans="1:18" s="96" customFormat="1" ht="30" customHeight="1">
      <c r="A151" s="511"/>
      <c r="B151" s="512"/>
      <c r="C151" s="512"/>
      <c r="D151" s="512"/>
      <c r="E151" s="512"/>
      <c r="F151" s="512"/>
      <c r="G151" s="512"/>
      <c r="H151" s="512"/>
      <c r="I151" s="512"/>
      <c r="J151" s="513"/>
      <c r="K151" s="301"/>
      <c r="L151" s="301"/>
      <c r="M151" s="301"/>
      <c r="N151" s="301"/>
      <c r="O151" s="301"/>
      <c r="P151" s="301"/>
      <c r="Q151" s="301"/>
      <c r="R151" s="301"/>
    </row>
    <row r="152" spans="1:18" s="96" customFormat="1">
      <c r="A152" s="511"/>
      <c r="B152" s="512"/>
      <c r="C152" s="512"/>
      <c r="D152" s="512"/>
      <c r="E152" s="512"/>
      <c r="F152" s="512"/>
      <c r="G152" s="512"/>
      <c r="H152" s="512"/>
      <c r="I152" s="512"/>
      <c r="J152" s="513"/>
      <c r="K152" s="301"/>
      <c r="L152" s="301"/>
      <c r="M152" s="301"/>
      <c r="N152" s="301"/>
      <c r="O152" s="301"/>
      <c r="P152" s="301"/>
      <c r="Q152" s="301"/>
      <c r="R152" s="301"/>
    </row>
    <row r="153" spans="1:18" s="96" customFormat="1" ht="28.5" customHeight="1">
      <c r="A153" s="511"/>
      <c r="B153" s="512"/>
      <c r="C153" s="512"/>
      <c r="D153" s="512"/>
      <c r="E153" s="512"/>
      <c r="F153" s="512"/>
      <c r="G153" s="512"/>
      <c r="H153" s="512"/>
      <c r="I153" s="512"/>
      <c r="J153" s="513"/>
      <c r="K153" s="301"/>
      <c r="L153" s="301"/>
      <c r="M153" s="301"/>
      <c r="N153" s="301"/>
      <c r="O153" s="301"/>
      <c r="P153" s="301"/>
      <c r="Q153" s="301"/>
      <c r="R153" s="301"/>
    </row>
  </sheetData>
  <autoFilter ref="A1:J138" xr:uid="{00000000-0009-0000-0000-000001000000}"/>
  <mergeCells count="11">
    <mergeCell ref="C33:F33"/>
    <mergeCell ref="C115:D115"/>
    <mergeCell ref="A153:J153"/>
    <mergeCell ref="A150:J150"/>
    <mergeCell ref="A151:J151"/>
    <mergeCell ref="A152:J152"/>
    <mergeCell ref="A149:J149"/>
    <mergeCell ref="C143:F143"/>
    <mergeCell ref="B122:B123"/>
    <mergeCell ref="B127:B129"/>
    <mergeCell ref="B124:B126"/>
  </mergeCells>
  <phoneticPr fontId="14" type="noConversion"/>
  <conditionalFormatting sqref="B139">
    <cfRule type="duplicateValues" dxfId="3" priority="12"/>
  </conditionalFormatting>
  <conditionalFormatting sqref="B140">
    <cfRule type="duplicateValues" dxfId="2" priority="11"/>
  </conditionalFormatting>
  <conditionalFormatting sqref="B141">
    <cfRule type="duplicateValues" dxfId="1" priority="10"/>
  </conditionalFormatting>
  <conditionalFormatting sqref="B144">
    <cfRule type="duplicateValues" dxfId="0" priority="8"/>
  </conditionalFormatting>
  <printOptions horizontalCentered="1"/>
  <pageMargins left="0.78740157480314965" right="0.78740157480314965" top="1.5748031496062993" bottom="1.5748031496062993" header="0.39370078740157483" footer="0.78740157480314965"/>
  <pageSetup paperSize="9" scale="53" fitToHeight="0" orientation="landscape"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2" manualBreakCount="2">
    <brk id="32" max="9" man="1"/>
    <brk id="78" max="10"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C4CA-0FB1-4E47-8E07-70AF913A5F2A}">
  <sheetPr>
    <pageSetUpPr fitToPage="1"/>
  </sheetPr>
  <dimension ref="A1:BZ329"/>
  <sheetViews>
    <sheetView showGridLines="0" showZeros="0" topLeftCell="C1" zoomScale="55" zoomScaleNormal="55" zoomScaleSheetLayoutView="70" workbookViewId="0">
      <selection activeCell="C21" sqref="C21"/>
    </sheetView>
  </sheetViews>
  <sheetFormatPr defaultColWidth="9" defaultRowHeight="14"/>
  <cols>
    <col min="1" max="1" width="12.58203125" style="3" customWidth="1"/>
    <col min="2" max="2" width="13.1640625" style="223" customWidth="1"/>
    <col min="3" max="3" width="34.5" style="6" customWidth="1"/>
    <col min="4" max="4" width="36.1640625" style="3" customWidth="1"/>
    <col min="5" max="5" width="11.5" style="221" customWidth="1"/>
    <col min="6" max="7" width="10.58203125" style="17" customWidth="1"/>
    <col min="8" max="9" width="17.58203125" style="17" customWidth="1"/>
    <col min="10" max="10" width="18.58203125" style="17" customWidth="1"/>
    <col min="11" max="11" width="23.5" style="222" customWidth="1"/>
    <col min="12" max="78" width="9" style="272"/>
  </cols>
  <sheetData>
    <row r="1" spans="1:78" s="26" customFormat="1" ht="25.25" customHeight="1">
      <c r="A1" s="231" t="s">
        <v>471</v>
      </c>
      <c r="B1" s="230"/>
      <c r="C1" s="178"/>
      <c r="D1" s="29"/>
      <c r="E1" s="178"/>
      <c r="F1" s="29"/>
      <c r="G1" s="29"/>
      <c r="H1" s="29"/>
      <c r="I1" s="29"/>
      <c r="J1" s="29"/>
      <c r="K1" s="179"/>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351"/>
      <c r="AP1" s="351"/>
      <c r="AQ1" s="351"/>
      <c r="AR1" s="351"/>
      <c r="AS1" s="351"/>
      <c r="AT1" s="351"/>
      <c r="AU1" s="351"/>
      <c r="AV1" s="351"/>
      <c r="AW1" s="351"/>
      <c r="AX1" s="351"/>
      <c r="AY1" s="351"/>
      <c r="AZ1" s="351"/>
      <c r="BA1" s="351"/>
      <c r="BB1" s="351"/>
      <c r="BC1" s="351"/>
      <c r="BD1" s="351"/>
      <c r="BE1" s="351"/>
      <c r="BF1" s="351"/>
      <c r="BG1" s="351"/>
      <c r="BH1" s="351"/>
      <c r="BI1" s="351"/>
      <c r="BJ1" s="351"/>
      <c r="BK1" s="351"/>
      <c r="BL1" s="351"/>
      <c r="BM1" s="351"/>
      <c r="BN1" s="351"/>
      <c r="BO1" s="351"/>
      <c r="BP1" s="351"/>
      <c r="BQ1" s="351"/>
      <c r="BR1" s="351"/>
      <c r="BS1" s="351"/>
      <c r="BT1" s="351"/>
      <c r="BU1" s="351"/>
      <c r="BV1" s="351"/>
      <c r="BW1" s="351"/>
      <c r="BX1" s="351"/>
      <c r="BY1" s="351"/>
      <c r="BZ1" s="351"/>
    </row>
    <row r="2" spans="1:78" s="90" customFormat="1" ht="18" customHeight="1">
      <c r="A2" s="105" t="s">
        <v>76</v>
      </c>
      <c r="B2" s="180"/>
      <c r="C2" s="181"/>
      <c r="D2" s="106"/>
      <c r="E2" s="181"/>
      <c r="F2" s="106"/>
      <c r="G2" s="106"/>
      <c r="H2" s="106"/>
      <c r="I2" s="106"/>
      <c r="J2" s="106"/>
      <c r="K2" s="260"/>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2"/>
      <c r="BZ2" s="352"/>
    </row>
    <row r="3" spans="1:78" s="90" customFormat="1" ht="18" customHeight="1">
      <c r="A3" s="134"/>
      <c r="B3" s="229"/>
      <c r="C3" s="153"/>
      <c r="D3" s="154"/>
      <c r="E3" s="228"/>
      <c r="F3" s="154"/>
      <c r="G3" s="154"/>
      <c r="H3" s="155"/>
      <c r="I3" s="183"/>
      <c r="J3" s="183"/>
      <c r="K3" s="154"/>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row>
    <row r="4" spans="1:78" s="94" customFormat="1" ht="57.5" customHeight="1">
      <c r="A4" s="25" t="s">
        <v>1</v>
      </c>
      <c r="B4" s="25" t="s">
        <v>438</v>
      </c>
      <c r="C4" s="25" t="s">
        <v>6</v>
      </c>
      <c r="D4" s="25" t="s">
        <v>7</v>
      </c>
      <c r="E4" s="25" t="s">
        <v>75</v>
      </c>
      <c r="F4" s="25" t="s">
        <v>74</v>
      </c>
      <c r="G4" s="25" t="s">
        <v>620</v>
      </c>
      <c r="H4" s="25" t="s">
        <v>268</v>
      </c>
      <c r="I4" s="25" t="s">
        <v>269</v>
      </c>
      <c r="J4" s="145">
        <v>0.2034</v>
      </c>
      <c r="K4" s="261" t="s">
        <v>13</v>
      </c>
      <c r="L4" s="353"/>
      <c r="M4" s="353"/>
      <c r="N4" s="353"/>
      <c r="O4" s="353"/>
      <c r="P4" s="353"/>
      <c r="Q4" s="353"/>
      <c r="R4" s="353"/>
      <c r="S4" s="353"/>
      <c r="T4" s="353"/>
      <c r="U4" s="353"/>
      <c r="V4" s="353"/>
      <c r="W4" s="353"/>
      <c r="X4" s="353"/>
      <c r="Y4" s="353"/>
      <c r="Z4" s="353"/>
      <c r="AA4" s="353"/>
      <c r="AB4" s="353"/>
      <c r="AC4" s="353"/>
      <c r="AD4" s="353"/>
      <c r="AE4" s="353"/>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row>
    <row r="5" spans="1:78" s="139" customFormat="1" ht="15.5">
      <c r="A5" s="135">
        <v>2</v>
      </c>
      <c r="B5" s="186"/>
      <c r="C5" s="137" t="s">
        <v>568</v>
      </c>
      <c r="D5" s="137"/>
      <c r="E5" s="137"/>
      <c r="F5" s="137"/>
      <c r="G5" s="137"/>
      <c r="H5" s="137"/>
      <c r="I5" s="137"/>
      <c r="J5" s="137"/>
      <c r="K5" s="165"/>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row>
    <row r="6" spans="1:78" s="139" customFormat="1" ht="20.149999999999999" customHeight="1">
      <c r="A6" s="135" t="s">
        <v>822</v>
      </c>
      <c r="B6" s="186"/>
      <c r="C6" s="137" t="s">
        <v>849</v>
      </c>
      <c r="D6" s="137"/>
      <c r="E6" s="137"/>
      <c r="F6" s="137"/>
      <c r="G6" s="137"/>
      <c r="H6" s="137"/>
      <c r="I6" s="137"/>
      <c r="J6" s="137"/>
      <c r="K6" s="165"/>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row>
    <row r="7" spans="1:78" s="271" customFormat="1" ht="192" customHeight="1">
      <c r="A7" s="266" t="s">
        <v>823</v>
      </c>
      <c r="B7" s="267" t="s">
        <v>569</v>
      </c>
      <c r="C7" s="268" t="s">
        <v>1127</v>
      </c>
      <c r="D7" s="364"/>
      <c r="E7" s="266" t="s">
        <v>16</v>
      </c>
      <c r="F7" s="266">
        <v>60</v>
      </c>
      <c r="G7" s="266"/>
      <c r="H7" s="205">
        <v>6705.35</v>
      </c>
      <c r="I7" s="205">
        <v>313.07</v>
      </c>
      <c r="J7" s="360">
        <f>TRUNC(((20.34%*(H7+I7)+H7+I7)),2)</f>
        <v>8445.9599999999991</v>
      </c>
      <c r="K7" s="38">
        <f>J7*F7</f>
        <v>506757.6</v>
      </c>
    </row>
    <row r="8" spans="1:78" s="272" customFormat="1" ht="192" customHeight="1">
      <c r="A8" s="266" t="s">
        <v>826</v>
      </c>
      <c r="B8" s="267" t="s">
        <v>570</v>
      </c>
      <c r="C8" s="268" t="s">
        <v>1128</v>
      </c>
      <c r="D8" s="364"/>
      <c r="E8" s="266" t="s">
        <v>16</v>
      </c>
      <c r="F8" s="266">
        <v>40</v>
      </c>
      <c r="G8" s="266"/>
      <c r="H8" s="205">
        <v>3384.83</v>
      </c>
      <c r="I8" s="205">
        <v>164.93</v>
      </c>
      <c r="J8" s="360">
        <f>TRUNC(((20.34%*(H8+I8)+H8+I8)),2)</f>
        <v>4271.78</v>
      </c>
      <c r="K8" s="38">
        <f t="shared" ref="K8:K12" si="0">J8*F8</f>
        <v>170871.2</v>
      </c>
    </row>
    <row r="9" spans="1:78" s="276" customFormat="1" ht="192" customHeight="1">
      <c r="A9" s="266" t="s">
        <v>827</v>
      </c>
      <c r="B9" s="267" t="s">
        <v>571</v>
      </c>
      <c r="C9" s="273" t="s">
        <v>1129</v>
      </c>
      <c r="D9" s="365"/>
      <c r="E9" s="266" t="s">
        <v>16</v>
      </c>
      <c r="F9" s="275">
        <v>10</v>
      </c>
      <c r="G9" s="275"/>
      <c r="H9" s="205">
        <v>1340.12</v>
      </c>
      <c r="I9" s="205">
        <v>400</v>
      </c>
      <c r="J9" s="360">
        <f t="shared" ref="J9:J12" si="1">TRUNC(((20.34%*(H9+I9)+H9+I9)),2)</f>
        <v>2094.06</v>
      </c>
      <c r="K9" s="38">
        <f t="shared" si="0"/>
        <v>20940.599999999999</v>
      </c>
    </row>
    <row r="10" spans="1:78" s="272" customFormat="1" ht="193.5" customHeight="1">
      <c r="A10" s="266" t="s">
        <v>828</v>
      </c>
      <c r="B10" s="267" t="s">
        <v>572</v>
      </c>
      <c r="C10" s="273" t="s">
        <v>1130</v>
      </c>
      <c r="D10" s="364"/>
      <c r="E10" s="266" t="s">
        <v>16</v>
      </c>
      <c r="F10" s="266">
        <v>5</v>
      </c>
      <c r="G10" s="266"/>
      <c r="H10" s="205">
        <v>3134.12</v>
      </c>
      <c r="I10" s="205">
        <v>166.07</v>
      </c>
      <c r="J10" s="360">
        <f t="shared" si="1"/>
        <v>3971.44</v>
      </c>
      <c r="K10" s="38">
        <f t="shared" si="0"/>
        <v>19857.2</v>
      </c>
    </row>
    <row r="11" spans="1:78" s="272" customFormat="1" ht="195" customHeight="1">
      <c r="A11" s="266" t="s">
        <v>829</v>
      </c>
      <c r="B11" s="267" t="s">
        <v>573</v>
      </c>
      <c r="C11" s="273" t="s">
        <v>1131</v>
      </c>
      <c r="D11" s="366" t="s">
        <v>274</v>
      </c>
      <c r="E11" s="266" t="s">
        <v>16</v>
      </c>
      <c r="F11" s="266">
        <v>40</v>
      </c>
      <c r="G11" s="266"/>
      <c r="H11" s="205">
        <v>1577.21</v>
      </c>
      <c r="I11" s="205">
        <v>95.28</v>
      </c>
      <c r="J11" s="360">
        <f t="shared" si="1"/>
        <v>2012.67</v>
      </c>
      <c r="K11" s="38">
        <f t="shared" si="0"/>
        <v>80506.8</v>
      </c>
    </row>
    <row r="12" spans="1:78" s="272" customFormat="1" ht="178.25" customHeight="1">
      <c r="A12" s="266" t="s">
        <v>830</v>
      </c>
      <c r="B12" s="267" t="s">
        <v>574</v>
      </c>
      <c r="C12" s="273" t="s">
        <v>1132</v>
      </c>
      <c r="D12" s="366" t="s">
        <v>274</v>
      </c>
      <c r="E12" s="266" t="s">
        <v>11</v>
      </c>
      <c r="F12" s="266">
        <v>415</v>
      </c>
      <c r="G12" s="266"/>
      <c r="H12" s="205">
        <v>618.64</v>
      </c>
      <c r="I12" s="205">
        <v>31.39</v>
      </c>
      <c r="J12" s="360">
        <f t="shared" si="1"/>
        <v>782.24</v>
      </c>
      <c r="K12" s="38">
        <f t="shared" si="0"/>
        <v>324629.59999999998</v>
      </c>
    </row>
    <row r="13" spans="1:78" s="272" customFormat="1" ht="132" customHeight="1">
      <c r="A13" s="266" t="s">
        <v>831</v>
      </c>
      <c r="B13" s="277" t="s">
        <v>617</v>
      </c>
      <c r="C13" s="297" t="s">
        <v>1133</v>
      </c>
      <c r="D13" s="366"/>
      <c r="E13" s="266" t="s">
        <v>16</v>
      </c>
      <c r="F13" s="266">
        <v>120</v>
      </c>
      <c r="G13" s="266">
        <v>0.13370000000000001</v>
      </c>
      <c r="H13" s="205">
        <v>975.62</v>
      </c>
      <c r="I13" s="205">
        <v>41.99</v>
      </c>
      <c r="J13" s="360"/>
      <c r="K13" s="38">
        <f>(I13+H13)*F13</f>
        <v>122113.2</v>
      </c>
    </row>
    <row r="14" spans="1:78" s="272" customFormat="1" ht="159" customHeight="1">
      <c r="A14" s="266" t="s">
        <v>832</v>
      </c>
      <c r="B14" s="277" t="s">
        <v>848</v>
      </c>
      <c r="C14" s="296" t="s">
        <v>1134</v>
      </c>
      <c r="D14" s="366"/>
      <c r="E14" s="266" t="s">
        <v>16</v>
      </c>
      <c r="F14" s="266">
        <v>40</v>
      </c>
      <c r="G14" s="266">
        <v>0.16481999999999999</v>
      </c>
      <c r="H14" s="205">
        <v>271.64</v>
      </c>
      <c r="I14" s="205">
        <v>16.309999999999999</v>
      </c>
      <c r="J14" s="360"/>
      <c r="K14" s="38">
        <f>(I14+H14)*F14</f>
        <v>11518</v>
      </c>
    </row>
    <row r="15" spans="1:78" s="272" customFormat="1" ht="118.5" customHeight="1">
      <c r="A15" s="266" t="s">
        <v>833</v>
      </c>
      <c r="B15" s="277" t="s">
        <v>275</v>
      </c>
      <c r="C15" s="296" t="s">
        <v>995</v>
      </c>
      <c r="D15" s="367"/>
      <c r="E15" s="266" t="s">
        <v>16</v>
      </c>
      <c r="F15" s="266">
        <v>30</v>
      </c>
      <c r="G15" s="266">
        <v>0.09</v>
      </c>
      <c r="H15" s="205">
        <v>291.45</v>
      </c>
      <c r="I15" s="205">
        <v>17.579999999999998</v>
      </c>
      <c r="J15" s="360"/>
      <c r="K15" s="38">
        <f>(I15+H15)*F15</f>
        <v>9270.9</v>
      </c>
    </row>
    <row r="16" spans="1:78" s="272" customFormat="1" ht="200" customHeight="1">
      <c r="A16" s="266" t="s">
        <v>834</v>
      </c>
      <c r="B16" s="277" t="s">
        <v>276</v>
      </c>
      <c r="C16" s="296" t="s">
        <v>994</v>
      </c>
      <c r="D16" s="367"/>
      <c r="E16" s="266" t="s">
        <v>16</v>
      </c>
      <c r="F16" s="266">
        <v>20</v>
      </c>
      <c r="G16" s="266">
        <v>0.8</v>
      </c>
      <c r="H16" s="205">
        <v>1038.69</v>
      </c>
      <c r="I16" s="205">
        <v>70.23</v>
      </c>
      <c r="J16" s="360"/>
      <c r="K16" s="38">
        <f>(I16+H16)*F16</f>
        <v>22178.400000000001</v>
      </c>
    </row>
    <row r="17" spans="1:78" s="276" customFormat="1" ht="126.65" customHeight="1">
      <c r="A17" s="266" t="s">
        <v>835</v>
      </c>
      <c r="B17" s="277" t="s">
        <v>437</v>
      </c>
      <c r="C17" s="333" t="s">
        <v>1257</v>
      </c>
      <c r="D17" s="368"/>
      <c r="E17" s="281" t="s">
        <v>16</v>
      </c>
      <c r="F17" s="275">
        <v>60</v>
      </c>
      <c r="G17" s="371">
        <v>0.16728000000000001</v>
      </c>
      <c r="H17" s="205">
        <v>530.91</v>
      </c>
      <c r="I17" s="205">
        <v>32.14</v>
      </c>
      <c r="J17" s="360"/>
      <c r="K17" s="38">
        <f t="shared" ref="K17:K31" si="2">(I17+H17)*F17</f>
        <v>33783</v>
      </c>
    </row>
    <row r="18" spans="1:78" s="272" customFormat="1" ht="141" customHeight="1">
      <c r="A18" s="266" t="s">
        <v>836</v>
      </c>
      <c r="B18" s="277" t="s">
        <v>436</v>
      </c>
      <c r="C18" s="333" t="s">
        <v>972</v>
      </c>
      <c r="D18" s="364"/>
      <c r="E18" s="266" t="s">
        <v>16</v>
      </c>
      <c r="F18" s="266">
        <v>40</v>
      </c>
      <c r="G18" s="371">
        <v>0.16728000000000001</v>
      </c>
      <c r="H18" s="205">
        <v>194.69</v>
      </c>
      <c r="I18" s="205">
        <v>7.43</v>
      </c>
      <c r="J18" s="360"/>
      <c r="K18" s="38">
        <f t="shared" si="2"/>
        <v>8084.8</v>
      </c>
    </row>
    <row r="19" spans="1:78" s="272" customFormat="1" ht="128.4" customHeight="1">
      <c r="A19" s="266" t="s">
        <v>837</v>
      </c>
      <c r="B19" s="277" t="s">
        <v>614</v>
      </c>
      <c r="C19" s="333" t="s">
        <v>983</v>
      </c>
      <c r="D19" s="364"/>
      <c r="E19" s="266" t="s">
        <v>16</v>
      </c>
      <c r="F19" s="266">
        <v>40</v>
      </c>
      <c r="G19" s="266">
        <v>0.12545999999999999</v>
      </c>
      <c r="H19" s="205">
        <v>194.69</v>
      </c>
      <c r="I19" s="205">
        <v>7.43</v>
      </c>
      <c r="J19" s="360"/>
      <c r="K19" s="38">
        <f t="shared" si="2"/>
        <v>8084.8</v>
      </c>
    </row>
    <row r="20" spans="1:78" s="272" customFormat="1" ht="127.25" customHeight="1">
      <c r="A20" s="266" t="s">
        <v>838</v>
      </c>
      <c r="B20" s="283" t="s">
        <v>616</v>
      </c>
      <c r="C20" s="295" t="s">
        <v>973</v>
      </c>
      <c r="D20" s="365"/>
      <c r="E20" s="281" t="s">
        <v>16</v>
      </c>
      <c r="F20" s="275">
        <v>20</v>
      </c>
      <c r="G20" s="266">
        <v>0.16</v>
      </c>
      <c r="H20" s="205">
        <v>194.69</v>
      </c>
      <c r="I20" s="205">
        <v>7.43</v>
      </c>
      <c r="J20" s="360"/>
      <c r="K20" s="38">
        <f t="shared" si="2"/>
        <v>4042.4</v>
      </c>
    </row>
    <row r="21" spans="1:78" s="272" customFormat="1" ht="127.25" customHeight="1">
      <c r="A21" s="266" t="s">
        <v>839</v>
      </c>
      <c r="B21" s="283" t="s">
        <v>615</v>
      </c>
      <c r="C21" s="295" t="s">
        <v>971</v>
      </c>
      <c r="D21" s="365"/>
      <c r="E21" s="281" t="s">
        <v>16</v>
      </c>
      <c r="F21" s="275">
        <v>20</v>
      </c>
      <c r="G21" s="266">
        <v>9.6000000000000002E-2</v>
      </c>
      <c r="H21" s="205">
        <v>114.52</v>
      </c>
      <c r="I21" s="205">
        <v>7.43</v>
      </c>
      <c r="J21" s="360"/>
      <c r="K21" s="38">
        <f t="shared" si="2"/>
        <v>2439</v>
      </c>
    </row>
    <row r="22" spans="1:78" s="272" customFormat="1" ht="127.25" customHeight="1">
      <c r="A22" s="266" t="s">
        <v>840</v>
      </c>
      <c r="B22" s="277" t="s">
        <v>622</v>
      </c>
      <c r="C22" s="296" t="s">
        <v>987</v>
      </c>
      <c r="D22" s="364"/>
      <c r="E22" s="266" t="s">
        <v>16</v>
      </c>
      <c r="F22" s="266">
        <v>30</v>
      </c>
      <c r="G22" s="266">
        <v>0.96</v>
      </c>
      <c r="H22" s="205">
        <v>935.06</v>
      </c>
      <c r="I22" s="205">
        <v>50.39</v>
      </c>
      <c r="J22" s="360"/>
      <c r="K22" s="38">
        <f t="shared" si="2"/>
        <v>29563.5</v>
      </c>
    </row>
    <row r="23" spans="1:78" s="272" customFormat="1" ht="127.25" customHeight="1">
      <c r="A23" s="266" t="s">
        <v>825</v>
      </c>
      <c r="B23" s="283" t="s">
        <v>624</v>
      </c>
      <c r="C23" s="297" t="s">
        <v>988</v>
      </c>
      <c r="D23" s="365"/>
      <c r="E23" s="266" t="s">
        <v>16</v>
      </c>
      <c r="F23" s="275">
        <v>40</v>
      </c>
      <c r="G23" s="266">
        <v>0.815272</v>
      </c>
      <c r="H23" s="205">
        <v>935.06</v>
      </c>
      <c r="I23" s="205">
        <v>39.31</v>
      </c>
      <c r="J23" s="360"/>
      <c r="K23" s="38">
        <f t="shared" si="2"/>
        <v>38974.800000000003</v>
      </c>
    </row>
    <row r="24" spans="1:78" s="272" customFormat="1" ht="127.25" customHeight="1">
      <c r="A24" s="266" t="s">
        <v>841</v>
      </c>
      <c r="B24" s="277" t="s">
        <v>623</v>
      </c>
      <c r="C24" s="297" t="s">
        <v>989</v>
      </c>
      <c r="D24" s="364"/>
      <c r="E24" s="266" t="s">
        <v>16</v>
      </c>
      <c r="F24" s="266">
        <v>20</v>
      </c>
      <c r="G24" s="284" t="s">
        <v>627</v>
      </c>
      <c r="H24" s="205">
        <v>935.06</v>
      </c>
      <c r="I24" s="205">
        <v>59</v>
      </c>
      <c r="J24" s="360"/>
      <c r="K24" s="38">
        <f t="shared" si="2"/>
        <v>19881.2</v>
      </c>
    </row>
    <row r="25" spans="1:78" s="272" customFormat="1" ht="127.25" customHeight="1">
      <c r="A25" s="266" t="s">
        <v>842</v>
      </c>
      <c r="B25" s="277" t="s">
        <v>625</v>
      </c>
      <c r="C25" s="297" t="s">
        <v>993</v>
      </c>
      <c r="D25" s="364"/>
      <c r="E25" s="266" t="s">
        <v>16</v>
      </c>
      <c r="F25" s="266">
        <v>30</v>
      </c>
      <c r="G25" s="284" t="s">
        <v>628</v>
      </c>
      <c r="H25" s="205">
        <v>1215.58</v>
      </c>
      <c r="I25" s="205">
        <v>104.61</v>
      </c>
      <c r="J25" s="360"/>
      <c r="K25" s="38">
        <f t="shared" si="2"/>
        <v>39605.699999999997</v>
      </c>
    </row>
    <row r="26" spans="1:78" s="272" customFormat="1" ht="68" customHeight="1">
      <c r="A26" s="266" t="s">
        <v>843</v>
      </c>
      <c r="B26" s="283" t="s">
        <v>643</v>
      </c>
      <c r="C26" s="334" t="s">
        <v>974</v>
      </c>
      <c r="D26" s="368"/>
      <c r="E26" s="281" t="s">
        <v>16</v>
      </c>
      <c r="F26" s="275">
        <v>50</v>
      </c>
      <c r="G26" s="286">
        <v>2.7999999999999998E-4</v>
      </c>
      <c r="H26" s="205">
        <v>98.19</v>
      </c>
      <c r="I26" s="205">
        <v>9.89</v>
      </c>
      <c r="J26" s="360"/>
      <c r="K26" s="38">
        <f t="shared" si="2"/>
        <v>5404</v>
      </c>
    </row>
    <row r="27" spans="1:78" s="272" customFormat="1" ht="212.4" customHeight="1">
      <c r="A27" s="266" t="s">
        <v>844</v>
      </c>
      <c r="B27" s="283" t="s">
        <v>645</v>
      </c>
      <c r="C27" s="335" t="s">
        <v>975</v>
      </c>
      <c r="D27" s="368"/>
      <c r="E27" s="281" t="s">
        <v>16</v>
      </c>
      <c r="F27" s="275">
        <v>50</v>
      </c>
      <c r="G27" s="287">
        <v>1.9740000000000001E-3</v>
      </c>
      <c r="H27" s="205">
        <v>577.67999999999995</v>
      </c>
      <c r="I27" s="205">
        <v>21.18</v>
      </c>
      <c r="J27" s="360"/>
      <c r="K27" s="38">
        <f t="shared" si="2"/>
        <v>29943</v>
      </c>
    </row>
    <row r="28" spans="1:78" s="272" customFormat="1" ht="60" customHeight="1">
      <c r="A28" s="266" t="s">
        <v>845</v>
      </c>
      <c r="B28" s="283" t="s">
        <v>644</v>
      </c>
      <c r="C28" s="336" t="s">
        <v>990</v>
      </c>
      <c r="D28" s="365"/>
      <c r="E28" s="281" t="s">
        <v>16</v>
      </c>
      <c r="F28" s="275">
        <v>350</v>
      </c>
      <c r="G28" s="288">
        <v>3.3599999999999998E-2</v>
      </c>
      <c r="H28" s="205">
        <v>53.91</v>
      </c>
      <c r="I28" s="205">
        <v>3.6</v>
      </c>
      <c r="J28" s="360"/>
      <c r="K28" s="38">
        <f t="shared" si="2"/>
        <v>20128.5</v>
      </c>
    </row>
    <row r="29" spans="1:78" s="272" customFormat="1" ht="60" customHeight="1">
      <c r="A29" s="266" t="s">
        <v>846</v>
      </c>
      <c r="B29" s="283" t="s">
        <v>648</v>
      </c>
      <c r="C29" s="336" t="s">
        <v>976</v>
      </c>
      <c r="D29" s="365"/>
      <c r="E29" s="281" t="s">
        <v>16</v>
      </c>
      <c r="F29" s="275">
        <v>100</v>
      </c>
      <c r="G29" s="289">
        <v>2E-3</v>
      </c>
      <c r="H29" s="205">
        <v>53.91</v>
      </c>
      <c r="I29" s="205">
        <v>17.2</v>
      </c>
      <c r="J29" s="360"/>
      <c r="K29" s="38">
        <f t="shared" si="2"/>
        <v>7111</v>
      </c>
    </row>
    <row r="30" spans="1:78" s="272" customFormat="1" ht="74.400000000000006" customHeight="1">
      <c r="A30" s="266" t="s">
        <v>847</v>
      </c>
      <c r="B30" s="290" t="s">
        <v>642</v>
      </c>
      <c r="C30" s="337" t="s">
        <v>977</v>
      </c>
      <c r="D30" s="369"/>
      <c r="E30" s="281" t="s">
        <v>16</v>
      </c>
      <c r="F30" s="275">
        <v>200</v>
      </c>
      <c r="G30" s="288">
        <v>0.16</v>
      </c>
      <c r="H30" s="205">
        <v>118.61</v>
      </c>
      <c r="I30" s="205">
        <v>9.26</v>
      </c>
      <c r="J30" s="360"/>
      <c r="K30" s="38">
        <f t="shared" si="2"/>
        <v>25574</v>
      </c>
    </row>
    <row r="31" spans="1:78" s="20" customFormat="1" ht="90.75" customHeight="1">
      <c r="A31" s="266" t="s">
        <v>850</v>
      </c>
      <c r="B31" s="131" t="s">
        <v>785</v>
      </c>
      <c r="C31" s="299" t="s">
        <v>984</v>
      </c>
      <c r="D31" s="370"/>
      <c r="E31" s="15" t="s">
        <v>16</v>
      </c>
      <c r="F31" s="189">
        <v>35</v>
      </c>
      <c r="G31" s="242">
        <v>1.2800000000000001E-2</v>
      </c>
      <c r="H31" s="205">
        <v>75.48</v>
      </c>
      <c r="I31" s="205">
        <v>7.41</v>
      </c>
      <c r="J31" s="360"/>
      <c r="K31" s="38">
        <f t="shared" si="2"/>
        <v>2901.15</v>
      </c>
      <c r="L31" s="276"/>
      <c r="M31" s="276"/>
      <c r="N31" s="276"/>
      <c r="O31" s="413"/>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row>
    <row r="32" spans="1:78" s="45" customFormat="1" ht="20.25" customHeight="1">
      <c r="A32" s="40" t="s">
        <v>854</v>
      </c>
      <c r="B32" s="226"/>
      <c r="C32" s="226"/>
      <c r="D32" s="41"/>
      <c r="E32" s="372"/>
      <c r="F32" s="372"/>
      <c r="G32" s="372"/>
      <c r="H32" s="373"/>
      <c r="I32" s="373"/>
      <c r="J32" s="373"/>
      <c r="K32" s="374">
        <f>SUM(K7:K31)</f>
        <v>1564164.35</v>
      </c>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1"/>
      <c r="AL32" s="321"/>
      <c r="AM32" s="321"/>
      <c r="AN32" s="321"/>
      <c r="AO32" s="321"/>
      <c r="AP32" s="321"/>
      <c r="AQ32" s="321"/>
      <c r="AR32" s="321"/>
      <c r="AS32" s="321"/>
      <c r="AT32" s="321"/>
      <c r="AU32" s="321"/>
      <c r="AV32" s="321"/>
      <c r="AW32" s="321"/>
      <c r="AX32" s="321"/>
      <c r="AY32" s="321"/>
      <c r="AZ32" s="321"/>
      <c r="BA32" s="321"/>
      <c r="BB32" s="321"/>
      <c r="BC32" s="321"/>
      <c r="BD32" s="321"/>
      <c r="BE32" s="321"/>
      <c r="BF32" s="321"/>
      <c r="BG32" s="321"/>
      <c r="BH32" s="321"/>
      <c r="BI32" s="321"/>
      <c r="BJ32" s="321"/>
      <c r="BK32" s="321"/>
      <c r="BL32" s="321"/>
      <c r="BM32" s="321"/>
      <c r="BN32" s="321"/>
      <c r="BO32" s="321"/>
      <c r="BP32" s="321"/>
      <c r="BQ32" s="321"/>
      <c r="BR32" s="321"/>
      <c r="BS32" s="321"/>
      <c r="BT32" s="321"/>
      <c r="BU32" s="321"/>
      <c r="BV32" s="321"/>
      <c r="BW32" s="321"/>
      <c r="BX32" s="321"/>
      <c r="BY32" s="321"/>
      <c r="BZ32" s="321"/>
    </row>
    <row r="33" spans="1:78" s="294" customFormat="1" ht="20.149999999999999" customHeight="1">
      <c r="A33" s="292" t="s">
        <v>824</v>
      </c>
      <c r="B33" s="293"/>
      <c r="C33" s="522" t="s">
        <v>992</v>
      </c>
      <c r="D33" s="522"/>
      <c r="E33" s="523"/>
      <c r="F33" s="375"/>
      <c r="G33" s="375"/>
      <c r="H33" s="375"/>
      <c r="I33" s="375"/>
      <c r="J33" s="375"/>
      <c r="K33" s="376"/>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91"/>
      <c r="BN33" s="291"/>
      <c r="BO33" s="291"/>
      <c r="BP33" s="291"/>
      <c r="BQ33" s="291"/>
      <c r="BR33" s="291"/>
      <c r="BS33" s="291"/>
      <c r="BT33" s="291"/>
      <c r="BU33" s="291"/>
      <c r="BV33" s="291"/>
      <c r="BW33" s="291"/>
      <c r="BX33" s="291"/>
      <c r="BY33" s="291"/>
      <c r="BZ33" s="291"/>
    </row>
    <row r="34" spans="1:78" s="271" customFormat="1" ht="81" customHeight="1">
      <c r="A34" s="266" t="s">
        <v>851</v>
      </c>
      <c r="B34" s="277" t="s">
        <v>641</v>
      </c>
      <c r="C34" s="268" t="s">
        <v>1255</v>
      </c>
      <c r="D34" s="364"/>
      <c r="E34" s="266" t="s">
        <v>16</v>
      </c>
      <c r="F34" s="266">
        <v>40</v>
      </c>
      <c r="G34" s="266"/>
      <c r="H34" s="205">
        <v>643.41</v>
      </c>
      <c r="I34" s="205">
        <v>35.520000000000003</v>
      </c>
      <c r="J34" s="360">
        <f t="shared" ref="J34:J36" si="3">TRUNC(((20.34%*(H34+I34)+H34+I34)),2)</f>
        <v>817.02</v>
      </c>
      <c r="K34" s="38">
        <f t="shared" ref="K34:K36" si="4">J34*F34</f>
        <v>32680.799999999999</v>
      </c>
    </row>
    <row r="35" spans="1:78" s="276" customFormat="1" ht="100" customHeight="1">
      <c r="A35" s="266" t="s">
        <v>852</v>
      </c>
      <c r="B35" s="283" t="s">
        <v>271</v>
      </c>
      <c r="C35" s="285" t="s">
        <v>1256</v>
      </c>
      <c r="D35" s="368"/>
      <c r="E35" s="281" t="s">
        <v>16</v>
      </c>
      <c r="F35" s="275">
        <v>40</v>
      </c>
      <c r="G35" s="275"/>
      <c r="H35" s="205">
        <v>279.88</v>
      </c>
      <c r="I35" s="205">
        <v>22.24</v>
      </c>
      <c r="J35" s="360">
        <f t="shared" si="3"/>
        <v>363.57</v>
      </c>
      <c r="K35" s="38">
        <f t="shared" si="4"/>
        <v>14542.8</v>
      </c>
    </row>
    <row r="36" spans="1:78" s="272" customFormat="1" ht="159" customHeight="1">
      <c r="A36" s="266" t="s">
        <v>853</v>
      </c>
      <c r="B36" s="277" t="s">
        <v>618</v>
      </c>
      <c r="C36" s="279" t="s">
        <v>991</v>
      </c>
      <c r="D36" s="366"/>
      <c r="E36" s="266" t="s">
        <v>16</v>
      </c>
      <c r="F36" s="266">
        <v>30</v>
      </c>
      <c r="G36" s="266">
        <v>0.16481999999999999</v>
      </c>
      <c r="H36" s="205">
        <v>344.3</v>
      </c>
      <c r="I36" s="205">
        <v>16.760000000000002</v>
      </c>
      <c r="J36" s="360">
        <f t="shared" si="3"/>
        <v>434.49</v>
      </c>
      <c r="K36" s="38">
        <f t="shared" si="4"/>
        <v>13034.7</v>
      </c>
    </row>
    <row r="37" spans="1:78" s="45" customFormat="1" ht="20.25" customHeight="1">
      <c r="A37" s="40" t="s">
        <v>855</v>
      </c>
      <c r="B37" s="226"/>
      <c r="C37" s="226"/>
      <c r="D37" s="41"/>
      <c r="E37" s="41"/>
      <c r="F37" s="41"/>
      <c r="G37" s="41"/>
      <c r="H37" s="215"/>
      <c r="I37" s="215"/>
      <c r="J37" s="215"/>
      <c r="K37" s="262">
        <f>SUM(K34:K36)</f>
        <v>60258.3</v>
      </c>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1"/>
      <c r="AL37" s="321"/>
      <c r="AM37" s="321"/>
      <c r="AN37" s="321"/>
      <c r="AO37" s="321"/>
      <c r="AP37" s="321"/>
      <c r="AQ37" s="321"/>
      <c r="AR37" s="321"/>
      <c r="AS37" s="321"/>
      <c r="AT37" s="321"/>
      <c r="AU37" s="321"/>
      <c r="AV37" s="321"/>
      <c r="AW37" s="321"/>
      <c r="AX37" s="321"/>
      <c r="AY37" s="321"/>
      <c r="AZ37" s="321"/>
      <c r="BA37" s="321"/>
      <c r="BB37" s="321"/>
      <c r="BC37" s="321"/>
      <c r="BD37" s="321"/>
      <c r="BE37" s="321"/>
      <c r="BF37" s="321"/>
      <c r="BG37" s="321"/>
      <c r="BH37" s="321"/>
      <c r="BI37" s="321"/>
      <c r="BJ37" s="321"/>
      <c r="BK37" s="321"/>
      <c r="BL37" s="321"/>
      <c r="BM37" s="321"/>
      <c r="BN37" s="321"/>
      <c r="BO37" s="321"/>
      <c r="BP37" s="321"/>
      <c r="BQ37" s="321"/>
      <c r="BR37" s="321"/>
      <c r="BS37" s="321"/>
      <c r="BT37" s="321"/>
      <c r="BU37" s="321"/>
      <c r="BV37" s="321"/>
      <c r="BW37" s="321"/>
      <c r="BX37" s="321"/>
      <c r="BY37" s="321"/>
      <c r="BZ37" s="321"/>
    </row>
    <row r="38" spans="1:78" s="45" customFormat="1" ht="20.25" customHeight="1">
      <c r="A38" s="40" t="s">
        <v>856</v>
      </c>
      <c r="B38" s="214"/>
      <c r="C38" s="41"/>
      <c r="D38" s="41"/>
      <c r="E38" s="41"/>
      <c r="F38" s="41"/>
      <c r="G38" s="41"/>
      <c r="H38" s="215"/>
      <c r="I38" s="215"/>
      <c r="J38" s="216"/>
      <c r="K38" s="216">
        <f>K37+K32</f>
        <v>1624422.65</v>
      </c>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1"/>
      <c r="AL38" s="321"/>
      <c r="AM38" s="321"/>
      <c r="AN38" s="321"/>
      <c r="AO38" s="321"/>
      <c r="AP38" s="321"/>
      <c r="AQ38" s="321"/>
      <c r="AR38" s="321"/>
      <c r="AS38" s="321"/>
      <c r="AT38" s="321"/>
      <c r="AU38" s="321"/>
      <c r="AV38" s="321"/>
      <c r="AW38" s="321"/>
      <c r="AX38" s="321"/>
      <c r="AY38" s="321"/>
      <c r="AZ38" s="321"/>
      <c r="BA38" s="321"/>
      <c r="BB38" s="321"/>
      <c r="BC38" s="321"/>
      <c r="BD38" s="321"/>
      <c r="BE38" s="321"/>
      <c r="BF38" s="321"/>
      <c r="BG38" s="321"/>
      <c r="BH38" s="321"/>
      <c r="BI38" s="321"/>
      <c r="BJ38" s="321"/>
      <c r="BK38" s="321"/>
      <c r="BL38" s="321"/>
      <c r="BM38" s="321"/>
      <c r="BN38" s="321"/>
      <c r="BO38" s="321"/>
      <c r="BP38" s="321"/>
      <c r="BQ38" s="321"/>
      <c r="BR38" s="321"/>
      <c r="BS38" s="321"/>
      <c r="BT38" s="321"/>
      <c r="BU38" s="321"/>
      <c r="BV38" s="321"/>
      <c r="BW38" s="321"/>
      <c r="BX38" s="321"/>
      <c r="BY38" s="321"/>
      <c r="BZ38" s="321"/>
    </row>
    <row r="39" spans="1:78">
      <c r="A39" s="5"/>
      <c r="B39" s="217"/>
      <c r="C39" s="5"/>
      <c r="D39" s="5"/>
      <c r="E39" s="5"/>
      <c r="F39" s="5"/>
      <c r="G39" s="5"/>
      <c r="H39" s="5"/>
      <c r="I39" s="5"/>
      <c r="J39" s="5"/>
      <c r="K39" s="218"/>
    </row>
    <row r="40" spans="1:78" ht="18">
      <c r="A40" s="95" t="s">
        <v>8</v>
      </c>
      <c r="B40" s="225"/>
      <c r="C40" s="92"/>
      <c r="D40" s="92"/>
      <c r="E40" s="92"/>
      <c r="F40" s="92"/>
      <c r="G40" s="92"/>
      <c r="H40" s="92"/>
      <c r="I40" s="92"/>
      <c r="J40" s="92"/>
      <c r="K40" s="92"/>
    </row>
    <row r="41" spans="1:78" ht="18">
      <c r="A41" s="329" t="s">
        <v>961</v>
      </c>
      <c r="B41" s="332"/>
      <c r="C41" s="329"/>
      <c r="D41" s="329"/>
      <c r="E41" s="329"/>
      <c r="F41" s="329"/>
      <c r="G41" s="329"/>
      <c r="H41" s="329"/>
      <c r="I41" s="329"/>
      <c r="J41" s="329"/>
      <c r="K41" s="329"/>
    </row>
    <row r="42" spans="1:78">
      <c r="A42" s="521" t="s">
        <v>960</v>
      </c>
      <c r="B42" s="521"/>
      <c r="C42" s="521"/>
      <c r="D42" s="521"/>
      <c r="E42" s="521"/>
      <c r="F42" s="521"/>
      <c r="G42" s="521"/>
      <c r="H42" s="521"/>
      <c r="I42" s="521"/>
      <c r="J42" s="521"/>
      <c r="K42" s="521"/>
    </row>
    <row r="43" spans="1:78" s="96" customFormat="1" ht="14.25" customHeight="1">
      <c r="B43" s="224"/>
      <c r="C43" s="220"/>
      <c r="D43"/>
      <c r="E43"/>
      <c r="F43"/>
      <c r="G43"/>
      <c r="H43"/>
      <c r="I43"/>
      <c r="J43"/>
      <c r="K43"/>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1"/>
      <c r="AL43" s="301"/>
      <c r="AM43" s="301"/>
      <c r="AN43" s="301"/>
      <c r="AO43" s="301"/>
      <c r="AP43" s="301"/>
      <c r="AQ43" s="301"/>
      <c r="AR43" s="301"/>
      <c r="AS43" s="301"/>
      <c r="AT43" s="301"/>
      <c r="AU43" s="301"/>
      <c r="AV43" s="301"/>
      <c r="AW43" s="301"/>
      <c r="AX43" s="301"/>
      <c r="AY43" s="301"/>
      <c r="AZ43" s="301"/>
      <c r="BA43" s="301"/>
      <c r="BB43" s="301"/>
      <c r="BC43" s="301"/>
      <c r="BD43" s="301"/>
      <c r="BE43" s="301"/>
      <c r="BF43" s="301"/>
      <c r="BG43" s="301"/>
      <c r="BH43" s="301"/>
      <c r="BI43" s="301"/>
      <c r="BJ43" s="301"/>
      <c r="BK43" s="301"/>
      <c r="BL43" s="301"/>
      <c r="BM43" s="301"/>
      <c r="BN43" s="301"/>
      <c r="BO43" s="301"/>
      <c r="BP43" s="301"/>
      <c r="BQ43" s="301"/>
      <c r="BR43" s="301"/>
      <c r="BS43" s="301"/>
      <c r="BT43" s="301"/>
      <c r="BU43" s="301"/>
      <c r="BV43" s="301"/>
      <c r="BW43" s="301"/>
      <c r="BX43" s="301"/>
      <c r="BY43" s="301"/>
      <c r="BZ43" s="301"/>
    </row>
    <row r="44" spans="1:78" s="96" customFormat="1">
      <c r="B44" s="224"/>
      <c r="C44" s="220"/>
      <c r="D44"/>
      <c r="E44"/>
      <c r="F44"/>
      <c r="G44"/>
      <c r="H44"/>
      <c r="I44"/>
      <c r="J44"/>
      <c r="K44"/>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1"/>
      <c r="BZ44" s="301"/>
    </row>
    <row r="45" spans="1:78" s="96" customFormat="1">
      <c r="B45" s="224"/>
      <c r="C45" s="220"/>
      <c r="D45"/>
      <c r="E45"/>
      <c r="F45"/>
      <c r="G45"/>
      <c r="H45"/>
      <c r="I45"/>
      <c r="J45"/>
      <c r="K45"/>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1"/>
      <c r="AL45" s="301"/>
      <c r="AM45" s="301"/>
      <c r="AN45" s="301"/>
      <c r="AO45" s="301"/>
      <c r="AP45" s="301"/>
      <c r="AQ45" s="301"/>
      <c r="AR45" s="301"/>
      <c r="AS45" s="301"/>
      <c r="AT45" s="301"/>
      <c r="AU45" s="301"/>
      <c r="AV45" s="301"/>
      <c r="AW45" s="301"/>
      <c r="AX45" s="301"/>
      <c r="AY45" s="301"/>
      <c r="AZ45" s="301"/>
      <c r="BA45" s="301"/>
      <c r="BB45" s="301"/>
      <c r="BC45" s="301"/>
      <c r="BD45" s="301"/>
      <c r="BE45" s="301"/>
      <c r="BF45" s="301"/>
      <c r="BG45" s="301"/>
      <c r="BH45" s="301"/>
      <c r="BI45" s="301"/>
      <c r="BJ45" s="301"/>
      <c r="BK45" s="301"/>
      <c r="BL45" s="301"/>
      <c r="BM45" s="301"/>
      <c r="BN45" s="301"/>
      <c r="BO45" s="301"/>
      <c r="BP45" s="301"/>
      <c r="BQ45" s="301"/>
      <c r="BR45" s="301"/>
      <c r="BS45" s="301"/>
      <c r="BT45" s="301"/>
      <c r="BU45" s="301"/>
      <c r="BV45" s="301"/>
      <c r="BW45" s="301"/>
      <c r="BX45" s="301"/>
      <c r="BY45" s="301"/>
      <c r="BZ45" s="301"/>
    </row>
    <row r="46" spans="1:78" ht="18" customHeight="1">
      <c r="D46"/>
      <c r="E46"/>
      <c r="F46"/>
      <c r="G46"/>
      <c r="H46"/>
      <c r="I46"/>
      <c r="J46"/>
      <c r="K46"/>
    </row>
    <row r="47" spans="1:78">
      <c r="D47"/>
      <c r="E47"/>
      <c r="F47"/>
      <c r="G47"/>
      <c r="H47"/>
      <c r="I47"/>
      <c r="J47"/>
      <c r="K47"/>
    </row>
    <row r="48" spans="1:78">
      <c r="D48"/>
      <c r="E48"/>
      <c r="F48"/>
      <c r="G48"/>
      <c r="H48"/>
      <c r="I48"/>
      <c r="J48"/>
      <c r="K48"/>
    </row>
    <row r="49" spans="4:11" ht="15.5" customHeight="1">
      <c r="D49"/>
      <c r="E49"/>
      <c r="F49"/>
      <c r="G49"/>
      <c r="H49"/>
      <c r="I49"/>
      <c r="J49"/>
      <c r="K49"/>
    </row>
    <row r="50" spans="4:11" ht="15.5" customHeight="1">
      <c r="D50"/>
      <c r="E50"/>
      <c r="F50"/>
      <c r="G50"/>
      <c r="H50"/>
      <c r="I50"/>
      <c r="J50"/>
      <c r="K50"/>
    </row>
    <row r="51" spans="4:11" ht="15.5" customHeight="1">
      <c r="D51"/>
      <c r="E51"/>
      <c r="F51"/>
      <c r="G51"/>
      <c r="H51"/>
      <c r="I51"/>
      <c r="J51"/>
      <c r="K51"/>
    </row>
    <row r="52" spans="4:11">
      <c r="D52"/>
      <c r="E52"/>
      <c r="F52"/>
      <c r="G52"/>
      <c r="H52"/>
      <c r="I52"/>
      <c r="J52"/>
      <c r="K52"/>
    </row>
    <row r="53" spans="4:11">
      <c r="D53"/>
      <c r="E53"/>
      <c r="F53"/>
      <c r="G53"/>
      <c r="H53"/>
      <c r="I53"/>
      <c r="J53"/>
      <c r="K53"/>
    </row>
    <row r="54" spans="4:11">
      <c r="D54"/>
      <c r="E54"/>
      <c r="F54"/>
      <c r="G54"/>
      <c r="H54"/>
      <c r="I54"/>
      <c r="J54"/>
      <c r="K54"/>
    </row>
    <row r="55" spans="4:11">
      <c r="D55"/>
      <c r="E55"/>
      <c r="F55"/>
      <c r="G55"/>
      <c r="H55"/>
      <c r="I55"/>
      <c r="J55"/>
      <c r="K55"/>
    </row>
    <row r="56" spans="4:11">
      <c r="D56"/>
      <c r="E56"/>
      <c r="F56"/>
      <c r="G56"/>
      <c r="H56"/>
      <c r="I56"/>
      <c r="J56"/>
      <c r="K56"/>
    </row>
    <row r="57" spans="4:11">
      <c r="D57"/>
      <c r="E57"/>
      <c r="F57"/>
      <c r="G57"/>
      <c r="H57"/>
      <c r="I57"/>
      <c r="J57"/>
      <c r="K57"/>
    </row>
    <row r="58" spans="4:11">
      <c r="D58"/>
      <c r="E58"/>
      <c r="F58"/>
      <c r="G58"/>
      <c r="H58"/>
      <c r="I58"/>
      <c r="J58"/>
      <c r="K58"/>
    </row>
    <row r="59" spans="4:11">
      <c r="D59"/>
      <c r="E59"/>
      <c r="F59"/>
      <c r="G59"/>
      <c r="H59"/>
      <c r="I59"/>
      <c r="J59"/>
      <c r="K59"/>
    </row>
    <row r="60" spans="4:11">
      <c r="D60"/>
      <c r="E60"/>
      <c r="F60"/>
      <c r="G60"/>
      <c r="H60"/>
      <c r="I60"/>
      <c r="J60"/>
      <c r="K60"/>
    </row>
    <row r="61" spans="4:11">
      <c r="D61"/>
      <c r="E61"/>
      <c r="F61"/>
      <c r="G61"/>
      <c r="H61"/>
      <c r="I61"/>
      <c r="J61"/>
      <c r="K61"/>
    </row>
    <row r="62" spans="4:11">
      <c r="D62"/>
      <c r="E62"/>
      <c r="F62"/>
      <c r="G62"/>
      <c r="H62"/>
      <c r="I62"/>
      <c r="J62"/>
      <c r="K62"/>
    </row>
    <row r="63" spans="4:11">
      <c r="D63"/>
      <c r="E63"/>
      <c r="F63"/>
      <c r="G63"/>
      <c r="H63"/>
      <c r="I63"/>
      <c r="J63"/>
      <c r="K63"/>
    </row>
    <row r="64" spans="4:11">
      <c r="D64"/>
      <c r="E64"/>
      <c r="F64"/>
      <c r="G64"/>
      <c r="H64"/>
      <c r="I64"/>
      <c r="J64"/>
      <c r="K64"/>
    </row>
    <row r="65" spans="4:11">
      <c r="D65"/>
      <c r="E65"/>
      <c r="F65"/>
      <c r="G65"/>
      <c r="H65"/>
      <c r="I65"/>
      <c r="J65"/>
      <c r="K65"/>
    </row>
    <row r="66" spans="4:11">
      <c r="D66"/>
      <c r="E66"/>
      <c r="F66"/>
      <c r="G66"/>
      <c r="H66"/>
      <c r="I66"/>
      <c r="J66"/>
      <c r="K66"/>
    </row>
    <row r="67" spans="4:11">
      <c r="D67"/>
      <c r="E67"/>
      <c r="F67"/>
      <c r="G67"/>
      <c r="H67"/>
      <c r="I67"/>
      <c r="J67"/>
      <c r="K67"/>
    </row>
    <row r="68" spans="4:11">
      <c r="D68"/>
      <c r="E68"/>
      <c r="F68"/>
      <c r="G68"/>
      <c r="H68"/>
      <c r="I68"/>
      <c r="J68"/>
      <c r="K68"/>
    </row>
    <row r="69" spans="4:11">
      <c r="D69"/>
      <c r="E69"/>
      <c r="F69"/>
      <c r="G69"/>
      <c r="H69"/>
      <c r="I69"/>
      <c r="J69"/>
      <c r="K69"/>
    </row>
    <row r="70" spans="4:11">
      <c r="D70"/>
      <c r="E70"/>
      <c r="F70"/>
      <c r="G70"/>
      <c r="H70"/>
      <c r="I70"/>
      <c r="J70"/>
      <c r="K70"/>
    </row>
    <row r="71" spans="4:11">
      <c r="D71"/>
      <c r="E71"/>
      <c r="F71"/>
      <c r="G71"/>
      <c r="H71"/>
      <c r="I71"/>
      <c r="J71"/>
      <c r="K71"/>
    </row>
    <row r="72" spans="4:11">
      <c r="D72"/>
      <c r="E72"/>
      <c r="F72"/>
      <c r="G72"/>
      <c r="H72"/>
      <c r="I72"/>
      <c r="J72"/>
      <c r="K72"/>
    </row>
    <row r="73" spans="4:11">
      <c r="D73"/>
      <c r="E73"/>
      <c r="F73"/>
      <c r="G73"/>
      <c r="H73"/>
      <c r="I73"/>
      <c r="J73"/>
      <c r="K73"/>
    </row>
    <row r="74" spans="4:11">
      <c r="D74"/>
      <c r="E74"/>
      <c r="F74"/>
      <c r="G74"/>
      <c r="H74"/>
      <c r="I74"/>
      <c r="J74"/>
      <c r="K74"/>
    </row>
    <row r="75" spans="4:11">
      <c r="D75"/>
      <c r="E75"/>
      <c r="F75"/>
      <c r="G75"/>
      <c r="H75"/>
      <c r="I75"/>
      <c r="J75"/>
      <c r="K75"/>
    </row>
    <row r="76" spans="4:11">
      <c r="D76"/>
      <c r="E76"/>
      <c r="F76"/>
      <c r="G76"/>
      <c r="H76"/>
      <c r="I76"/>
      <c r="J76"/>
      <c r="K76"/>
    </row>
    <row r="77" spans="4:11">
      <c r="D77"/>
      <c r="E77"/>
      <c r="F77"/>
      <c r="G77"/>
      <c r="H77"/>
      <c r="I77"/>
      <c r="J77"/>
      <c r="K77"/>
    </row>
    <row r="78" spans="4:11">
      <c r="D78"/>
      <c r="E78"/>
      <c r="F78"/>
      <c r="G78"/>
      <c r="H78"/>
      <c r="I78"/>
      <c r="J78"/>
      <c r="K78"/>
    </row>
    <row r="79" spans="4:11">
      <c r="D79"/>
      <c r="E79"/>
      <c r="F79"/>
      <c r="G79"/>
      <c r="H79"/>
      <c r="I79"/>
      <c r="J79"/>
      <c r="K79"/>
    </row>
    <row r="80" spans="4:11">
      <c r="D80"/>
      <c r="E80"/>
      <c r="F80"/>
      <c r="G80"/>
      <c r="H80"/>
      <c r="I80"/>
      <c r="J80"/>
      <c r="K80"/>
    </row>
    <row r="81" spans="4:11">
      <c r="D81"/>
      <c r="E81"/>
      <c r="F81"/>
      <c r="G81"/>
      <c r="H81"/>
      <c r="I81"/>
      <c r="J81"/>
      <c r="K81"/>
    </row>
    <row r="82" spans="4:11">
      <c r="D82"/>
      <c r="E82"/>
      <c r="F82"/>
      <c r="G82"/>
      <c r="H82"/>
      <c r="I82"/>
      <c r="J82"/>
      <c r="K82"/>
    </row>
    <row r="83" spans="4:11">
      <c r="D83"/>
      <c r="E83"/>
      <c r="F83"/>
      <c r="G83"/>
      <c r="H83"/>
      <c r="I83"/>
      <c r="J83"/>
      <c r="K83"/>
    </row>
    <row r="84" spans="4:11">
      <c r="D84"/>
      <c r="E84"/>
      <c r="F84"/>
      <c r="G84"/>
      <c r="H84"/>
      <c r="I84"/>
      <c r="J84"/>
      <c r="K84"/>
    </row>
    <row r="85" spans="4:11">
      <c r="D85"/>
      <c r="E85"/>
      <c r="F85"/>
      <c r="G85"/>
      <c r="H85"/>
      <c r="I85"/>
      <c r="J85"/>
      <c r="K85"/>
    </row>
    <row r="86" spans="4:11">
      <c r="D86"/>
      <c r="E86"/>
      <c r="F86"/>
      <c r="G86"/>
      <c r="H86"/>
      <c r="I86"/>
      <c r="J86"/>
      <c r="K86"/>
    </row>
    <row r="87" spans="4:11">
      <c r="D87"/>
      <c r="E87"/>
      <c r="F87"/>
      <c r="G87"/>
      <c r="H87"/>
      <c r="I87"/>
      <c r="J87"/>
      <c r="K87"/>
    </row>
    <row r="88" spans="4:11">
      <c r="D88"/>
      <c r="E88"/>
      <c r="F88"/>
      <c r="G88"/>
      <c r="H88"/>
      <c r="I88"/>
      <c r="J88"/>
      <c r="K88"/>
    </row>
    <row r="89" spans="4:11">
      <c r="D89"/>
      <c r="E89"/>
      <c r="F89"/>
      <c r="G89"/>
      <c r="H89"/>
      <c r="I89"/>
      <c r="J89"/>
      <c r="K89"/>
    </row>
    <row r="90" spans="4:11">
      <c r="D90"/>
      <c r="E90"/>
      <c r="F90"/>
      <c r="G90"/>
      <c r="H90"/>
      <c r="I90"/>
      <c r="J90"/>
      <c r="K90"/>
    </row>
    <row r="91" spans="4:11">
      <c r="D91"/>
      <c r="E91"/>
      <c r="F91"/>
      <c r="G91"/>
      <c r="H91"/>
      <c r="I91"/>
      <c r="J91"/>
      <c r="K91"/>
    </row>
    <row r="92" spans="4:11">
      <c r="D92"/>
      <c r="E92"/>
      <c r="F92"/>
      <c r="G92"/>
      <c r="H92"/>
      <c r="I92"/>
      <c r="J92"/>
      <c r="K92"/>
    </row>
    <row r="93" spans="4:11">
      <c r="D93"/>
      <c r="E93"/>
      <c r="F93"/>
      <c r="G93"/>
      <c r="H93"/>
      <c r="I93"/>
      <c r="J93"/>
      <c r="K93"/>
    </row>
    <row r="94" spans="4:11">
      <c r="D94"/>
      <c r="E94"/>
      <c r="F94"/>
      <c r="G94"/>
      <c r="H94"/>
      <c r="I94"/>
      <c r="J94"/>
      <c r="K94"/>
    </row>
    <row r="95" spans="4:11">
      <c r="D95"/>
      <c r="E95"/>
      <c r="F95"/>
      <c r="G95"/>
      <c r="H95"/>
      <c r="I95"/>
      <c r="J95"/>
      <c r="K95"/>
    </row>
    <row r="96" spans="4:11">
      <c r="D96"/>
      <c r="E96"/>
      <c r="F96"/>
      <c r="G96"/>
      <c r="H96"/>
      <c r="I96"/>
      <c r="J96"/>
      <c r="K96"/>
    </row>
    <row r="97" spans="4:11">
      <c r="D97"/>
      <c r="E97"/>
      <c r="F97"/>
      <c r="G97"/>
      <c r="H97"/>
      <c r="I97"/>
      <c r="J97"/>
      <c r="K97"/>
    </row>
    <row r="98" spans="4:11">
      <c r="D98"/>
      <c r="E98"/>
      <c r="F98"/>
      <c r="G98"/>
      <c r="H98"/>
      <c r="I98"/>
      <c r="J98"/>
      <c r="K98"/>
    </row>
    <row r="99" spans="4:11">
      <c r="D99"/>
      <c r="E99"/>
      <c r="F99"/>
      <c r="G99"/>
      <c r="H99"/>
      <c r="I99"/>
      <c r="J99"/>
      <c r="K99"/>
    </row>
    <row r="100" spans="4:11">
      <c r="D100"/>
      <c r="E100"/>
      <c r="F100"/>
      <c r="G100"/>
      <c r="H100"/>
      <c r="I100"/>
      <c r="J100"/>
      <c r="K100"/>
    </row>
    <row r="101" spans="4:11">
      <c r="D101"/>
      <c r="E101"/>
      <c r="F101"/>
      <c r="G101"/>
      <c r="H101"/>
      <c r="I101"/>
      <c r="J101"/>
      <c r="K101"/>
    </row>
    <row r="102" spans="4:11">
      <c r="D102"/>
      <c r="E102"/>
      <c r="F102"/>
      <c r="G102"/>
      <c r="H102"/>
      <c r="I102"/>
      <c r="J102"/>
      <c r="K102"/>
    </row>
    <row r="103" spans="4:11">
      <c r="D103"/>
      <c r="E103"/>
      <c r="F103"/>
      <c r="G103"/>
      <c r="H103"/>
      <c r="I103"/>
      <c r="J103"/>
      <c r="K103"/>
    </row>
    <row r="104" spans="4:11">
      <c r="D104"/>
      <c r="E104"/>
      <c r="F104"/>
      <c r="G104"/>
      <c r="H104"/>
      <c r="I104"/>
      <c r="J104"/>
      <c r="K104"/>
    </row>
    <row r="105" spans="4:11">
      <c r="D105"/>
      <c r="E105"/>
      <c r="F105"/>
      <c r="G105"/>
      <c r="H105"/>
      <c r="I105"/>
      <c r="J105"/>
      <c r="K105"/>
    </row>
    <row r="106" spans="4:11">
      <c r="D106"/>
      <c r="E106"/>
      <c r="F106"/>
      <c r="G106"/>
      <c r="H106"/>
      <c r="I106"/>
      <c r="J106"/>
      <c r="K106"/>
    </row>
    <row r="107" spans="4:11">
      <c r="D107"/>
      <c r="E107"/>
      <c r="F107"/>
      <c r="G107"/>
      <c r="H107"/>
      <c r="I107"/>
      <c r="J107"/>
      <c r="K107"/>
    </row>
    <row r="108" spans="4:11">
      <c r="D108"/>
      <c r="E108"/>
      <c r="F108"/>
      <c r="G108"/>
      <c r="H108"/>
      <c r="I108"/>
      <c r="J108"/>
      <c r="K108"/>
    </row>
    <row r="109" spans="4:11">
      <c r="D109"/>
      <c r="E109"/>
      <c r="F109"/>
      <c r="G109"/>
      <c r="H109"/>
      <c r="I109"/>
      <c r="J109"/>
      <c r="K109"/>
    </row>
    <row r="110" spans="4:11">
      <c r="D110"/>
      <c r="E110"/>
      <c r="F110"/>
      <c r="G110"/>
      <c r="H110"/>
      <c r="I110"/>
      <c r="J110"/>
      <c r="K110"/>
    </row>
    <row r="111" spans="4:11">
      <c r="D111"/>
      <c r="E111"/>
      <c r="F111"/>
      <c r="G111"/>
      <c r="H111"/>
      <c r="I111"/>
      <c r="J111"/>
      <c r="K111"/>
    </row>
    <row r="112" spans="4:11">
      <c r="D112"/>
      <c r="E112"/>
      <c r="F112"/>
      <c r="G112"/>
      <c r="H112"/>
      <c r="I112"/>
      <c r="J112"/>
      <c r="K112"/>
    </row>
    <row r="113" spans="4:11">
      <c r="D113"/>
      <c r="E113"/>
      <c r="F113"/>
      <c r="G113"/>
      <c r="H113"/>
      <c r="I113"/>
      <c r="J113"/>
      <c r="K113"/>
    </row>
    <row r="114" spans="4:11">
      <c r="D114"/>
      <c r="E114"/>
      <c r="F114"/>
      <c r="G114"/>
      <c r="H114"/>
      <c r="I114"/>
      <c r="J114"/>
      <c r="K114"/>
    </row>
    <row r="115" spans="4:11">
      <c r="D115"/>
      <c r="E115"/>
      <c r="F115"/>
      <c r="G115"/>
      <c r="H115"/>
      <c r="I115"/>
      <c r="J115"/>
      <c r="K115"/>
    </row>
    <row r="116" spans="4:11">
      <c r="D116"/>
      <c r="E116"/>
      <c r="F116"/>
      <c r="G116"/>
      <c r="H116"/>
      <c r="I116"/>
      <c r="J116"/>
      <c r="K116"/>
    </row>
    <row r="117" spans="4:11">
      <c r="D117"/>
      <c r="E117"/>
      <c r="F117"/>
      <c r="G117"/>
      <c r="H117"/>
      <c r="I117"/>
      <c r="J117"/>
      <c r="K117"/>
    </row>
    <row r="118" spans="4:11">
      <c r="D118"/>
      <c r="E118"/>
      <c r="F118"/>
      <c r="G118"/>
      <c r="H118"/>
      <c r="I118"/>
      <c r="J118"/>
      <c r="K118"/>
    </row>
    <row r="119" spans="4:11">
      <c r="D119"/>
      <c r="E119"/>
      <c r="F119"/>
      <c r="G119"/>
      <c r="H119"/>
      <c r="I119"/>
      <c r="J119"/>
      <c r="K119"/>
    </row>
    <row r="120" spans="4:11">
      <c r="D120"/>
      <c r="E120"/>
      <c r="F120"/>
      <c r="G120"/>
      <c r="H120"/>
      <c r="I120"/>
      <c r="J120"/>
      <c r="K120"/>
    </row>
    <row r="121" spans="4:11">
      <c r="D121"/>
      <c r="E121"/>
      <c r="F121"/>
      <c r="G121"/>
      <c r="H121"/>
      <c r="I121"/>
      <c r="J121"/>
      <c r="K121"/>
    </row>
    <row r="122" spans="4:11">
      <c r="D122"/>
      <c r="E122"/>
      <c r="F122"/>
      <c r="G122"/>
      <c r="H122"/>
      <c r="I122"/>
      <c r="J122"/>
      <c r="K122"/>
    </row>
    <row r="123" spans="4:11">
      <c r="D123"/>
      <c r="E123"/>
      <c r="F123"/>
      <c r="G123"/>
      <c r="H123"/>
      <c r="I123"/>
      <c r="J123"/>
      <c r="K123"/>
    </row>
    <row r="124" spans="4:11">
      <c r="D124"/>
      <c r="E124"/>
      <c r="F124"/>
      <c r="G124"/>
      <c r="H124"/>
      <c r="I124"/>
      <c r="J124"/>
      <c r="K124"/>
    </row>
    <row r="125" spans="4:11">
      <c r="D125"/>
      <c r="E125"/>
      <c r="F125"/>
      <c r="G125"/>
      <c r="H125"/>
      <c r="I125"/>
      <c r="J125"/>
      <c r="K125"/>
    </row>
    <row r="126" spans="4:11">
      <c r="D126"/>
      <c r="E126"/>
      <c r="F126"/>
      <c r="G126"/>
      <c r="H126"/>
      <c r="I126"/>
      <c r="J126"/>
      <c r="K126"/>
    </row>
    <row r="127" spans="4:11">
      <c r="D127"/>
      <c r="E127"/>
      <c r="F127"/>
      <c r="G127"/>
      <c r="H127"/>
      <c r="I127"/>
      <c r="J127"/>
      <c r="K127"/>
    </row>
    <row r="128" spans="4:11">
      <c r="D128"/>
      <c r="E128"/>
      <c r="F128"/>
      <c r="G128"/>
      <c r="H128"/>
      <c r="I128"/>
      <c r="J128"/>
      <c r="K128"/>
    </row>
    <row r="129" spans="4:11">
      <c r="D129"/>
      <c r="E129"/>
      <c r="F129"/>
      <c r="G129"/>
      <c r="H129"/>
      <c r="I129"/>
      <c r="J129"/>
      <c r="K129"/>
    </row>
    <row r="130" spans="4:11">
      <c r="D130"/>
      <c r="E130"/>
      <c r="F130"/>
      <c r="G130"/>
      <c r="H130"/>
      <c r="I130"/>
      <c r="J130"/>
      <c r="K130"/>
    </row>
    <row r="131" spans="4:11">
      <c r="D131"/>
      <c r="E131"/>
      <c r="F131"/>
      <c r="G131"/>
      <c r="H131"/>
      <c r="I131"/>
      <c r="J131"/>
      <c r="K131"/>
    </row>
    <row r="132" spans="4:11">
      <c r="D132"/>
      <c r="E132"/>
      <c r="F132"/>
      <c r="G132"/>
      <c r="H132"/>
      <c r="I132"/>
      <c r="J132"/>
      <c r="K132"/>
    </row>
    <row r="133" spans="4:11">
      <c r="D133"/>
      <c r="E133"/>
      <c r="F133"/>
      <c r="G133"/>
      <c r="H133"/>
      <c r="I133"/>
      <c r="J133"/>
      <c r="K133"/>
    </row>
    <row r="134" spans="4:11">
      <c r="D134"/>
      <c r="E134"/>
      <c r="F134"/>
      <c r="G134"/>
      <c r="H134"/>
      <c r="I134"/>
      <c r="J134"/>
      <c r="K134"/>
    </row>
    <row r="135" spans="4:11">
      <c r="D135"/>
      <c r="E135"/>
      <c r="F135"/>
      <c r="G135"/>
      <c r="H135"/>
      <c r="I135"/>
      <c r="J135"/>
      <c r="K135"/>
    </row>
    <row r="136" spans="4:11">
      <c r="D136"/>
      <c r="E136"/>
      <c r="F136"/>
      <c r="G136"/>
      <c r="H136"/>
      <c r="I136"/>
      <c r="J136"/>
      <c r="K136"/>
    </row>
    <row r="137" spans="4:11">
      <c r="D137"/>
      <c r="E137"/>
      <c r="F137"/>
      <c r="G137"/>
      <c r="H137"/>
      <c r="I137"/>
      <c r="J137"/>
      <c r="K137"/>
    </row>
    <row r="138" spans="4:11">
      <c r="D138"/>
      <c r="E138"/>
      <c r="F138"/>
      <c r="G138"/>
      <c r="H138"/>
      <c r="I138"/>
      <c r="J138"/>
      <c r="K138"/>
    </row>
    <row r="139" spans="4:11">
      <c r="D139"/>
      <c r="E139"/>
      <c r="F139"/>
      <c r="G139"/>
      <c r="H139"/>
      <c r="I139"/>
      <c r="J139"/>
      <c r="K139"/>
    </row>
    <row r="140" spans="4:11">
      <c r="D140"/>
      <c r="E140"/>
      <c r="F140"/>
      <c r="G140"/>
      <c r="H140"/>
      <c r="I140"/>
      <c r="J140"/>
      <c r="K140"/>
    </row>
    <row r="141" spans="4:11">
      <c r="D141"/>
      <c r="E141"/>
      <c r="F141"/>
      <c r="G141"/>
      <c r="H141"/>
      <c r="I141"/>
      <c r="J141"/>
      <c r="K141"/>
    </row>
    <row r="142" spans="4:11">
      <c r="D142"/>
      <c r="E142"/>
      <c r="F142"/>
      <c r="G142"/>
      <c r="H142"/>
      <c r="I142"/>
      <c r="J142"/>
      <c r="K142"/>
    </row>
    <row r="143" spans="4:11">
      <c r="D143"/>
      <c r="E143"/>
      <c r="F143"/>
      <c r="G143"/>
      <c r="H143"/>
      <c r="I143"/>
      <c r="J143"/>
      <c r="K143"/>
    </row>
    <row r="144" spans="4:11">
      <c r="D144"/>
      <c r="E144"/>
      <c r="F144"/>
      <c r="G144"/>
      <c r="H144"/>
      <c r="I144"/>
      <c r="J144"/>
      <c r="K144"/>
    </row>
    <row r="145" spans="4:11">
      <c r="D145"/>
      <c r="E145"/>
      <c r="F145"/>
      <c r="G145"/>
      <c r="H145"/>
      <c r="I145"/>
      <c r="J145"/>
      <c r="K145"/>
    </row>
    <row r="146" spans="4:11">
      <c r="D146"/>
      <c r="E146"/>
      <c r="F146"/>
      <c r="G146"/>
      <c r="H146"/>
      <c r="I146"/>
      <c r="J146"/>
      <c r="K146"/>
    </row>
    <row r="147" spans="4:11">
      <c r="D147"/>
      <c r="E147"/>
      <c r="F147"/>
      <c r="G147"/>
      <c r="H147"/>
      <c r="I147"/>
      <c r="J147"/>
      <c r="K147"/>
    </row>
    <row r="148" spans="4:11">
      <c r="D148"/>
      <c r="E148"/>
      <c r="F148"/>
      <c r="G148"/>
      <c r="H148"/>
      <c r="I148"/>
      <c r="J148"/>
      <c r="K148"/>
    </row>
    <row r="149" spans="4:11">
      <c r="D149"/>
      <c r="E149"/>
      <c r="F149"/>
      <c r="G149"/>
      <c r="H149"/>
      <c r="I149"/>
      <c r="J149"/>
      <c r="K149"/>
    </row>
    <row r="150" spans="4:11">
      <c r="D150"/>
      <c r="E150"/>
      <c r="F150"/>
      <c r="G150"/>
      <c r="H150"/>
      <c r="I150"/>
      <c r="J150"/>
      <c r="K150"/>
    </row>
    <row r="151" spans="4:11">
      <c r="D151"/>
      <c r="E151"/>
      <c r="F151"/>
      <c r="G151"/>
      <c r="H151"/>
      <c r="I151"/>
      <c r="J151"/>
      <c r="K151"/>
    </row>
    <row r="152" spans="4:11">
      <c r="D152"/>
      <c r="E152"/>
      <c r="F152"/>
      <c r="G152"/>
      <c r="H152"/>
      <c r="I152"/>
      <c r="J152"/>
      <c r="K152"/>
    </row>
    <row r="153" spans="4:11">
      <c r="D153"/>
      <c r="E153"/>
      <c r="F153"/>
      <c r="G153"/>
      <c r="H153"/>
      <c r="I153"/>
      <c r="J153"/>
      <c r="K153"/>
    </row>
    <row r="154" spans="4:11">
      <c r="D154"/>
      <c r="E154"/>
      <c r="F154"/>
      <c r="G154"/>
      <c r="H154"/>
      <c r="I154"/>
      <c r="J154"/>
      <c r="K154"/>
    </row>
    <row r="155" spans="4:11">
      <c r="D155"/>
      <c r="E155"/>
      <c r="F155"/>
      <c r="G155"/>
      <c r="H155"/>
      <c r="I155"/>
      <c r="J155"/>
      <c r="K155"/>
    </row>
    <row r="156" spans="4:11">
      <c r="D156"/>
      <c r="E156"/>
      <c r="F156"/>
      <c r="G156"/>
      <c r="H156"/>
      <c r="I156"/>
      <c r="J156"/>
      <c r="K156"/>
    </row>
    <row r="157" spans="4:11">
      <c r="D157"/>
      <c r="E157"/>
      <c r="F157"/>
      <c r="G157"/>
      <c r="H157"/>
      <c r="I157"/>
      <c r="J157"/>
      <c r="K157"/>
    </row>
    <row r="158" spans="4:11">
      <c r="D158"/>
      <c r="E158"/>
      <c r="F158"/>
      <c r="G158"/>
      <c r="H158"/>
      <c r="I158"/>
      <c r="J158"/>
      <c r="K158"/>
    </row>
    <row r="159" spans="4:11">
      <c r="D159"/>
      <c r="E159"/>
      <c r="F159"/>
      <c r="G159"/>
      <c r="H159"/>
      <c r="I159"/>
      <c r="J159"/>
      <c r="K159"/>
    </row>
    <row r="160" spans="4:11">
      <c r="D160"/>
      <c r="E160"/>
      <c r="F160"/>
      <c r="G160"/>
      <c r="H160"/>
      <c r="I160"/>
      <c r="J160"/>
      <c r="K160"/>
    </row>
    <row r="161" spans="4:11">
      <c r="D161"/>
      <c r="E161"/>
      <c r="F161"/>
      <c r="G161"/>
      <c r="H161"/>
      <c r="I161"/>
      <c r="J161"/>
      <c r="K161"/>
    </row>
    <row r="162" spans="4:11">
      <c r="D162"/>
      <c r="E162"/>
      <c r="F162"/>
      <c r="G162"/>
      <c r="H162"/>
      <c r="I162"/>
      <c r="J162"/>
      <c r="K162"/>
    </row>
    <row r="163" spans="4:11">
      <c r="D163"/>
      <c r="E163"/>
      <c r="F163"/>
      <c r="G163"/>
      <c r="H163"/>
      <c r="I163"/>
      <c r="J163"/>
      <c r="K163"/>
    </row>
    <row r="164" spans="4:11">
      <c r="D164"/>
      <c r="E164"/>
      <c r="F164"/>
      <c r="G164"/>
      <c r="H164"/>
      <c r="I164"/>
      <c r="J164"/>
      <c r="K164"/>
    </row>
    <row r="165" spans="4:11">
      <c r="D165"/>
      <c r="E165"/>
      <c r="F165"/>
      <c r="G165"/>
      <c r="H165"/>
      <c r="I165"/>
      <c r="J165"/>
      <c r="K165"/>
    </row>
    <row r="166" spans="4:11">
      <c r="D166"/>
      <c r="E166"/>
      <c r="F166"/>
      <c r="G166"/>
      <c r="H166"/>
      <c r="I166"/>
      <c r="J166"/>
      <c r="K166"/>
    </row>
    <row r="167" spans="4:11">
      <c r="D167"/>
      <c r="E167"/>
      <c r="F167"/>
      <c r="G167"/>
      <c r="H167"/>
      <c r="I167"/>
      <c r="J167"/>
      <c r="K167"/>
    </row>
    <row r="168" spans="4:11">
      <c r="D168"/>
      <c r="E168"/>
      <c r="F168"/>
      <c r="G168"/>
      <c r="H168"/>
      <c r="I168"/>
      <c r="J168"/>
      <c r="K168"/>
    </row>
    <row r="169" spans="4:11">
      <c r="D169"/>
      <c r="E169"/>
      <c r="F169"/>
      <c r="G169"/>
      <c r="H169"/>
      <c r="I169"/>
      <c r="J169"/>
      <c r="K169"/>
    </row>
    <row r="170" spans="4:11">
      <c r="D170"/>
      <c r="E170"/>
      <c r="F170"/>
      <c r="G170"/>
      <c r="H170"/>
      <c r="I170"/>
      <c r="J170"/>
      <c r="K170"/>
    </row>
    <row r="171" spans="4:11">
      <c r="D171"/>
      <c r="E171"/>
      <c r="F171"/>
      <c r="G171"/>
      <c r="H171"/>
      <c r="I171"/>
      <c r="J171"/>
      <c r="K171"/>
    </row>
    <row r="172" spans="4:11">
      <c r="D172"/>
      <c r="E172"/>
      <c r="F172"/>
      <c r="G172"/>
      <c r="H172"/>
      <c r="I172"/>
      <c r="J172"/>
      <c r="K172"/>
    </row>
    <row r="173" spans="4:11">
      <c r="D173"/>
      <c r="E173"/>
      <c r="F173"/>
      <c r="G173"/>
      <c r="H173"/>
      <c r="I173"/>
      <c r="J173"/>
      <c r="K173"/>
    </row>
    <row r="174" spans="4:11">
      <c r="D174"/>
      <c r="E174"/>
      <c r="F174"/>
      <c r="G174"/>
      <c r="H174"/>
      <c r="I174"/>
      <c r="J174"/>
      <c r="K174"/>
    </row>
    <row r="175" spans="4:11">
      <c r="D175"/>
      <c r="E175"/>
      <c r="F175"/>
      <c r="G175"/>
      <c r="H175"/>
      <c r="I175"/>
      <c r="J175"/>
      <c r="K175"/>
    </row>
    <row r="176" spans="4:11">
      <c r="D176"/>
      <c r="E176"/>
      <c r="F176"/>
      <c r="G176"/>
      <c r="H176"/>
      <c r="I176"/>
      <c r="J176"/>
      <c r="K176"/>
    </row>
    <row r="177" spans="4:11">
      <c r="D177"/>
      <c r="E177"/>
      <c r="F177"/>
      <c r="G177"/>
      <c r="H177"/>
      <c r="I177"/>
      <c r="J177"/>
      <c r="K177"/>
    </row>
    <row r="178" spans="4:11">
      <c r="D178"/>
      <c r="E178"/>
      <c r="F178"/>
      <c r="G178"/>
      <c r="H178"/>
      <c r="I178"/>
      <c r="J178"/>
      <c r="K178"/>
    </row>
    <row r="179" spans="4:11">
      <c r="D179"/>
      <c r="E179"/>
      <c r="F179"/>
      <c r="G179"/>
      <c r="H179"/>
      <c r="I179"/>
      <c r="J179"/>
      <c r="K179"/>
    </row>
    <row r="180" spans="4:11">
      <c r="D180"/>
      <c r="E180"/>
      <c r="F180"/>
      <c r="G180"/>
      <c r="H180"/>
      <c r="I180"/>
      <c r="J180"/>
      <c r="K180"/>
    </row>
    <row r="181" spans="4:11">
      <c r="D181"/>
      <c r="E181"/>
      <c r="F181"/>
      <c r="G181"/>
      <c r="H181"/>
      <c r="I181"/>
      <c r="J181"/>
      <c r="K181"/>
    </row>
    <row r="182" spans="4:11">
      <c r="D182"/>
      <c r="E182"/>
      <c r="F182"/>
      <c r="G182"/>
      <c r="H182"/>
      <c r="I182"/>
      <c r="J182"/>
      <c r="K182"/>
    </row>
    <row r="183" spans="4:11">
      <c r="D183"/>
      <c r="E183"/>
      <c r="F183"/>
      <c r="G183"/>
      <c r="H183"/>
      <c r="I183"/>
      <c r="J183"/>
      <c r="K183"/>
    </row>
    <row r="184" spans="4:11">
      <c r="D184"/>
      <c r="E184"/>
      <c r="F184"/>
      <c r="G184"/>
      <c r="H184"/>
      <c r="I184"/>
      <c r="J184"/>
      <c r="K184"/>
    </row>
    <row r="185" spans="4:11">
      <c r="D185"/>
      <c r="E185"/>
      <c r="F185"/>
      <c r="G185"/>
      <c r="H185"/>
      <c r="I185"/>
      <c r="J185"/>
      <c r="K185"/>
    </row>
    <row r="186" spans="4:11">
      <c r="D186"/>
      <c r="E186"/>
      <c r="F186"/>
      <c r="G186"/>
      <c r="H186"/>
      <c r="I186"/>
      <c r="J186"/>
      <c r="K186"/>
    </row>
    <row r="187" spans="4:11">
      <c r="D187"/>
      <c r="E187"/>
      <c r="F187"/>
      <c r="G187"/>
      <c r="H187"/>
      <c r="I187"/>
      <c r="J187"/>
      <c r="K187"/>
    </row>
    <row r="188" spans="4:11">
      <c r="D188"/>
      <c r="E188"/>
      <c r="F188"/>
      <c r="G188"/>
      <c r="H188"/>
      <c r="I188"/>
      <c r="J188"/>
      <c r="K188"/>
    </row>
    <row r="189" spans="4:11">
      <c r="D189"/>
      <c r="E189"/>
      <c r="F189"/>
      <c r="G189"/>
      <c r="H189"/>
      <c r="I189"/>
      <c r="J189"/>
      <c r="K189"/>
    </row>
    <row r="190" spans="4:11">
      <c r="D190"/>
      <c r="E190"/>
      <c r="F190"/>
      <c r="G190"/>
      <c r="H190"/>
      <c r="I190"/>
      <c r="J190"/>
      <c r="K190"/>
    </row>
    <row r="191" spans="4:11">
      <c r="D191"/>
      <c r="E191"/>
      <c r="F191"/>
      <c r="G191"/>
      <c r="H191"/>
      <c r="I191"/>
      <c r="J191"/>
      <c r="K191"/>
    </row>
    <row r="192" spans="4:11">
      <c r="D192"/>
      <c r="E192"/>
      <c r="F192"/>
      <c r="G192"/>
      <c r="H192"/>
      <c r="I192"/>
      <c r="J192"/>
      <c r="K192"/>
    </row>
    <row r="193" spans="4:11">
      <c r="D193"/>
      <c r="E193"/>
      <c r="F193"/>
      <c r="G193"/>
      <c r="H193"/>
      <c r="I193"/>
      <c r="J193"/>
      <c r="K193"/>
    </row>
    <row r="194" spans="4:11">
      <c r="D194"/>
      <c r="E194"/>
      <c r="F194"/>
      <c r="G194"/>
      <c r="H194"/>
      <c r="I194"/>
      <c r="J194"/>
      <c r="K194"/>
    </row>
    <row r="195" spans="4:11">
      <c r="D195"/>
      <c r="E195"/>
      <c r="F195"/>
      <c r="G195"/>
      <c r="H195"/>
      <c r="I195"/>
      <c r="J195"/>
      <c r="K195"/>
    </row>
    <row r="196" spans="4:11">
      <c r="D196"/>
      <c r="E196"/>
      <c r="F196"/>
      <c r="G196"/>
      <c r="H196"/>
      <c r="I196"/>
      <c r="J196"/>
      <c r="K196"/>
    </row>
    <row r="197" spans="4:11">
      <c r="D197"/>
      <c r="E197"/>
      <c r="F197"/>
      <c r="G197"/>
      <c r="H197"/>
      <c r="I197"/>
      <c r="J197"/>
      <c r="K197"/>
    </row>
    <row r="198" spans="4:11">
      <c r="D198"/>
      <c r="E198"/>
      <c r="F198"/>
      <c r="G198"/>
      <c r="H198"/>
      <c r="I198"/>
      <c r="J198"/>
      <c r="K198"/>
    </row>
    <row r="199" spans="4:11">
      <c r="D199"/>
      <c r="E199"/>
      <c r="F199"/>
      <c r="G199"/>
      <c r="H199"/>
      <c r="I199"/>
      <c r="J199"/>
      <c r="K199"/>
    </row>
    <row r="200" spans="4:11">
      <c r="D200"/>
      <c r="E200"/>
      <c r="F200"/>
      <c r="G200"/>
      <c r="H200"/>
      <c r="I200"/>
      <c r="J200"/>
      <c r="K200"/>
    </row>
    <row r="201" spans="4:11">
      <c r="D201"/>
      <c r="E201"/>
      <c r="F201"/>
      <c r="G201"/>
      <c r="H201"/>
      <c r="I201"/>
      <c r="J201"/>
      <c r="K201"/>
    </row>
    <row r="202" spans="4:11">
      <c r="D202"/>
      <c r="E202"/>
      <c r="F202"/>
      <c r="G202"/>
      <c r="H202"/>
      <c r="I202"/>
      <c r="J202"/>
      <c r="K202"/>
    </row>
    <row r="203" spans="4:11">
      <c r="D203"/>
      <c r="E203"/>
      <c r="F203"/>
      <c r="G203"/>
      <c r="H203"/>
      <c r="I203"/>
      <c r="J203"/>
      <c r="K203"/>
    </row>
    <row r="204" spans="4:11">
      <c r="D204"/>
      <c r="E204"/>
      <c r="F204"/>
      <c r="G204"/>
      <c r="H204"/>
      <c r="I204"/>
      <c r="J204"/>
      <c r="K204"/>
    </row>
    <row r="205" spans="4:11">
      <c r="D205"/>
      <c r="E205"/>
      <c r="F205"/>
      <c r="G205"/>
      <c r="H205"/>
      <c r="I205"/>
      <c r="J205"/>
      <c r="K205"/>
    </row>
    <row r="206" spans="4:11">
      <c r="D206"/>
      <c r="E206"/>
      <c r="F206"/>
      <c r="G206"/>
      <c r="H206"/>
      <c r="I206"/>
      <c r="J206"/>
      <c r="K206"/>
    </row>
    <row r="207" spans="4:11">
      <c r="D207"/>
      <c r="E207"/>
      <c r="F207"/>
      <c r="G207"/>
      <c r="H207"/>
      <c r="I207"/>
      <c r="J207"/>
      <c r="K207"/>
    </row>
    <row r="208" spans="4:11">
      <c r="D208"/>
      <c r="E208"/>
      <c r="F208"/>
      <c r="G208"/>
      <c r="H208"/>
      <c r="I208"/>
      <c r="J208"/>
      <c r="K208"/>
    </row>
    <row r="209" spans="4:11">
      <c r="D209"/>
      <c r="E209"/>
      <c r="F209"/>
      <c r="G209"/>
      <c r="H209"/>
      <c r="I209"/>
      <c r="J209"/>
      <c r="K209"/>
    </row>
    <row r="210" spans="4:11">
      <c r="D210"/>
      <c r="E210"/>
      <c r="F210"/>
      <c r="G210"/>
      <c r="H210"/>
      <c r="I210"/>
      <c r="J210"/>
      <c r="K210"/>
    </row>
    <row r="211" spans="4:11">
      <c r="D211"/>
      <c r="E211"/>
      <c r="F211"/>
      <c r="G211"/>
      <c r="H211"/>
      <c r="I211"/>
      <c r="J211"/>
      <c r="K211"/>
    </row>
    <row r="212" spans="4:11">
      <c r="D212"/>
      <c r="E212"/>
      <c r="F212"/>
      <c r="G212"/>
      <c r="H212"/>
      <c r="I212"/>
      <c r="J212"/>
      <c r="K212"/>
    </row>
    <row r="213" spans="4:11">
      <c r="D213"/>
      <c r="E213"/>
      <c r="F213"/>
      <c r="G213"/>
      <c r="H213"/>
      <c r="I213"/>
      <c r="J213"/>
      <c r="K213"/>
    </row>
    <row r="214" spans="4:11">
      <c r="D214"/>
      <c r="E214"/>
      <c r="F214"/>
      <c r="G214"/>
      <c r="H214"/>
      <c r="I214"/>
      <c r="J214"/>
      <c r="K214"/>
    </row>
    <row r="215" spans="4:11">
      <c r="D215"/>
      <c r="E215"/>
      <c r="F215"/>
      <c r="G215"/>
      <c r="H215"/>
      <c r="I215"/>
      <c r="J215"/>
      <c r="K215"/>
    </row>
    <row r="216" spans="4:11">
      <c r="D216"/>
      <c r="E216"/>
      <c r="F216"/>
      <c r="G216"/>
      <c r="H216"/>
      <c r="I216"/>
      <c r="J216"/>
      <c r="K216"/>
    </row>
    <row r="217" spans="4:11">
      <c r="D217"/>
      <c r="E217"/>
      <c r="F217"/>
      <c r="G217"/>
      <c r="H217"/>
      <c r="I217"/>
      <c r="J217"/>
      <c r="K217"/>
    </row>
    <row r="218" spans="4:11">
      <c r="D218"/>
      <c r="E218"/>
      <c r="F218"/>
      <c r="G218"/>
      <c r="H218"/>
      <c r="I218"/>
      <c r="J218"/>
      <c r="K218"/>
    </row>
    <row r="219" spans="4:11">
      <c r="D219"/>
      <c r="E219"/>
      <c r="F219"/>
      <c r="G219"/>
      <c r="H219"/>
      <c r="I219"/>
      <c r="J219"/>
      <c r="K219"/>
    </row>
    <row r="220" spans="4:11">
      <c r="D220"/>
      <c r="E220"/>
      <c r="F220"/>
      <c r="G220"/>
      <c r="H220"/>
      <c r="I220"/>
      <c r="J220"/>
      <c r="K220"/>
    </row>
    <row r="221" spans="4:11">
      <c r="D221"/>
      <c r="E221"/>
      <c r="F221"/>
      <c r="G221"/>
      <c r="H221"/>
      <c r="I221"/>
      <c r="J221"/>
      <c r="K221"/>
    </row>
    <row r="222" spans="4:11">
      <c r="D222"/>
      <c r="E222"/>
      <c r="F222"/>
      <c r="G222"/>
      <c r="H222"/>
      <c r="I222"/>
      <c r="J222"/>
      <c r="K222"/>
    </row>
    <row r="223" spans="4:11">
      <c r="D223"/>
      <c r="E223"/>
      <c r="F223"/>
      <c r="G223"/>
      <c r="H223"/>
      <c r="I223"/>
      <c r="J223"/>
      <c r="K223"/>
    </row>
    <row r="224" spans="4:11">
      <c r="D224"/>
      <c r="E224"/>
      <c r="F224"/>
      <c r="G224"/>
      <c r="H224"/>
      <c r="I224"/>
      <c r="J224"/>
      <c r="K224"/>
    </row>
    <row r="225" spans="4:11">
      <c r="D225"/>
      <c r="E225"/>
      <c r="F225"/>
      <c r="G225"/>
      <c r="H225"/>
      <c r="I225"/>
      <c r="J225"/>
      <c r="K225"/>
    </row>
    <row r="226" spans="4:11">
      <c r="D226"/>
      <c r="E226"/>
      <c r="F226"/>
      <c r="G226"/>
      <c r="H226"/>
      <c r="I226"/>
      <c r="J226"/>
      <c r="K226"/>
    </row>
    <row r="227" spans="4:11">
      <c r="D227"/>
      <c r="E227"/>
      <c r="F227"/>
      <c r="G227"/>
      <c r="H227"/>
      <c r="I227"/>
      <c r="J227"/>
      <c r="K227"/>
    </row>
    <row r="228" spans="4:11">
      <c r="D228"/>
      <c r="E228"/>
      <c r="F228"/>
      <c r="G228"/>
      <c r="H228"/>
      <c r="I228"/>
      <c r="J228"/>
      <c r="K228"/>
    </row>
    <row r="229" spans="4:11">
      <c r="D229"/>
      <c r="E229"/>
      <c r="F229"/>
      <c r="G229"/>
      <c r="H229"/>
      <c r="I229"/>
      <c r="J229"/>
      <c r="K229"/>
    </row>
    <row r="230" spans="4:11">
      <c r="D230"/>
      <c r="E230"/>
      <c r="F230"/>
      <c r="G230"/>
      <c r="H230"/>
      <c r="I230"/>
      <c r="J230"/>
      <c r="K230"/>
    </row>
    <row r="231" spans="4:11">
      <c r="D231"/>
      <c r="E231"/>
      <c r="F231"/>
      <c r="G231"/>
      <c r="H231"/>
      <c r="I231"/>
      <c r="J231"/>
      <c r="K231"/>
    </row>
    <row r="232" spans="4:11">
      <c r="D232"/>
      <c r="E232"/>
      <c r="F232"/>
      <c r="G232"/>
      <c r="H232"/>
      <c r="I232"/>
      <c r="J232"/>
      <c r="K232"/>
    </row>
    <row r="233" spans="4:11">
      <c r="D233"/>
      <c r="E233"/>
      <c r="F233"/>
      <c r="G233"/>
      <c r="H233"/>
      <c r="I233"/>
      <c r="J233"/>
      <c r="K233"/>
    </row>
    <row r="234" spans="4:11">
      <c r="D234"/>
      <c r="E234"/>
      <c r="F234"/>
      <c r="G234"/>
      <c r="H234"/>
      <c r="I234"/>
      <c r="J234"/>
      <c r="K234"/>
    </row>
    <row r="235" spans="4:11">
      <c r="D235"/>
      <c r="E235"/>
      <c r="F235"/>
      <c r="G235"/>
      <c r="H235"/>
      <c r="I235"/>
      <c r="J235"/>
      <c r="K235"/>
    </row>
    <row r="236" spans="4:11">
      <c r="D236"/>
      <c r="E236"/>
      <c r="F236"/>
      <c r="G236"/>
      <c r="H236"/>
      <c r="I236"/>
      <c r="J236"/>
      <c r="K236"/>
    </row>
    <row r="237" spans="4:11">
      <c r="D237"/>
      <c r="E237"/>
      <c r="F237"/>
      <c r="G237"/>
      <c r="H237"/>
      <c r="I237"/>
      <c r="J237"/>
      <c r="K237"/>
    </row>
    <row r="238" spans="4:11">
      <c r="D238"/>
      <c r="E238"/>
      <c r="F238"/>
      <c r="G238"/>
      <c r="H238"/>
      <c r="I238"/>
      <c r="J238"/>
      <c r="K238"/>
    </row>
    <row r="239" spans="4:11">
      <c r="D239"/>
      <c r="E239"/>
      <c r="F239"/>
      <c r="G239"/>
      <c r="H239"/>
      <c r="I239"/>
      <c r="J239"/>
      <c r="K239"/>
    </row>
    <row r="240" spans="4:11">
      <c r="D240"/>
      <c r="E240"/>
      <c r="F240"/>
      <c r="G240"/>
      <c r="H240"/>
      <c r="I240"/>
      <c r="J240"/>
      <c r="K240"/>
    </row>
    <row r="241" spans="4:11">
      <c r="D241"/>
      <c r="E241"/>
      <c r="F241"/>
      <c r="G241"/>
      <c r="H241"/>
      <c r="I241"/>
      <c r="J241"/>
      <c r="K241"/>
    </row>
    <row r="242" spans="4:11">
      <c r="D242"/>
      <c r="E242"/>
      <c r="F242"/>
      <c r="G242"/>
      <c r="H242"/>
      <c r="I242"/>
      <c r="J242"/>
      <c r="K242"/>
    </row>
    <row r="243" spans="4:11">
      <c r="D243"/>
      <c r="E243"/>
      <c r="F243"/>
      <c r="G243"/>
      <c r="H243"/>
      <c r="I243"/>
      <c r="J243"/>
      <c r="K243"/>
    </row>
    <row r="244" spans="4:11">
      <c r="D244"/>
      <c r="E244"/>
      <c r="F244"/>
      <c r="G244"/>
      <c r="H244"/>
      <c r="I244"/>
      <c r="J244"/>
      <c r="K244"/>
    </row>
    <row r="245" spans="4:11">
      <c r="D245"/>
      <c r="E245"/>
      <c r="F245"/>
      <c r="G245"/>
      <c r="H245"/>
      <c r="I245"/>
      <c r="J245"/>
      <c r="K245"/>
    </row>
    <row r="246" spans="4:11">
      <c r="D246"/>
      <c r="E246"/>
      <c r="F246"/>
      <c r="G246"/>
      <c r="H246"/>
      <c r="I246"/>
      <c r="J246"/>
      <c r="K246"/>
    </row>
    <row r="247" spans="4:11">
      <c r="D247"/>
      <c r="E247"/>
      <c r="F247"/>
      <c r="G247"/>
      <c r="H247"/>
      <c r="I247"/>
      <c r="J247"/>
      <c r="K247"/>
    </row>
    <row r="248" spans="4:11">
      <c r="D248"/>
      <c r="E248"/>
      <c r="F248"/>
      <c r="G248"/>
      <c r="H248"/>
      <c r="I248"/>
      <c r="J248"/>
      <c r="K248"/>
    </row>
    <row r="249" spans="4:11">
      <c r="D249"/>
      <c r="E249"/>
      <c r="F249"/>
      <c r="G249"/>
      <c r="H249"/>
      <c r="I249"/>
      <c r="J249"/>
      <c r="K249"/>
    </row>
    <row r="250" spans="4:11">
      <c r="D250"/>
      <c r="E250"/>
      <c r="F250"/>
      <c r="G250"/>
      <c r="H250"/>
      <c r="I250"/>
      <c r="J250"/>
      <c r="K250"/>
    </row>
    <row r="251" spans="4:11">
      <c r="D251"/>
      <c r="E251"/>
      <c r="F251"/>
      <c r="G251"/>
      <c r="H251"/>
      <c r="I251"/>
      <c r="J251"/>
      <c r="K251"/>
    </row>
    <row r="252" spans="4:11">
      <c r="D252"/>
      <c r="E252"/>
      <c r="F252"/>
      <c r="G252"/>
      <c r="H252"/>
      <c r="I252"/>
      <c r="J252"/>
      <c r="K252"/>
    </row>
    <row r="253" spans="4:11">
      <c r="D253"/>
      <c r="E253"/>
      <c r="F253"/>
      <c r="G253"/>
      <c r="H253"/>
      <c r="I253"/>
      <c r="J253"/>
      <c r="K253"/>
    </row>
    <row r="254" spans="4:11">
      <c r="D254"/>
      <c r="E254"/>
      <c r="F254"/>
      <c r="G254"/>
      <c r="H254"/>
      <c r="I254"/>
      <c r="J254"/>
      <c r="K254"/>
    </row>
    <row r="255" spans="4:11">
      <c r="D255"/>
      <c r="E255"/>
      <c r="F255"/>
      <c r="G255"/>
      <c r="H255"/>
      <c r="I255"/>
      <c r="J255"/>
      <c r="K255"/>
    </row>
    <row r="256" spans="4:11">
      <c r="D256"/>
      <c r="E256"/>
      <c r="F256"/>
      <c r="G256"/>
      <c r="H256"/>
      <c r="I256"/>
      <c r="J256"/>
      <c r="K256"/>
    </row>
    <row r="257" spans="4:11">
      <c r="D257"/>
      <c r="E257"/>
      <c r="F257"/>
      <c r="G257"/>
      <c r="H257"/>
      <c r="I257"/>
      <c r="J257"/>
      <c r="K257"/>
    </row>
    <row r="258" spans="4:11">
      <c r="D258"/>
      <c r="E258"/>
      <c r="F258"/>
      <c r="G258"/>
      <c r="H258"/>
      <c r="I258"/>
      <c r="J258"/>
      <c r="K258"/>
    </row>
    <row r="259" spans="4:11">
      <c r="D259"/>
      <c r="E259"/>
      <c r="F259"/>
      <c r="G259"/>
      <c r="H259"/>
      <c r="I259"/>
      <c r="J259"/>
      <c r="K259"/>
    </row>
    <row r="260" spans="4:11">
      <c r="D260"/>
      <c r="E260"/>
      <c r="F260"/>
      <c r="G260"/>
      <c r="H260"/>
      <c r="I260"/>
      <c r="J260"/>
      <c r="K260"/>
    </row>
    <row r="261" spans="4:11">
      <c r="D261"/>
      <c r="E261"/>
      <c r="F261"/>
      <c r="G261"/>
      <c r="H261"/>
      <c r="I261"/>
      <c r="J261"/>
      <c r="K261"/>
    </row>
    <row r="262" spans="4:11">
      <c r="D262"/>
      <c r="E262"/>
      <c r="F262"/>
      <c r="G262"/>
      <c r="H262"/>
      <c r="I262"/>
      <c r="J262"/>
      <c r="K262"/>
    </row>
    <row r="263" spans="4:11">
      <c r="D263"/>
      <c r="E263"/>
      <c r="F263"/>
      <c r="G263"/>
      <c r="H263"/>
      <c r="I263"/>
      <c r="J263"/>
      <c r="K263"/>
    </row>
    <row r="264" spans="4:11">
      <c r="D264"/>
      <c r="E264"/>
      <c r="F264"/>
      <c r="G264"/>
      <c r="H264"/>
      <c r="I264"/>
      <c r="J264"/>
      <c r="K264"/>
    </row>
    <row r="265" spans="4:11">
      <c r="D265"/>
      <c r="E265"/>
      <c r="F265"/>
      <c r="G265"/>
      <c r="H265"/>
      <c r="I265"/>
      <c r="J265"/>
      <c r="K265"/>
    </row>
    <row r="266" spans="4:11">
      <c r="D266"/>
      <c r="E266"/>
      <c r="F266"/>
      <c r="G266"/>
      <c r="H266"/>
      <c r="I266"/>
      <c r="J266"/>
      <c r="K266"/>
    </row>
    <row r="267" spans="4:11">
      <c r="D267"/>
      <c r="E267"/>
      <c r="F267"/>
      <c r="G267"/>
      <c r="H267"/>
      <c r="I267"/>
      <c r="J267"/>
      <c r="K267"/>
    </row>
    <row r="268" spans="4:11">
      <c r="D268"/>
      <c r="E268"/>
      <c r="F268"/>
      <c r="G268"/>
      <c r="H268"/>
      <c r="I268"/>
      <c r="J268"/>
      <c r="K268"/>
    </row>
    <row r="269" spans="4:11">
      <c r="D269"/>
      <c r="E269"/>
      <c r="F269"/>
      <c r="G269"/>
      <c r="H269"/>
      <c r="I269"/>
      <c r="J269"/>
      <c r="K269"/>
    </row>
    <row r="270" spans="4:11">
      <c r="D270"/>
      <c r="E270"/>
      <c r="F270"/>
      <c r="G270"/>
      <c r="H270"/>
      <c r="I270"/>
      <c r="J270"/>
      <c r="K270"/>
    </row>
    <row r="271" spans="4:11">
      <c r="D271"/>
      <c r="E271"/>
      <c r="F271"/>
      <c r="G271"/>
      <c r="H271"/>
      <c r="I271"/>
      <c r="J271"/>
      <c r="K271"/>
    </row>
    <row r="272" spans="4:11">
      <c r="D272"/>
      <c r="E272"/>
      <c r="F272"/>
      <c r="G272"/>
      <c r="H272"/>
      <c r="I272"/>
      <c r="J272"/>
      <c r="K272"/>
    </row>
    <row r="273" spans="4:11">
      <c r="D273"/>
      <c r="E273"/>
      <c r="F273"/>
      <c r="G273"/>
      <c r="H273"/>
      <c r="I273"/>
      <c r="J273"/>
      <c r="K273"/>
    </row>
    <row r="274" spans="4:11">
      <c r="D274"/>
      <c r="E274"/>
      <c r="F274"/>
      <c r="G274"/>
      <c r="H274"/>
      <c r="I274"/>
      <c r="J274"/>
      <c r="K274"/>
    </row>
    <row r="275" spans="4:11">
      <c r="D275"/>
      <c r="E275"/>
      <c r="F275"/>
      <c r="G275"/>
      <c r="H275"/>
      <c r="I275"/>
      <c r="J275"/>
      <c r="K275"/>
    </row>
    <row r="276" spans="4:11">
      <c r="D276"/>
      <c r="E276"/>
      <c r="F276"/>
      <c r="G276"/>
      <c r="H276"/>
      <c r="I276"/>
      <c r="J276"/>
      <c r="K276"/>
    </row>
    <row r="277" spans="4:11">
      <c r="D277"/>
      <c r="E277"/>
      <c r="F277"/>
      <c r="G277"/>
      <c r="H277"/>
      <c r="I277"/>
      <c r="J277"/>
      <c r="K277"/>
    </row>
    <row r="278" spans="4:11">
      <c r="D278"/>
      <c r="E278"/>
      <c r="F278"/>
      <c r="G278"/>
      <c r="H278"/>
      <c r="I278"/>
      <c r="J278"/>
      <c r="K278"/>
    </row>
    <row r="279" spans="4:11">
      <c r="D279"/>
      <c r="E279"/>
      <c r="F279"/>
      <c r="G279"/>
      <c r="H279"/>
      <c r="I279"/>
      <c r="J279"/>
      <c r="K279"/>
    </row>
    <row r="280" spans="4:11">
      <c r="D280"/>
      <c r="E280"/>
      <c r="F280"/>
      <c r="G280"/>
      <c r="H280"/>
      <c r="I280"/>
      <c r="J280"/>
      <c r="K280"/>
    </row>
    <row r="281" spans="4:11">
      <c r="D281"/>
      <c r="E281"/>
      <c r="F281"/>
      <c r="G281"/>
      <c r="H281"/>
      <c r="I281"/>
      <c r="J281"/>
      <c r="K281"/>
    </row>
    <row r="282" spans="4:11">
      <c r="D282"/>
      <c r="E282"/>
      <c r="F282"/>
      <c r="G282"/>
      <c r="H282"/>
      <c r="I282"/>
      <c r="J282"/>
      <c r="K282"/>
    </row>
    <row r="283" spans="4:11">
      <c r="D283"/>
      <c r="E283"/>
      <c r="F283"/>
      <c r="G283"/>
      <c r="H283"/>
      <c r="I283"/>
      <c r="J283"/>
      <c r="K283"/>
    </row>
    <row r="284" spans="4:11">
      <c r="D284"/>
      <c r="E284"/>
      <c r="F284"/>
      <c r="G284"/>
      <c r="H284"/>
      <c r="I284"/>
      <c r="J284"/>
      <c r="K284"/>
    </row>
    <row r="285" spans="4:11">
      <c r="D285"/>
      <c r="E285"/>
      <c r="F285"/>
      <c r="G285"/>
      <c r="H285"/>
      <c r="I285"/>
      <c r="J285"/>
      <c r="K285"/>
    </row>
    <row r="286" spans="4:11">
      <c r="D286"/>
      <c r="E286"/>
      <c r="F286"/>
      <c r="G286"/>
      <c r="H286"/>
      <c r="I286"/>
      <c r="J286"/>
      <c r="K286"/>
    </row>
    <row r="287" spans="4:11">
      <c r="D287"/>
      <c r="E287"/>
      <c r="F287"/>
      <c r="G287"/>
      <c r="H287"/>
      <c r="I287"/>
      <c r="J287"/>
      <c r="K287"/>
    </row>
    <row r="288" spans="4:11">
      <c r="D288"/>
      <c r="E288"/>
      <c r="F288"/>
      <c r="G288"/>
      <c r="H288"/>
      <c r="I288"/>
      <c r="J288"/>
      <c r="K288"/>
    </row>
    <row r="289" spans="4:11">
      <c r="D289"/>
      <c r="E289"/>
      <c r="F289"/>
      <c r="G289"/>
      <c r="H289"/>
      <c r="I289"/>
      <c r="J289"/>
      <c r="K289"/>
    </row>
    <row r="290" spans="4:11">
      <c r="D290"/>
      <c r="E290"/>
      <c r="F290"/>
      <c r="G290"/>
      <c r="H290"/>
      <c r="I290"/>
      <c r="J290"/>
      <c r="K290"/>
    </row>
    <row r="291" spans="4:11">
      <c r="D291"/>
      <c r="E291"/>
      <c r="F291"/>
      <c r="G291"/>
      <c r="H291"/>
      <c r="I291"/>
      <c r="J291"/>
      <c r="K291"/>
    </row>
    <row r="292" spans="4:11">
      <c r="D292"/>
      <c r="E292"/>
      <c r="F292"/>
      <c r="G292"/>
      <c r="H292"/>
      <c r="I292"/>
      <c r="J292"/>
      <c r="K292"/>
    </row>
    <row r="293" spans="4:11">
      <c r="D293"/>
      <c r="E293"/>
      <c r="F293"/>
      <c r="G293"/>
      <c r="H293"/>
      <c r="I293"/>
      <c r="J293"/>
      <c r="K293"/>
    </row>
    <row r="294" spans="4:11">
      <c r="D294"/>
      <c r="E294"/>
      <c r="F294"/>
      <c r="G294"/>
      <c r="H294"/>
      <c r="I294"/>
      <c r="J294"/>
      <c r="K294"/>
    </row>
    <row r="295" spans="4:11">
      <c r="D295"/>
      <c r="E295"/>
      <c r="F295"/>
      <c r="G295"/>
      <c r="H295"/>
      <c r="I295"/>
      <c r="J295"/>
      <c r="K295"/>
    </row>
    <row r="296" spans="4:11">
      <c r="D296"/>
      <c r="E296"/>
      <c r="F296"/>
      <c r="G296"/>
      <c r="H296"/>
      <c r="I296"/>
      <c r="J296"/>
      <c r="K296"/>
    </row>
    <row r="297" spans="4:11">
      <c r="D297"/>
      <c r="E297"/>
      <c r="F297"/>
      <c r="G297"/>
      <c r="H297"/>
      <c r="I297"/>
      <c r="J297"/>
      <c r="K297"/>
    </row>
    <row r="298" spans="4:11">
      <c r="D298"/>
      <c r="E298"/>
      <c r="F298"/>
      <c r="G298"/>
      <c r="H298"/>
      <c r="I298"/>
      <c r="J298"/>
      <c r="K298"/>
    </row>
    <row r="299" spans="4:11">
      <c r="D299"/>
      <c r="E299"/>
      <c r="F299"/>
      <c r="G299"/>
      <c r="H299"/>
      <c r="I299"/>
      <c r="J299"/>
      <c r="K299"/>
    </row>
    <row r="300" spans="4:11">
      <c r="D300"/>
      <c r="E300"/>
      <c r="F300"/>
      <c r="G300"/>
      <c r="H300"/>
      <c r="I300"/>
      <c r="J300"/>
      <c r="K300"/>
    </row>
    <row r="301" spans="4:11">
      <c r="D301"/>
      <c r="E301"/>
      <c r="F301"/>
      <c r="G301"/>
      <c r="H301"/>
      <c r="I301"/>
      <c r="J301"/>
      <c r="K301"/>
    </row>
    <row r="302" spans="4:11">
      <c r="D302"/>
      <c r="E302"/>
      <c r="F302"/>
      <c r="G302"/>
      <c r="H302"/>
      <c r="I302"/>
      <c r="J302"/>
      <c r="K302"/>
    </row>
    <row r="303" spans="4:11">
      <c r="D303"/>
      <c r="E303"/>
      <c r="F303"/>
      <c r="G303"/>
      <c r="H303"/>
      <c r="I303"/>
      <c r="J303"/>
      <c r="K303"/>
    </row>
    <row r="304" spans="4:11">
      <c r="D304"/>
      <c r="E304"/>
      <c r="F304"/>
      <c r="G304"/>
      <c r="H304"/>
      <c r="I304"/>
      <c r="J304"/>
      <c r="K304"/>
    </row>
    <row r="305" spans="4:11">
      <c r="D305"/>
      <c r="E305"/>
      <c r="F305"/>
      <c r="G305"/>
      <c r="H305"/>
      <c r="I305"/>
      <c r="J305"/>
      <c r="K305"/>
    </row>
    <row r="306" spans="4:11">
      <c r="D306"/>
      <c r="E306"/>
      <c r="F306"/>
      <c r="G306"/>
      <c r="H306"/>
      <c r="I306"/>
      <c r="J306"/>
      <c r="K306"/>
    </row>
    <row r="307" spans="4:11">
      <c r="D307"/>
      <c r="E307"/>
      <c r="F307"/>
      <c r="G307"/>
      <c r="H307"/>
      <c r="I307"/>
      <c r="J307"/>
      <c r="K307"/>
    </row>
    <row r="308" spans="4:11">
      <c r="D308"/>
      <c r="E308"/>
      <c r="F308"/>
      <c r="G308"/>
      <c r="H308"/>
      <c r="I308"/>
      <c r="J308"/>
      <c r="K308"/>
    </row>
    <row r="309" spans="4:11">
      <c r="D309"/>
      <c r="E309"/>
      <c r="F309"/>
      <c r="G309"/>
      <c r="H309"/>
      <c r="I309"/>
      <c r="J309"/>
      <c r="K309"/>
    </row>
    <row r="310" spans="4:11">
      <c r="D310"/>
      <c r="E310"/>
      <c r="F310"/>
      <c r="G310"/>
      <c r="H310"/>
      <c r="I310"/>
      <c r="J310"/>
      <c r="K310"/>
    </row>
    <row r="311" spans="4:11">
      <c r="D311"/>
      <c r="E311"/>
      <c r="F311"/>
      <c r="G311"/>
      <c r="H311"/>
      <c r="I311"/>
      <c r="J311"/>
      <c r="K311"/>
    </row>
    <row r="312" spans="4:11">
      <c r="D312"/>
      <c r="E312"/>
      <c r="F312"/>
      <c r="G312"/>
      <c r="H312"/>
      <c r="I312"/>
      <c r="J312"/>
      <c r="K312"/>
    </row>
    <row r="313" spans="4:11">
      <c r="D313"/>
      <c r="E313"/>
      <c r="F313"/>
      <c r="G313"/>
      <c r="H313"/>
      <c r="I313"/>
      <c r="J313"/>
      <c r="K313"/>
    </row>
    <row r="314" spans="4:11">
      <c r="D314"/>
      <c r="E314"/>
      <c r="F314"/>
      <c r="G314"/>
      <c r="H314"/>
      <c r="I314"/>
      <c r="J314"/>
      <c r="K314"/>
    </row>
    <row r="315" spans="4:11">
      <c r="D315"/>
      <c r="E315"/>
      <c r="F315"/>
      <c r="G315"/>
      <c r="H315"/>
      <c r="I315"/>
      <c r="J315"/>
      <c r="K315"/>
    </row>
    <row r="316" spans="4:11">
      <c r="D316"/>
      <c r="E316"/>
      <c r="F316"/>
      <c r="G316"/>
      <c r="H316"/>
      <c r="I316"/>
      <c r="J316"/>
      <c r="K316"/>
    </row>
    <row r="317" spans="4:11">
      <c r="D317"/>
      <c r="E317"/>
      <c r="F317"/>
      <c r="G317"/>
      <c r="H317"/>
      <c r="I317"/>
      <c r="J317"/>
      <c r="K317"/>
    </row>
    <row r="318" spans="4:11">
      <c r="D318"/>
      <c r="E318"/>
      <c r="F318"/>
      <c r="G318"/>
      <c r="H318"/>
      <c r="I318"/>
      <c r="J318"/>
      <c r="K318"/>
    </row>
    <row r="319" spans="4:11">
      <c r="D319"/>
      <c r="E319"/>
      <c r="F319"/>
      <c r="G319"/>
      <c r="H319"/>
      <c r="I319"/>
      <c r="J319"/>
      <c r="K319"/>
    </row>
    <row r="320" spans="4:11">
      <c r="D320"/>
      <c r="E320"/>
      <c r="F320"/>
      <c r="G320"/>
      <c r="H320"/>
      <c r="I320"/>
      <c r="J320"/>
      <c r="K320"/>
    </row>
    <row r="321" spans="3:11">
      <c r="D321"/>
      <c r="E321"/>
      <c r="F321"/>
      <c r="G321"/>
      <c r="H321"/>
      <c r="I321"/>
      <c r="J321"/>
      <c r="K321"/>
    </row>
    <row r="322" spans="3:11">
      <c r="D322"/>
      <c r="E322"/>
      <c r="F322"/>
      <c r="G322"/>
      <c r="H322"/>
      <c r="I322"/>
      <c r="J322"/>
      <c r="K322"/>
    </row>
    <row r="323" spans="3:11">
      <c r="D323"/>
      <c r="E323"/>
      <c r="F323"/>
      <c r="G323"/>
      <c r="H323"/>
      <c r="I323"/>
      <c r="J323"/>
      <c r="K323"/>
    </row>
    <row r="324" spans="3:11">
      <c r="D324"/>
      <c r="E324"/>
      <c r="F324"/>
      <c r="G324"/>
      <c r="H324"/>
      <c r="I324"/>
      <c r="J324"/>
      <c r="K324"/>
    </row>
    <row r="325" spans="3:11">
      <c r="D325"/>
      <c r="E325"/>
      <c r="F325"/>
      <c r="G325"/>
      <c r="H325"/>
      <c r="I325"/>
      <c r="J325"/>
      <c r="K325"/>
    </row>
    <row r="326" spans="3:11">
      <c r="D326"/>
      <c r="E326"/>
      <c r="F326"/>
      <c r="G326"/>
      <c r="H326"/>
      <c r="I326"/>
      <c r="J326"/>
      <c r="K326"/>
    </row>
    <row r="327" spans="3:11">
      <c r="D327"/>
      <c r="E327"/>
      <c r="F327"/>
      <c r="G327"/>
      <c r="H327"/>
      <c r="I327"/>
      <c r="J327"/>
      <c r="K327"/>
    </row>
    <row r="328" spans="3:11">
      <c r="D328"/>
      <c r="E328"/>
      <c r="F328"/>
      <c r="G328"/>
      <c r="H328"/>
      <c r="I328"/>
      <c r="J328"/>
      <c r="K328"/>
    </row>
    <row r="329" spans="3:11">
      <c r="C329"/>
      <c r="D329"/>
      <c r="E329"/>
      <c r="F329"/>
      <c r="G329"/>
      <c r="H329"/>
      <c r="I329"/>
      <c r="J329"/>
      <c r="K329"/>
    </row>
  </sheetData>
  <mergeCells count="2">
    <mergeCell ref="A42:K42"/>
    <mergeCell ref="C33:E33"/>
  </mergeCells>
  <phoneticPr fontId="14" type="noConversion"/>
  <printOptions horizontalCentered="1"/>
  <pageMargins left="0.78740157480314965" right="0.78740157480314965" top="1.5748031496062993" bottom="1.5748031496062993" header="0.39370078740157483" footer="0.78740157480314965"/>
  <pageSetup paperSize="9" scale="38" fitToHeight="0" orientation="portrait" r:id="rId1"/>
  <headerFooter scaleWithDoc="0">
    <oddHeader>&amp;L&amp;G&amp;R&amp;8
#Publico
&amp;P/&amp;N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C63"/>
  <sheetViews>
    <sheetView tabSelected="1" topLeftCell="B47" zoomScale="55" zoomScaleNormal="55" zoomScaleSheetLayoutView="85" workbookViewId="0">
      <selection activeCell="J52" sqref="J52"/>
    </sheetView>
  </sheetViews>
  <sheetFormatPr defaultColWidth="9" defaultRowHeight="14"/>
  <cols>
    <col min="1" max="1" width="12.58203125" customWidth="1"/>
    <col min="2" max="2" width="15.6640625" style="346" customWidth="1"/>
    <col min="3" max="3" width="34.5" customWidth="1"/>
    <col min="4" max="4" width="54.6640625" customWidth="1"/>
    <col min="5" max="6" width="10.58203125" customWidth="1"/>
    <col min="7" max="8" width="17.58203125" customWidth="1"/>
    <col min="9" max="9" width="24.58203125" customWidth="1"/>
    <col min="10" max="10" width="23" bestFit="1" customWidth="1"/>
    <col min="11" max="11" width="23" customWidth="1"/>
    <col min="12" max="159" width="9" style="381"/>
  </cols>
  <sheetData>
    <row r="1" spans="1:159" s="26" customFormat="1" ht="25.25" customHeight="1">
      <c r="A1" s="29" t="s">
        <v>471</v>
      </c>
      <c r="B1" s="345"/>
      <c r="C1" s="29"/>
      <c r="D1" s="29"/>
      <c r="E1" s="29"/>
      <c r="F1" s="29"/>
      <c r="G1" s="29"/>
      <c r="H1" s="29"/>
      <c r="I1" s="29"/>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377"/>
      <c r="AP1" s="377"/>
      <c r="AQ1" s="377"/>
      <c r="AR1" s="377"/>
      <c r="AS1" s="377"/>
      <c r="AT1" s="377"/>
      <c r="AU1" s="377"/>
      <c r="AV1" s="377"/>
      <c r="AW1" s="377"/>
      <c r="AX1" s="377"/>
      <c r="AY1" s="377"/>
      <c r="AZ1" s="377"/>
      <c r="BA1" s="377"/>
      <c r="BB1" s="377"/>
      <c r="BC1" s="377"/>
      <c r="BD1" s="377"/>
      <c r="BE1" s="377"/>
      <c r="BF1" s="377"/>
      <c r="BG1" s="377"/>
      <c r="BH1" s="377"/>
      <c r="BI1" s="377"/>
      <c r="BJ1" s="377"/>
      <c r="BK1" s="377"/>
      <c r="BL1" s="377"/>
      <c r="BM1" s="377"/>
      <c r="BN1" s="377"/>
      <c r="BO1" s="377"/>
      <c r="BP1" s="377"/>
      <c r="BQ1" s="377"/>
      <c r="BR1" s="377"/>
      <c r="BS1" s="377"/>
      <c r="BT1" s="377"/>
      <c r="BU1" s="377"/>
      <c r="BV1" s="377"/>
      <c r="BW1" s="377"/>
      <c r="BX1" s="377"/>
      <c r="BY1" s="377"/>
      <c r="BZ1" s="377"/>
      <c r="CA1" s="377"/>
      <c r="CB1" s="377"/>
      <c r="CC1" s="377"/>
      <c r="CD1" s="377"/>
      <c r="CE1" s="377"/>
      <c r="CF1" s="377"/>
      <c r="CG1" s="377"/>
      <c r="CH1" s="377"/>
      <c r="CI1" s="377"/>
      <c r="CJ1" s="377"/>
      <c r="CK1" s="377"/>
      <c r="CL1" s="377"/>
      <c r="CM1" s="377"/>
      <c r="CN1" s="377"/>
      <c r="CO1" s="377"/>
      <c r="CP1" s="377"/>
      <c r="CQ1" s="377"/>
      <c r="CR1" s="377"/>
      <c r="CS1" s="377"/>
      <c r="CT1" s="377"/>
      <c r="CU1" s="377"/>
      <c r="CV1" s="377"/>
      <c r="CW1" s="377"/>
      <c r="CX1" s="377"/>
      <c r="CY1" s="377"/>
      <c r="CZ1" s="377"/>
      <c r="DA1" s="377"/>
      <c r="DB1" s="377"/>
      <c r="DC1" s="377"/>
      <c r="DD1" s="377"/>
      <c r="DE1" s="377"/>
      <c r="DF1" s="377"/>
      <c r="DG1" s="377"/>
      <c r="DH1" s="377"/>
      <c r="DI1" s="377"/>
      <c r="DJ1" s="377"/>
      <c r="DK1" s="377"/>
      <c r="DL1" s="377"/>
      <c r="DM1" s="377"/>
      <c r="DN1" s="377"/>
      <c r="DO1" s="377"/>
      <c r="DP1" s="377"/>
      <c r="DQ1" s="377"/>
      <c r="DR1" s="377"/>
      <c r="DS1" s="377"/>
      <c r="DT1" s="377"/>
      <c r="DU1" s="377"/>
      <c r="DV1" s="377"/>
      <c r="DW1" s="377"/>
      <c r="DX1" s="377"/>
      <c r="DY1" s="377"/>
      <c r="DZ1" s="377"/>
      <c r="EA1" s="377"/>
      <c r="EB1" s="377"/>
      <c r="EC1" s="377"/>
      <c r="ED1" s="377"/>
      <c r="EE1" s="377"/>
      <c r="EF1" s="377"/>
      <c r="EG1" s="377"/>
      <c r="EH1" s="377"/>
      <c r="EI1" s="377"/>
      <c r="EJ1" s="377"/>
      <c r="EK1" s="377"/>
      <c r="EL1" s="377"/>
      <c r="EM1" s="377"/>
      <c r="EN1" s="377"/>
      <c r="EO1" s="377"/>
      <c r="EP1" s="377"/>
      <c r="EQ1" s="377"/>
      <c r="ER1" s="377"/>
      <c r="ES1" s="377"/>
      <c r="ET1" s="377"/>
      <c r="EU1" s="377"/>
      <c r="EV1" s="377"/>
      <c r="EW1" s="377"/>
      <c r="EX1" s="377"/>
      <c r="EY1" s="377"/>
      <c r="EZ1" s="377"/>
      <c r="FA1" s="377"/>
      <c r="FB1" s="377"/>
      <c r="FC1" s="377"/>
    </row>
    <row r="2" spans="1:159" s="90" customFormat="1" ht="18">
      <c r="A2" s="105" t="s">
        <v>76</v>
      </c>
      <c r="B2" s="105"/>
      <c r="C2" s="181"/>
      <c r="D2" s="106"/>
      <c r="E2" s="181"/>
      <c r="F2" s="106"/>
      <c r="G2" s="106"/>
      <c r="H2" s="106"/>
      <c r="I2" s="182"/>
      <c r="J2" s="27"/>
      <c r="K2" s="27"/>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c r="BL2" s="378"/>
      <c r="BM2" s="378"/>
      <c r="BN2" s="378"/>
      <c r="BO2" s="378"/>
      <c r="BP2" s="378"/>
      <c r="BQ2" s="378"/>
      <c r="BR2" s="378"/>
      <c r="BS2" s="378"/>
      <c r="BT2" s="378"/>
      <c r="BU2" s="378"/>
      <c r="BV2" s="378"/>
      <c r="BW2" s="378"/>
      <c r="BX2" s="378"/>
      <c r="BY2" s="378"/>
      <c r="BZ2" s="378"/>
      <c r="CA2" s="378"/>
      <c r="CB2" s="378"/>
      <c r="CC2" s="378"/>
      <c r="CD2" s="378"/>
      <c r="CE2" s="378"/>
      <c r="CF2" s="378"/>
      <c r="CG2" s="378"/>
      <c r="CH2" s="378"/>
      <c r="CI2" s="378"/>
      <c r="CJ2" s="378"/>
      <c r="CK2" s="378"/>
      <c r="CL2" s="378"/>
      <c r="CM2" s="378"/>
      <c r="CN2" s="378"/>
      <c r="CO2" s="378"/>
      <c r="CP2" s="378"/>
      <c r="CQ2" s="378"/>
      <c r="CR2" s="378"/>
      <c r="CS2" s="378"/>
      <c r="CT2" s="378"/>
      <c r="CU2" s="378"/>
      <c r="CV2" s="378"/>
      <c r="CW2" s="378"/>
      <c r="CX2" s="378"/>
      <c r="CY2" s="378"/>
      <c r="CZ2" s="378"/>
      <c r="DA2" s="378"/>
      <c r="DB2" s="378"/>
      <c r="DC2" s="378"/>
      <c r="DD2" s="378"/>
      <c r="DE2" s="378"/>
      <c r="DF2" s="378"/>
      <c r="DG2" s="378"/>
      <c r="DH2" s="378"/>
      <c r="DI2" s="378"/>
      <c r="DJ2" s="378"/>
      <c r="DK2" s="378"/>
      <c r="DL2" s="378"/>
      <c r="DM2" s="378"/>
      <c r="DN2" s="378"/>
      <c r="DO2" s="378"/>
      <c r="DP2" s="378"/>
      <c r="DQ2" s="378"/>
      <c r="DR2" s="378"/>
      <c r="DS2" s="378"/>
      <c r="DT2" s="378"/>
      <c r="DU2" s="378"/>
      <c r="DV2" s="378"/>
      <c r="DW2" s="378"/>
      <c r="DX2" s="378"/>
      <c r="DY2" s="378"/>
      <c r="DZ2" s="378"/>
      <c r="EA2" s="378"/>
      <c r="EB2" s="378"/>
      <c r="EC2" s="378"/>
      <c r="ED2" s="378"/>
      <c r="EE2" s="378"/>
      <c r="EF2" s="378"/>
      <c r="EG2" s="378"/>
      <c r="EH2" s="378"/>
      <c r="EI2" s="378"/>
      <c r="EJ2" s="378"/>
      <c r="EK2" s="378"/>
      <c r="EL2" s="378"/>
      <c r="EM2" s="378"/>
      <c r="EN2" s="378"/>
      <c r="EO2" s="378"/>
      <c r="EP2" s="378"/>
      <c r="EQ2" s="378"/>
      <c r="ER2" s="378"/>
      <c r="ES2" s="378"/>
      <c r="ET2" s="378"/>
      <c r="EU2" s="378"/>
      <c r="EV2" s="378"/>
      <c r="EW2" s="378"/>
      <c r="EX2" s="378"/>
      <c r="EY2" s="378"/>
      <c r="EZ2" s="378"/>
      <c r="FA2" s="378"/>
      <c r="FB2" s="378"/>
      <c r="FC2" s="378"/>
    </row>
    <row r="3" spans="1:159" s="90" customFormat="1" ht="18">
      <c r="A3" s="134"/>
      <c r="B3" s="105"/>
      <c r="C3" s="153"/>
      <c r="D3" s="154"/>
      <c r="E3" s="153"/>
      <c r="F3" s="154"/>
      <c r="G3" s="155"/>
      <c r="H3" s="183"/>
      <c r="I3" s="184"/>
      <c r="J3" s="27"/>
      <c r="K3" s="27"/>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8"/>
      <c r="BC3" s="378"/>
      <c r="BD3" s="378"/>
      <c r="BE3" s="378"/>
      <c r="BF3" s="378"/>
      <c r="BG3" s="378"/>
      <c r="BH3" s="378"/>
      <c r="BI3" s="378"/>
      <c r="BJ3" s="378"/>
      <c r="BK3" s="378"/>
      <c r="BL3" s="378"/>
      <c r="BM3" s="378"/>
      <c r="BN3" s="378"/>
      <c r="BO3" s="378"/>
      <c r="BP3" s="378"/>
      <c r="BQ3" s="378"/>
      <c r="BR3" s="378"/>
      <c r="BS3" s="378"/>
      <c r="BT3" s="378"/>
      <c r="BU3" s="378"/>
      <c r="BV3" s="378"/>
      <c r="BW3" s="378"/>
      <c r="BX3" s="378"/>
      <c r="BY3" s="378"/>
      <c r="BZ3" s="378"/>
      <c r="CA3" s="378"/>
      <c r="CB3" s="378"/>
      <c r="CC3" s="378"/>
      <c r="CD3" s="378"/>
      <c r="CE3" s="378"/>
      <c r="CF3" s="378"/>
      <c r="CG3" s="378"/>
      <c r="CH3" s="378"/>
      <c r="CI3" s="378"/>
      <c r="CJ3" s="378"/>
      <c r="CK3" s="378"/>
      <c r="CL3" s="378"/>
      <c r="CM3" s="378"/>
      <c r="CN3" s="378"/>
      <c r="CO3" s="378"/>
      <c r="CP3" s="378"/>
      <c r="CQ3" s="378"/>
      <c r="CR3" s="378"/>
      <c r="CS3" s="378"/>
      <c r="CT3" s="378"/>
      <c r="CU3" s="378"/>
      <c r="CV3" s="378"/>
      <c r="CW3" s="378"/>
      <c r="CX3" s="378"/>
      <c r="CY3" s="378"/>
      <c r="CZ3" s="378"/>
      <c r="DA3" s="378"/>
      <c r="DB3" s="378"/>
      <c r="DC3" s="378"/>
      <c r="DD3" s="378"/>
      <c r="DE3" s="378"/>
      <c r="DF3" s="378"/>
      <c r="DG3" s="378"/>
      <c r="DH3" s="378"/>
      <c r="DI3" s="378"/>
      <c r="DJ3" s="378"/>
      <c r="DK3" s="378"/>
      <c r="DL3" s="378"/>
      <c r="DM3" s="378"/>
      <c r="DN3" s="378"/>
      <c r="DO3" s="378"/>
      <c r="DP3" s="378"/>
      <c r="DQ3" s="378"/>
      <c r="DR3" s="378"/>
      <c r="DS3" s="378"/>
      <c r="DT3" s="378"/>
      <c r="DU3" s="378"/>
      <c r="DV3" s="378"/>
      <c r="DW3" s="378"/>
      <c r="DX3" s="378"/>
      <c r="DY3" s="378"/>
      <c r="DZ3" s="378"/>
      <c r="EA3" s="378"/>
      <c r="EB3" s="378"/>
      <c r="EC3" s="378"/>
      <c r="ED3" s="378"/>
      <c r="EE3" s="378"/>
      <c r="EF3" s="378"/>
      <c r="EG3" s="378"/>
      <c r="EH3" s="378"/>
      <c r="EI3" s="378"/>
      <c r="EJ3" s="378"/>
      <c r="EK3" s="378"/>
      <c r="EL3" s="378"/>
      <c r="EM3" s="378"/>
      <c r="EN3" s="378"/>
      <c r="EO3" s="378"/>
      <c r="EP3" s="378"/>
      <c r="EQ3" s="378"/>
      <c r="ER3" s="378"/>
      <c r="ES3" s="378"/>
      <c r="ET3" s="378"/>
      <c r="EU3" s="378"/>
      <c r="EV3" s="378"/>
      <c r="EW3" s="378"/>
      <c r="EX3" s="378"/>
      <c r="EY3" s="378"/>
      <c r="EZ3" s="378"/>
      <c r="FA3" s="378"/>
      <c r="FB3" s="378"/>
      <c r="FC3" s="378"/>
    </row>
    <row r="4" spans="1:159" s="94" customFormat="1" ht="34" customHeight="1">
      <c r="A4" s="25" t="s">
        <v>1</v>
      </c>
      <c r="B4" s="25" t="s">
        <v>1258</v>
      </c>
      <c r="C4" s="25" t="s">
        <v>6</v>
      </c>
      <c r="D4" s="25" t="s">
        <v>7</v>
      </c>
      <c r="E4" s="25" t="s">
        <v>75</v>
      </c>
      <c r="F4" s="25" t="s">
        <v>74</v>
      </c>
      <c r="G4" s="25" t="s">
        <v>268</v>
      </c>
      <c r="H4" s="25" t="s">
        <v>439</v>
      </c>
      <c r="I4" s="185" t="s">
        <v>13</v>
      </c>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379"/>
      <c r="AX4" s="379"/>
      <c r="AY4" s="379"/>
      <c r="AZ4" s="379"/>
      <c r="BA4" s="379"/>
      <c r="BB4" s="379"/>
      <c r="BC4" s="379"/>
      <c r="BD4" s="379"/>
      <c r="BE4" s="379"/>
      <c r="BF4" s="379"/>
      <c r="BG4" s="379"/>
      <c r="BH4" s="379"/>
      <c r="BI4" s="379"/>
      <c r="BJ4" s="379"/>
      <c r="BK4" s="379"/>
      <c r="BL4" s="379"/>
      <c r="BM4" s="379"/>
      <c r="BN4" s="379"/>
      <c r="BO4" s="379"/>
      <c r="BP4" s="379"/>
      <c r="BQ4" s="379"/>
      <c r="BR4" s="379"/>
      <c r="BS4" s="379"/>
      <c r="BT4" s="379"/>
      <c r="BU4" s="379"/>
      <c r="BV4" s="379"/>
      <c r="BW4" s="379"/>
      <c r="BX4" s="379"/>
      <c r="BY4" s="379"/>
      <c r="BZ4" s="379"/>
      <c r="CA4" s="379"/>
      <c r="CB4" s="379"/>
      <c r="CC4" s="379"/>
      <c r="CD4" s="379"/>
      <c r="CE4" s="379"/>
      <c r="CF4" s="379"/>
      <c r="CG4" s="379"/>
      <c r="CH4" s="379"/>
      <c r="CI4" s="379"/>
      <c r="CJ4" s="379"/>
      <c r="CK4" s="379"/>
      <c r="CL4" s="379"/>
      <c r="CM4" s="379"/>
      <c r="CN4" s="379"/>
      <c r="CO4" s="379"/>
      <c r="CP4" s="379"/>
      <c r="CQ4" s="379"/>
      <c r="CR4" s="379"/>
      <c r="CS4" s="379"/>
      <c r="CT4" s="379"/>
      <c r="CU4" s="379"/>
      <c r="CV4" s="379"/>
      <c r="CW4" s="379"/>
      <c r="CX4" s="379"/>
      <c r="CY4" s="379"/>
      <c r="CZ4" s="379"/>
      <c r="DA4" s="379"/>
      <c r="DB4" s="379"/>
      <c r="DC4" s="379"/>
      <c r="DD4" s="379"/>
      <c r="DE4" s="379"/>
      <c r="DF4" s="379"/>
      <c r="DG4" s="379"/>
      <c r="DH4" s="379"/>
      <c r="DI4" s="379"/>
      <c r="DJ4" s="379"/>
      <c r="DK4" s="379"/>
      <c r="DL4" s="379"/>
      <c r="DM4" s="379"/>
      <c r="DN4" s="379"/>
      <c r="DO4" s="379"/>
      <c r="DP4" s="379"/>
      <c r="DQ4" s="379"/>
      <c r="DR4" s="379"/>
      <c r="DS4" s="379"/>
      <c r="DT4" s="379"/>
      <c r="DU4" s="379"/>
      <c r="DV4" s="379"/>
      <c r="DW4" s="379"/>
      <c r="DX4" s="379"/>
      <c r="DY4" s="379"/>
      <c r="DZ4" s="379"/>
      <c r="EA4" s="379"/>
      <c r="EB4" s="379"/>
      <c r="EC4" s="379"/>
      <c r="ED4" s="379"/>
      <c r="EE4" s="379"/>
      <c r="EF4" s="379"/>
      <c r="EG4" s="379"/>
      <c r="EH4" s="379"/>
      <c r="EI4" s="379"/>
      <c r="EJ4" s="379"/>
      <c r="EK4" s="379"/>
      <c r="EL4" s="379"/>
      <c r="EM4" s="379"/>
      <c r="EN4" s="379"/>
      <c r="EO4" s="379"/>
      <c r="EP4" s="379"/>
      <c r="EQ4" s="379"/>
      <c r="ER4" s="379"/>
      <c r="ES4" s="379"/>
      <c r="ET4" s="379"/>
      <c r="EU4" s="379"/>
      <c r="EV4" s="379"/>
      <c r="EW4" s="379"/>
      <c r="EX4" s="379"/>
      <c r="EY4" s="379"/>
      <c r="EZ4" s="379"/>
      <c r="FA4" s="379"/>
      <c r="FB4" s="379"/>
      <c r="FC4" s="379"/>
    </row>
    <row r="5" spans="1:159" s="139" customFormat="1" ht="20.149999999999999" customHeight="1">
      <c r="A5" s="135">
        <v>3</v>
      </c>
      <c r="B5" s="137"/>
      <c r="C5" s="137" t="s">
        <v>440</v>
      </c>
      <c r="D5" s="137"/>
      <c r="E5" s="137"/>
      <c r="F5" s="137"/>
      <c r="G5" s="202"/>
      <c r="H5" s="202"/>
      <c r="I5" s="187"/>
      <c r="J5" s="163"/>
      <c r="K5" s="163"/>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row>
    <row r="6" spans="1:159" s="139" customFormat="1" ht="20.149999999999999" customHeight="1">
      <c r="A6" s="135" t="s">
        <v>137</v>
      </c>
      <c r="B6" s="137"/>
      <c r="C6" s="137" t="s">
        <v>441</v>
      </c>
      <c r="D6" s="137"/>
      <c r="E6" s="137"/>
      <c r="F6" s="137"/>
      <c r="G6" s="202"/>
      <c r="H6" s="202"/>
      <c r="I6" s="187"/>
      <c r="J6" s="163"/>
      <c r="K6" s="163"/>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M6" s="380"/>
      <c r="AN6" s="380"/>
      <c r="AO6" s="380"/>
      <c r="AP6" s="380"/>
      <c r="AQ6" s="380"/>
      <c r="AR6" s="380"/>
      <c r="AS6" s="380"/>
      <c r="AT6" s="380"/>
      <c r="AU6" s="380"/>
      <c r="AV6" s="380"/>
      <c r="AW6" s="380"/>
      <c r="AX6" s="380"/>
      <c r="AY6" s="380"/>
      <c r="AZ6" s="380"/>
      <c r="BA6" s="380"/>
      <c r="BB6" s="380"/>
      <c r="BC6" s="380"/>
      <c r="BD6" s="380"/>
      <c r="BE6" s="380"/>
      <c r="BF6" s="380"/>
      <c r="BG6" s="380"/>
      <c r="BH6" s="380"/>
      <c r="BI6" s="380"/>
      <c r="BJ6" s="380"/>
      <c r="BK6" s="380"/>
      <c r="BL6" s="380"/>
      <c r="BM6" s="380"/>
      <c r="BN6" s="380"/>
      <c r="BO6" s="380"/>
      <c r="BP6" s="380"/>
      <c r="BQ6" s="380"/>
      <c r="BR6" s="380"/>
      <c r="BS6" s="380"/>
      <c r="BT6" s="380"/>
      <c r="BU6" s="380"/>
      <c r="BV6" s="380"/>
      <c r="BW6" s="380"/>
      <c r="BX6" s="380"/>
      <c r="BY6" s="380"/>
      <c r="BZ6" s="380"/>
      <c r="CA6" s="380"/>
      <c r="CB6" s="380"/>
      <c r="CC6" s="380"/>
      <c r="CD6" s="380"/>
      <c r="CE6" s="380"/>
      <c r="CF6" s="380"/>
      <c r="CG6" s="380"/>
      <c r="CH6" s="380"/>
      <c r="CI6" s="380"/>
      <c r="CJ6" s="380"/>
      <c r="CK6" s="380"/>
      <c r="CL6" s="380"/>
      <c r="CM6" s="380"/>
      <c r="CN6" s="380"/>
      <c r="CO6" s="380"/>
      <c r="CP6" s="380"/>
      <c r="CQ6" s="380"/>
      <c r="CR6" s="380"/>
      <c r="CS6" s="380"/>
      <c r="CT6" s="380"/>
      <c r="CU6" s="380"/>
      <c r="CV6" s="380"/>
      <c r="CW6" s="380"/>
      <c r="CX6" s="380"/>
      <c r="CY6" s="380"/>
      <c r="CZ6" s="380"/>
      <c r="DA6" s="380"/>
      <c r="DB6" s="380"/>
      <c r="DC6" s="380"/>
      <c r="DD6" s="380"/>
      <c r="DE6" s="380"/>
      <c r="DF6" s="380"/>
      <c r="DG6" s="380"/>
      <c r="DH6" s="380"/>
      <c r="DI6" s="380"/>
      <c r="DJ6" s="380"/>
      <c r="DK6" s="380"/>
      <c r="DL6" s="380"/>
      <c r="DM6" s="380"/>
      <c r="DN6" s="380"/>
      <c r="DO6" s="380"/>
      <c r="DP6" s="380"/>
      <c r="DQ6" s="380"/>
      <c r="DR6" s="380"/>
      <c r="DS6" s="380"/>
      <c r="DT6" s="380"/>
      <c r="DU6" s="380"/>
      <c r="DV6" s="380"/>
      <c r="DW6" s="380"/>
      <c r="DX6" s="380"/>
      <c r="DY6" s="380"/>
      <c r="DZ6" s="380"/>
      <c r="EA6" s="380"/>
      <c r="EB6" s="380"/>
      <c r="EC6" s="380"/>
      <c r="ED6" s="380"/>
      <c r="EE6" s="380"/>
      <c r="EF6" s="380"/>
      <c r="EG6" s="380"/>
      <c r="EH6" s="380"/>
      <c r="EI6" s="380"/>
      <c r="EJ6" s="380"/>
      <c r="EK6" s="380"/>
      <c r="EL6" s="380"/>
      <c r="EM6" s="380"/>
      <c r="EN6" s="380"/>
      <c r="EO6" s="380"/>
      <c r="EP6" s="380"/>
      <c r="EQ6" s="380"/>
      <c r="ER6" s="380"/>
      <c r="ES6" s="380"/>
      <c r="ET6" s="380"/>
      <c r="EU6" s="380"/>
      <c r="EV6" s="380"/>
      <c r="EW6" s="380"/>
      <c r="EX6" s="380"/>
      <c r="EY6" s="380"/>
      <c r="EZ6" s="380"/>
      <c r="FA6" s="380"/>
      <c r="FB6" s="380"/>
      <c r="FC6" s="380"/>
    </row>
    <row r="7" spans="1:159" ht="88.5" customHeight="1">
      <c r="A7" s="4" t="s">
        <v>138</v>
      </c>
      <c r="B7" s="266" t="s">
        <v>755</v>
      </c>
      <c r="C7" s="2" t="s">
        <v>1145</v>
      </c>
      <c r="D7" s="1"/>
      <c r="E7" s="4" t="s">
        <v>16</v>
      </c>
      <c r="F7" s="4">
        <v>15</v>
      </c>
      <c r="G7" s="205">
        <v>364.57</v>
      </c>
      <c r="H7" s="205">
        <v>94.61</v>
      </c>
      <c r="I7" s="38">
        <f>ROUND(F7*(G7+H7),2)</f>
        <v>6887.7</v>
      </c>
    </row>
    <row r="8" spans="1:159" ht="88.5" customHeight="1">
      <c r="A8" s="4" t="s">
        <v>1142</v>
      </c>
      <c r="B8" s="266" t="s">
        <v>1143</v>
      </c>
      <c r="C8" s="2" t="s">
        <v>1144</v>
      </c>
      <c r="D8" s="1"/>
      <c r="E8" s="4" t="s">
        <v>16</v>
      </c>
      <c r="F8" s="4">
        <v>21</v>
      </c>
      <c r="G8" s="205">
        <v>72.92</v>
      </c>
      <c r="H8" s="205">
        <v>18.93</v>
      </c>
      <c r="I8" s="38">
        <f>ROUND(F8*(G8+H8),2)</f>
        <v>1928.85</v>
      </c>
    </row>
    <row r="9" spans="1:159" s="23" customFormat="1" ht="20.149999999999999" customHeight="1">
      <c r="A9" s="31" t="s">
        <v>442</v>
      </c>
      <c r="B9" s="92"/>
      <c r="C9" s="32"/>
      <c r="D9" s="32"/>
      <c r="E9" s="32"/>
      <c r="F9" s="32"/>
      <c r="G9" s="32"/>
      <c r="H9" s="32"/>
      <c r="I9" s="171">
        <f>SUM(I7:I8)</f>
        <v>8816.5499999999993</v>
      </c>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row>
    <row r="10" spans="1:159" s="139" customFormat="1" ht="20.149999999999999" customHeight="1">
      <c r="A10" s="135" t="s">
        <v>443</v>
      </c>
      <c r="B10" s="137"/>
      <c r="C10" s="137" t="s">
        <v>444</v>
      </c>
      <c r="D10" s="137"/>
      <c r="E10" s="137"/>
      <c r="F10" s="137"/>
      <c r="G10" s="202"/>
      <c r="H10" s="202"/>
      <c r="I10" s="187"/>
      <c r="J10" s="163"/>
      <c r="K10" s="163"/>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0"/>
      <c r="CV10" s="380"/>
      <c r="CW10" s="380"/>
      <c r="CX10" s="380"/>
      <c r="CY10" s="380"/>
      <c r="CZ10" s="380"/>
      <c r="DA10" s="380"/>
      <c r="DB10" s="380"/>
      <c r="DC10" s="380"/>
      <c r="DD10" s="380"/>
      <c r="DE10" s="380"/>
      <c r="DF10" s="380"/>
      <c r="DG10" s="380"/>
      <c r="DH10" s="380"/>
      <c r="DI10" s="380"/>
      <c r="DJ10" s="380"/>
      <c r="DK10" s="380"/>
      <c r="DL10" s="380"/>
      <c r="DM10" s="380"/>
      <c r="DN10" s="380"/>
      <c r="DO10" s="380"/>
      <c r="DP10" s="380"/>
      <c r="DQ10" s="380"/>
      <c r="DR10" s="380"/>
      <c r="DS10" s="380"/>
      <c r="DT10" s="380"/>
      <c r="DU10" s="380"/>
      <c r="DV10" s="380"/>
      <c r="DW10" s="380"/>
      <c r="DX10" s="380"/>
      <c r="DY10" s="380"/>
      <c r="DZ10" s="380"/>
      <c r="EA10" s="380"/>
      <c r="EB10" s="380"/>
      <c r="EC10" s="380"/>
      <c r="ED10" s="380"/>
      <c r="EE10" s="380"/>
      <c r="EF10" s="380"/>
      <c r="EG10" s="380"/>
      <c r="EH10" s="380"/>
      <c r="EI10" s="380"/>
      <c r="EJ10" s="380"/>
      <c r="EK10" s="380"/>
      <c r="EL10" s="380"/>
      <c r="EM10" s="380"/>
      <c r="EN10" s="380"/>
      <c r="EO10" s="380"/>
      <c r="EP10" s="380"/>
      <c r="EQ10" s="380"/>
      <c r="ER10" s="380"/>
      <c r="ES10" s="380"/>
      <c r="ET10" s="380"/>
      <c r="EU10" s="380"/>
      <c r="EV10" s="380"/>
      <c r="EW10" s="380"/>
      <c r="EX10" s="380"/>
      <c r="EY10" s="380"/>
      <c r="EZ10" s="380"/>
      <c r="FA10" s="380"/>
      <c r="FB10" s="380"/>
      <c r="FC10" s="380"/>
    </row>
    <row r="11" spans="1:159" ht="219" customHeight="1">
      <c r="A11" s="4" t="s">
        <v>142</v>
      </c>
      <c r="B11" s="266" t="s">
        <v>748</v>
      </c>
      <c r="C11" s="299" t="s">
        <v>1150</v>
      </c>
      <c r="D11" s="1"/>
      <c r="E11" s="4" t="s">
        <v>16</v>
      </c>
      <c r="F11" s="4">
        <v>200</v>
      </c>
      <c r="G11" s="205">
        <v>109.65</v>
      </c>
      <c r="H11" s="205">
        <v>16.600000000000001</v>
      </c>
      <c r="I11" s="38">
        <f>ROUND(F11*(G11+H11),2)</f>
        <v>25250</v>
      </c>
    </row>
    <row r="12" spans="1:159" ht="109">
      <c r="A12" s="4" t="s">
        <v>266</v>
      </c>
      <c r="B12" s="266" t="s">
        <v>749</v>
      </c>
      <c r="C12" s="299" t="s">
        <v>1149</v>
      </c>
      <c r="D12" s="131" t="e" vm="1">
        <v>#VALUE!</v>
      </c>
      <c r="E12" s="4" t="s">
        <v>16</v>
      </c>
      <c r="F12" s="4">
        <v>50</v>
      </c>
      <c r="G12" s="205">
        <v>109.65</v>
      </c>
      <c r="H12" s="205">
        <v>16.600000000000001</v>
      </c>
      <c r="I12" s="38">
        <f t="shared" ref="I12:I20" si="0">ROUND(F12*(G12+H12),2)</f>
        <v>6312.5</v>
      </c>
    </row>
    <row r="13" spans="1:159" ht="100" customHeight="1">
      <c r="A13" s="4" t="s">
        <v>267</v>
      </c>
      <c r="B13" s="266" t="s">
        <v>750</v>
      </c>
      <c r="C13" s="2" t="s">
        <v>1148</v>
      </c>
      <c r="D13" s="131"/>
      <c r="E13" s="4" t="s">
        <v>16</v>
      </c>
      <c r="F13" s="4">
        <v>30</v>
      </c>
      <c r="G13" s="205">
        <v>109.65</v>
      </c>
      <c r="H13" s="205">
        <v>16.600000000000001</v>
      </c>
      <c r="I13" s="38">
        <f t="shared" si="0"/>
        <v>3787.5</v>
      </c>
    </row>
    <row r="14" spans="1:159" ht="100" customHeight="1">
      <c r="A14" s="4" t="s">
        <v>445</v>
      </c>
      <c r="B14" s="266" t="s">
        <v>751</v>
      </c>
      <c r="C14" s="2" t="s">
        <v>1147</v>
      </c>
      <c r="D14" s="1"/>
      <c r="E14" s="4" t="s">
        <v>16</v>
      </c>
      <c r="F14" s="4">
        <v>120</v>
      </c>
      <c r="G14" s="205">
        <v>142.54</v>
      </c>
      <c r="H14" s="205">
        <v>21.58</v>
      </c>
      <c r="I14" s="38">
        <f t="shared" si="0"/>
        <v>19694.400000000001</v>
      </c>
    </row>
    <row r="15" spans="1:159" ht="264" customHeight="1">
      <c r="A15" s="4" t="s">
        <v>1165</v>
      </c>
      <c r="B15" s="266" t="s">
        <v>966</v>
      </c>
      <c r="C15" s="2" t="s">
        <v>1146</v>
      </c>
      <c r="D15" s="1"/>
      <c r="E15" s="4" t="s">
        <v>16</v>
      </c>
      <c r="F15" s="4">
        <v>300</v>
      </c>
      <c r="G15" s="205">
        <v>109.65</v>
      </c>
      <c r="H15" s="205">
        <v>16.600000000000001</v>
      </c>
      <c r="I15" s="38">
        <f t="shared" si="0"/>
        <v>37875</v>
      </c>
    </row>
    <row r="16" spans="1:159" ht="120" customHeight="1">
      <c r="A16" s="4" t="s">
        <v>446</v>
      </c>
      <c r="B16" s="266" t="s">
        <v>967</v>
      </c>
      <c r="C16" s="2" t="s">
        <v>1151</v>
      </c>
      <c r="D16" s="131" t="e" vm="2">
        <v>#VALUE!</v>
      </c>
      <c r="E16" s="4" t="s">
        <v>16</v>
      </c>
      <c r="F16" s="4">
        <v>50</v>
      </c>
      <c r="G16" s="205">
        <v>109.65</v>
      </c>
      <c r="H16" s="205">
        <v>16.600000000000001</v>
      </c>
      <c r="I16" s="38">
        <f t="shared" si="0"/>
        <v>6312.5</v>
      </c>
    </row>
    <row r="17" spans="1:159" ht="90" customHeight="1">
      <c r="A17" s="4" t="s">
        <v>447</v>
      </c>
      <c r="B17" s="266" t="s">
        <v>752</v>
      </c>
      <c r="C17" s="2" t="s">
        <v>1152</v>
      </c>
      <c r="D17" s="1"/>
      <c r="E17" s="4" t="s">
        <v>16</v>
      </c>
      <c r="F17" s="4">
        <v>35</v>
      </c>
      <c r="G17" s="205">
        <v>657.88</v>
      </c>
      <c r="H17" s="205">
        <v>99.6</v>
      </c>
      <c r="I17" s="38">
        <f t="shared" si="0"/>
        <v>26511.8</v>
      </c>
    </row>
    <row r="18" spans="1:159" ht="90" customHeight="1">
      <c r="A18" s="4" t="s">
        <v>448</v>
      </c>
      <c r="B18" s="266" t="s">
        <v>753</v>
      </c>
      <c r="C18" s="2" t="s">
        <v>1153</v>
      </c>
      <c r="D18" s="131" t="e" vm="3">
        <v>#VALUE!</v>
      </c>
      <c r="E18" s="4" t="s">
        <v>16</v>
      </c>
      <c r="F18" s="4">
        <v>30</v>
      </c>
      <c r="G18" s="205">
        <v>109.65</v>
      </c>
      <c r="H18" s="205">
        <v>16.600000000000001</v>
      </c>
      <c r="I18" s="38">
        <f t="shared" si="0"/>
        <v>3787.5</v>
      </c>
    </row>
    <row r="19" spans="1:159" ht="102" customHeight="1">
      <c r="A19" s="4" t="s">
        <v>449</v>
      </c>
      <c r="B19" s="266" t="s">
        <v>754</v>
      </c>
      <c r="C19" s="2" t="s">
        <v>1154</v>
      </c>
      <c r="D19" s="131" t="e" vm="4">
        <v>#VALUE!</v>
      </c>
      <c r="E19" s="4" t="s">
        <v>16</v>
      </c>
      <c r="F19" s="4">
        <v>30</v>
      </c>
      <c r="G19" s="205">
        <v>188.04</v>
      </c>
      <c r="H19" s="205">
        <v>104.47</v>
      </c>
      <c r="I19" s="38">
        <f t="shared" si="0"/>
        <v>8775.2999999999993</v>
      </c>
    </row>
    <row r="20" spans="1:159" ht="90" customHeight="1">
      <c r="A20" s="4" t="s">
        <v>1166</v>
      </c>
      <c r="B20" s="266" t="s">
        <v>746</v>
      </c>
      <c r="C20" s="2" t="s">
        <v>1155</v>
      </c>
      <c r="D20" s="1"/>
      <c r="E20" s="4" t="s">
        <v>16</v>
      </c>
      <c r="F20" s="4">
        <v>60</v>
      </c>
      <c r="G20" s="205">
        <v>219.29</v>
      </c>
      <c r="H20" s="205">
        <v>33.200000000000003</v>
      </c>
      <c r="I20" s="38">
        <f t="shared" si="0"/>
        <v>15149.4</v>
      </c>
    </row>
    <row r="21" spans="1:159" ht="90" customHeight="1">
      <c r="A21" s="4" t="s">
        <v>450</v>
      </c>
      <c r="B21" s="266"/>
      <c r="C21" s="2" t="s">
        <v>1156</v>
      </c>
      <c r="D21" s="1"/>
      <c r="E21" s="4" t="s">
        <v>16</v>
      </c>
      <c r="F21" s="4">
        <v>30</v>
      </c>
      <c r="G21" s="205">
        <v>159.12</v>
      </c>
      <c r="H21" s="205">
        <v>45.46</v>
      </c>
      <c r="I21" s="38">
        <f>ROUND(F21*(G21+H21),2)</f>
        <v>6137.4</v>
      </c>
    </row>
    <row r="22" spans="1:159" ht="120" customHeight="1">
      <c r="A22" s="4" t="s">
        <v>451</v>
      </c>
      <c r="B22" s="266"/>
      <c r="C22" s="2" t="s">
        <v>1262</v>
      </c>
      <c r="D22" s="1"/>
      <c r="E22" s="4" t="s">
        <v>16</v>
      </c>
      <c r="F22" s="4">
        <v>30</v>
      </c>
      <c r="G22" s="205">
        <v>159.12</v>
      </c>
      <c r="H22" s="205">
        <v>45.46</v>
      </c>
      <c r="I22" s="38">
        <f t="shared" ref="I22:I23" si="1">ROUND(F22*(G22+H22),2)</f>
        <v>6137.4</v>
      </c>
    </row>
    <row r="23" spans="1:159" ht="90" customHeight="1">
      <c r="A23" s="4" t="s">
        <v>452</v>
      </c>
      <c r="B23" s="266"/>
      <c r="C23" s="2" t="s">
        <v>1260</v>
      </c>
      <c r="D23" s="1"/>
      <c r="E23" s="4" t="s">
        <v>968</v>
      </c>
      <c r="F23" s="4">
        <v>40</v>
      </c>
      <c r="G23" s="205">
        <v>522.33000000000004</v>
      </c>
      <c r="H23" s="205">
        <v>104.47</v>
      </c>
      <c r="I23" s="38">
        <f t="shared" si="1"/>
        <v>25072</v>
      </c>
    </row>
    <row r="24" spans="1:159" ht="90" customHeight="1">
      <c r="A24" s="4" t="s">
        <v>468</v>
      </c>
      <c r="B24" s="266"/>
      <c r="C24" s="2" t="s">
        <v>1261</v>
      </c>
      <c r="D24" s="1"/>
      <c r="E24" s="4" t="s">
        <v>968</v>
      </c>
      <c r="F24" s="4">
        <v>60</v>
      </c>
      <c r="G24" s="205">
        <v>835.72</v>
      </c>
      <c r="H24" s="205">
        <v>104.47</v>
      </c>
      <c r="I24" s="38">
        <f>ROUND(F24*(G24+H24),2)</f>
        <v>56411.4</v>
      </c>
    </row>
    <row r="25" spans="1:159" s="23" customFormat="1" ht="20.149999999999999" customHeight="1">
      <c r="A25" s="31" t="s">
        <v>453</v>
      </c>
      <c r="B25" s="92"/>
      <c r="C25" s="32"/>
      <c r="D25" s="32"/>
      <c r="E25" s="32"/>
      <c r="F25" s="32"/>
      <c r="G25" s="32"/>
      <c r="H25" s="32"/>
      <c r="I25" s="171">
        <f>SUM(I11:I24)</f>
        <v>247214.1</v>
      </c>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2"/>
      <c r="BM25" s="382"/>
      <c r="BN25" s="382"/>
      <c r="BO25" s="382"/>
      <c r="BP25" s="382"/>
      <c r="BQ25" s="382"/>
      <c r="BR25" s="382"/>
      <c r="BS25" s="382"/>
      <c r="BT25" s="382"/>
      <c r="BU25" s="382"/>
      <c r="BV25" s="382"/>
      <c r="BW25" s="382"/>
      <c r="BX25" s="382"/>
      <c r="BY25" s="382"/>
      <c r="BZ25" s="382"/>
      <c r="CA25" s="382"/>
      <c r="CB25" s="382"/>
      <c r="CC25" s="382"/>
      <c r="CD25" s="382"/>
      <c r="CE25" s="382"/>
      <c r="CF25" s="382"/>
      <c r="CG25" s="382"/>
      <c r="CH25" s="382"/>
      <c r="CI25" s="382"/>
      <c r="CJ25" s="382"/>
      <c r="CK25" s="382"/>
      <c r="CL25" s="382"/>
      <c r="CM25" s="382"/>
      <c r="CN25" s="382"/>
      <c r="CO25" s="382"/>
      <c r="CP25" s="382"/>
      <c r="CQ25" s="382"/>
      <c r="CR25" s="382"/>
      <c r="CS25" s="382"/>
      <c r="CT25" s="382"/>
      <c r="CU25" s="382"/>
      <c r="CV25" s="382"/>
      <c r="CW25" s="382"/>
      <c r="CX25" s="382"/>
      <c r="CY25" s="382"/>
      <c r="CZ25" s="382"/>
      <c r="DA25" s="382"/>
      <c r="DB25" s="382"/>
      <c r="DC25" s="382"/>
      <c r="DD25" s="382"/>
      <c r="DE25" s="382"/>
      <c r="DF25" s="382"/>
      <c r="DG25" s="382"/>
      <c r="DH25" s="382"/>
      <c r="DI25" s="382"/>
      <c r="DJ25" s="382"/>
      <c r="DK25" s="382"/>
      <c r="DL25" s="382"/>
      <c r="DM25" s="382"/>
      <c r="DN25" s="382"/>
      <c r="DO25" s="382"/>
      <c r="DP25" s="382"/>
      <c r="DQ25" s="382"/>
      <c r="DR25" s="382"/>
      <c r="DS25" s="382"/>
      <c r="DT25" s="382"/>
      <c r="DU25" s="382"/>
      <c r="DV25" s="382"/>
      <c r="DW25" s="382"/>
      <c r="DX25" s="382"/>
      <c r="DY25" s="382"/>
      <c r="DZ25" s="382"/>
      <c r="EA25" s="382"/>
      <c r="EB25" s="382"/>
      <c r="EC25" s="382"/>
      <c r="ED25" s="382"/>
      <c r="EE25" s="382"/>
      <c r="EF25" s="382"/>
      <c r="EG25" s="382"/>
      <c r="EH25" s="382"/>
      <c r="EI25" s="382"/>
      <c r="EJ25" s="382"/>
      <c r="EK25" s="382"/>
      <c r="EL25" s="382"/>
      <c r="EM25" s="382"/>
      <c r="EN25" s="382"/>
      <c r="EO25" s="382"/>
      <c r="EP25" s="382"/>
      <c r="EQ25" s="382"/>
      <c r="ER25" s="382"/>
      <c r="ES25" s="382"/>
      <c r="ET25" s="382"/>
      <c r="EU25" s="382"/>
      <c r="EV25" s="382"/>
      <c r="EW25" s="382"/>
      <c r="EX25" s="382"/>
      <c r="EY25" s="382"/>
      <c r="EZ25" s="382"/>
      <c r="FA25" s="382"/>
      <c r="FB25" s="382"/>
      <c r="FC25" s="382"/>
    </row>
    <row r="26" spans="1:159" s="139" customFormat="1" ht="20.149999999999999" customHeight="1">
      <c r="A26" s="135" t="s">
        <v>454</v>
      </c>
      <c r="B26" s="137"/>
      <c r="C26" s="137" t="s">
        <v>141</v>
      </c>
      <c r="D26" s="232"/>
      <c r="E26" s="137"/>
      <c r="F26" s="137"/>
      <c r="G26" s="202"/>
      <c r="H26" s="202"/>
      <c r="I26" s="187"/>
      <c r="J26" s="163"/>
      <c r="K26" s="163"/>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0"/>
      <c r="AL26" s="380"/>
      <c r="AM26" s="380"/>
      <c r="AN26" s="380"/>
      <c r="AO26" s="380"/>
      <c r="AP26" s="380"/>
      <c r="AQ26" s="380"/>
      <c r="AR26" s="380"/>
      <c r="AS26" s="380"/>
      <c r="AT26" s="380"/>
      <c r="AU26" s="380"/>
      <c r="AV26" s="380"/>
      <c r="AW26" s="380"/>
      <c r="AX26" s="380"/>
      <c r="AY26" s="380"/>
      <c r="AZ26" s="380"/>
      <c r="BA26" s="380"/>
      <c r="BB26" s="380"/>
      <c r="BC26" s="380"/>
      <c r="BD26" s="380"/>
      <c r="BE26" s="380"/>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c r="EX26" s="380"/>
      <c r="EY26" s="380"/>
      <c r="EZ26" s="380"/>
      <c r="FA26" s="380"/>
      <c r="FB26" s="380"/>
      <c r="FC26" s="380"/>
    </row>
    <row r="27" spans="1:159" ht="102" customHeight="1">
      <c r="A27" s="4" t="s">
        <v>455</v>
      </c>
      <c r="B27" s="266" t="s">
        <v>747</v>
      </c>
      <c r="C27" s="98" t="s">
        <v>1139</v>
      </c>
      <c r="D27" s="166"/>
      <c r="E27" s="99" t="s">
        <v>16</v>
      </c>
      <c r="F27" s="4">
        <v>15</v>
      </c>
      <c r="G27" s="205">
        <v>1253.58</v>
      </c>
      <c r="H27" s="205">
        <v>156.69999999999999</v>
      </c>
      <c r="I27" s="38">
        <f>ROUND(F27*(G27+H27),2)</f>
        <v>21154.2</v>
      </c>
    </row>
    <row r="28" spans="1:159" ht="102" customHeight="1">
      <c r="A28" s="4" t="s">
        <v>456</v>
      </c>
      <c r="B28" s="266" t="s">
        <v>1141</v>
      </c>
      <c r="C28" s="98" t="s">
        <v>1140</v>
      </c>
      <c r="D28" s="132"/>
      <c r="E28" s="99" t="s">
        <v>16</v>
      </c>
      <c r="F28" s="4">
        <v>15</v>
      </c>
      <c r="G28" s="205">
        <v>940.19</v>
      </c>
      <c r="H28" s="205">
        <v>261.16000000000003</v>
      </c>
      <c r="I28" s="38">
        <f t="shared" ref="I28:I32" si="2">ROUND(F28*(G28+H28),2)</f>
        <v>18020.25</v>
      </c>
    </row>
    <row r="29" spans="1:159" ht="160.5" customHeight="1">
      <c r="A29" s="4" t="s">
        <v>457</v>
      </c>
      <c r="B29" s="266" t="s">
        <v>756</v>
      </c>
      <c r="C29" s="98" t="s">
        <v>1138</v>
      </c>
      <c r="D29" s="166"/>
      <c r="E29" s="99" t="s">
        <v>16</v>
      </c>
      <c r="F29" s="4">
        <v>15</v>
      </c>
      <c r="G29" s="205">
        <v>3656.28</v>
      </c>
      <c r="H29" s="205">
        <v>417.86</v>
      </c>
      <c r="I29" s="38">
        <f t="shared" si="2"/>
        <v>61112.1</v>
      </c>
    </row>
    <row r="30" spans="1:159" ht="160.5" customHeight="1">
      <c r="A30" s="4" t="s">
        <v>458</v>
      </c>
      <c r="B30" s="266" t="s">
        <v>1135</v>
      </c>
      <c r="C30" s="98" t="s">
        <v>1137</v>
      </c>
      <c r="D30" s="132"/>
      <c r="E30" s="99" t="s">
        <v>16</v>
      </c>
      <c r="F30" s="4">
        <v>15</v>
      </c>
      <c r="G30" s="205">
        <v>4492</v>
      </c>
      <c r="H30" s="205">
        <v>626.79</v>
      </c>
      <c r="I30" s="38">
        <f t="shared" si="2"/>
        <v>76781.850000000006</v>
      </c>
    </row>
    <row r="31" spans="1:159" ht="90" customHeight="1">
      <c r="A31" s="4" t="s">
        <v>459</v>
      </c>
      <c r="B31" s="266" t="s">
        <v>757</v>
      </c>
      <c r="C31" s="98" t="s">
        <v>1157</v>
      </c>
      <c r="D31" s="166"/>
      <c r="E31" s="99" t="s">
        <v>16</v>
      </c>
      <c r="F31" s="4">
        <v>15</v>
      </c>
      <c r="G31" s="205">
        <v>1984.84</v>
      </c>
      <c r="H31" s="205">
        <v>626.79</v>
      </c>
      <c r="I31" s="38">
        <f t="shared" si="2"/>
        <v>39174.449999999997</v>
      </c>
    </row>
    <row r="32" spans="1:159" ht="90" customHeight="1">
      <c r="A32" s="4" t="s">
        <v>772</v>
      </c>
      <c r="B32" s="266" t="s">
        <v>1136</v>
      </c>
      <c r="C32" s="98" t="s">
        <v>1158</v>
      </c>
      <c r="D32" s="8"/>
      <c r="E32" s="99" t="s">
        <v>16</v>
      </c>
      <c r="F32" s="4">
        <v>15</v>
      </c>
      <c r="G32" s="205">
        <v>1149.1199999999999</v>
      </c>
      <c r="H32" s="205">
        <v>626.79</v>
      </c>
      <c r="I32" s="38">
        <f t="shared" si="2"/>
        <v>26638.65</v>
      </c>
    </row>
    <row r="33" spans="1:159" s="94" customFormat="1" ht="63" customHeight="1">
      <c r="A33" s="25" t="s">
        <v>1</v>
      </c>
      <c r="B33" s="25" t="s">
        <v>1258</v>
      </c>
      <c r="C33" s="25" t="s">
        <v>6</v>
      </c>
      <c r="D33" s="25" t="s">
        <v>7</v>
      </c>
      <c r="E33" s="25" t="s">
        <v>75</v>
      </c>
      <c r="F33" s="25" t="s">
        <v>74</v>
      </c>
      <c r="G33" s="25" t="s">
        <v>268</v>
      </c>
      <c r="H33" s="25" t="s">
        <v>439</v>
      </c>
      <c r="I33" s="387">
        <v>0.2034</v>
      </c>
      <c r="J33" s="388" t="s">
        <v>13</v>
      </c>
      <c r="K33" s="185"/>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79"/>
      <c r="AL33" s="379"/>
      <c r="AM33" s="379"/>
      <c r="AN33" s="379"/>
      <c r="AO33" s="379"/>
      <c r="AP33" s="379"/>
      <c r="AQ33" s="379"/>
      <c r="AR33" s="379"/>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c r="EA33" s="379"/>
      <c r="EB33" s="379"/>
      <c r="EC33" s="379"/>
      <c r="ED33" s="379"/>
      <c r="EE33" s="379"/>
      <c r="EF33" s="379"/>
      <c r="EG33" s="379"/>
      <c r="EH33" s="379"/>
      <c r="EI33" s="379"/>
      <c r="EJ33" s="379"/>
      <c r="EK33" s="379"/>
      <c r="EL33" s="379"/>
      <c r="EM33" s="379"/>
      <c r="EN33" s="379"/>
      <c r="EO33" s="379"/>
      <c r="EP33" s="379"/>
      <c r="EQ33" s="379"/>
      <c r="ER33" s="379"/>
      <c r="ES33" s="379"/>
      <c r="ET33" s="379"/>
      <c r="EU33" s="379"/>
      <c r="EV33" s="379"/>
      <c r="EW33" s="379"/>
      <c r="EX33" s="379"/>
      <c r="EY33" s="379"/>
      <c r="EZ33" s="379"/>
      <c r="FA33" s="379"/>
      <c r="FB33" s="379"/>
      <c r="FC33" s="379"/>
    </row>
    <row r="34" spans="1:159" ht="120" customHeight="1">
      <c r="A34" s="4" t="s">
        <v>773</v>
      </c>
      <c r="B34" s="281" t="s">
        <v>760</v>
      </c>
      <c r="C34" s="104" t="s">
        <v>1159</v>
      </c>
      <c r="D34" s="166"/>
      <c r="E34" s="15" t="s">
        <v>968</v>
      </c>
      <c r="F34" s="4">
        <v>45</v>
      </c>
      <c r="G34" s="205">
        <v>2642.19</v>
      </c>
      <c r="H34" s="205">
        <v>977.14</v>
      </c>
      <c r="I34" s="38">
        <f>TRUNC((($I$33*(G34+H34)+G34+H34)),2)</f>
        <v>4355.5</v>
      </c>
      <c r="J34" s="38">
        <f>I34*F34</f>
        <v>195997.5</v>
      </c>
      <c r="K34" s="38"/>
    </row>
    <row r="35" spans="1:159" s="23" customFormat="1" ht="230" customHeight="1">
      <c r="A35" s="4" t="s">
        <v>774</v>
      </c>
      <c r="B35" s="281" t="s">
        <v>761</v>
      </c>
      <c r="C35" s="104" t="s">
        <v>1160</v>
      </c>
      <c r="D35" s="8"/>
      <c r="E35" s="15" t="s">
        <v>968</v>
      </c>
      <c r="F35" s="4">
        <v>30</v>
      </c>
      <c r="G35" s="205">
        <v>3716.99</v>
      </c>
      <c r="H35" s="205">
        <v>1201.24</v>
      </c>
      <c r="I35" s="38">
        <f>TRUNC((($I$33*(G35+H35)+G35+H35)),2)</f>
        <v>5918.59</v>
      </c>
      <c r="J35" s="38">
        <f>I35*F35</f>
        <v>177557.7</v>
      </c>
      <c r="K35" s="38"/>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2"/>
      <c r="AL35" s="382"/>
      <c r="AM35" s="382"/>
      <c r="AN35" s="382"/>
      <c r="AO35" s="382"/>
      <c r="AP35" s="382"/>
      <c r="AQ35" s="382"/>
      <c r="AR35" s="382"/>
      <c r="AS35" s="382"/>
      <c r="AT35" s="382"/>
      <c r="AU35" s="382"/>
      <c r="AV35" s="382"/>
      <c r="AW35" s="382"/>
      <c r="AX35" s="382"/>
      <c r="AY35" s="382"/>
      <c r="AZ35" s="382"/>
      <c r="BA35" s="382"/>
      <c r="BB35" s="382"/>
      <c r="BC35" s="382"/>
      <c r="BD35" s="382"/>
      <c r="BE35" s="382"/>
      <c r="BF35" s="382"/>
      <c r="BG35" s="382"/>
      <c r="BH35" s="382"/>
      <c r="BI35" s="382"/>
      <c r="BJ35" s="382"/>
      <c r="BK35" s="382"/>
      <c r="BL35" s="382"/>
      <c r="BM35" s="382"/>
      <c r="BN35" s="382"/>
      <c r="BO35" s="382"/>
      <c r="BP35" s="382"/>
      <c r="BQ35" s="382"/>
      <c r="BR35" s="382"/>
      <c r="BS35" s="382"/>
      <c r="BT35" s="382"/>
      <c r="BU35" s="382"/>
      <c r="BV35" s="382"/>
      <c r="BW35" s="382"/>
      <c r="BX35" s="382"/>
      <c r="BY35" s="382"/>
      <c r="BZ35" s="382"/>
      <c r="CA35" s="382"/>
      <c r="CB35" s="382"/>
      <c r="CC35" s="382"/>
      <c r="CD35" s="382"/>
      <c r="CE35" s="382"/>
      <c r="CF35" s="382"/>
      <c r="CG35" s="382"/>
      <c r="CH35" s="382"/>
      <c r="CI35" s="382"/>
      <c r="CJ35" s="382"/>
      <c r="CK35" s="382"/>
      <c r="CL35" s="382"/>
      <c r="CM35" s="382"/>
      <c r="CN35" s="382"/>
      <c r="CO35" s="382"/>
      <c r="CP35" s="382"/>
      <c r="CQ35" s="382"/>
      <c r="CR35" s="382"/>
      <c r="CS35" s="382"/>
      <c r="CT35" s="382"/>
      <c r="CU35" s="382"/>
      <c r="CV35" s="382"/>
      <c r="CW35" s="382"/>
      <c r="CX35" s="382"/>
      <c r="CY35" s="382"/>
      <c r="CZ35" s="382"/>
      <c r="DA35" s="382"/>
      <c r="DB35" s="382"/>
      <c r="DC35" s="382"/>
      <c r="DD35" s="382"/>
      <c r="DE35" s="382"/>
      <c r="DF35" s="382"/>
      <c r="DG35" s="382"/>
      <c r="DH35" s="382"/>
      <c r="DI35" s="382"/>
      <c r="DJ35" s="382"/>
      <c r="DK35" s="382"/>
      <c r="DL35" s="382"/>
      <c r="DM35" s="382"/>
      <c r="DN35" s="382"/>
      <c r="DO35" s="382"/>
      <c r="DP35" s="382"/>
      <c r="DQ35" s="382"/>
      <c r="DR35" s="382"/>
      <c r="DS35" s="382"/>
      <c r="DT35" s="382"/>
      <c r="DU35" s="382"/>
      <c r="DV35" s="382"/>
      <c r="DW35" s="382"/>
      <c r="DX35" s="382"/>
      <c r="DY35" s="382"/>
      <c r="DZ35" s="382"/>
      <c r="EA35" s="382"/>
      <c r="EB35" s="382"/>
      <c r="EC35" s="382"/>
      <c r="ED35" s="382"/>
      <c r="EE35" s="382"/>
      <c r="EF35" s="382"/>
      <c r="EG35" s="382"/>
      <c r="EH35" s="382"/>
      <c r="EI35" s="382"/>
      <c r="EJ35" s="382"/>
      <c r="EK35" s="382"/>
      <c r="EL35" s="382"/>
      <c r="EM35" s="382"/>
      <c r="EN35" s="382"/>
      <c r="EO35" s="382"/>
      <c r="EP35" s="382"/>
      <c r="EQ35" s="382"/>
      <c r="ER35" s="382"/>
      <c r="ES35" s="382"/>
      <c r="ET35" s="382"/>
      <c r="EU35" s="382"/>
      <c r="EV35" s="382"/>
      <c r="EW35" s="382"/>
      <c r="EX35" s="382"/>
      <c r="EY35" s="382"/>
      <c r="EZ35" s="382"/>
      <c r="FA35" s="382"/>
      <c r="FB35" s="382"/>
      <c r="FC35" s="382"/>
    </row>
    <row r="36" spans="1:159" s="45" customFormat="1" ht="230" customHeight="1">
      <c r="A36" s="4" t="s">
        <v>1163</v>
      </c>
      <c r="B36" s="281" t="s">
        <v>759</v>
      </c>
      <c r="C36" s="2" t="s">
        <v>1161</v>
      </c>
      <c r="D36" s="131" t="e" vm="5">
        <v>#VALUE!</v>
      </c>
      <c r="E36" s="15" t="s">
        <v>968</v>
      </c>
      <c r="F36" s="4">
        <v>50</v>
      </c>
      <c r="G36" s="205">
        <v>2642.19</v>
      </c>
      <c r="H36" s="205">
        <v>977.14</v>
      </c>
      <c r="I36" s="38">
        <f>TRUNC((($I$33*(G36+H36)+G36+H36)),2)</f>
        <v>4355.5</v>
      </c>
      <c r="J36" s="38">
        <f>I36*F36</f>
        <v>217775</v>
      </c>
      <c r="K36" s="38"/>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c r="DF36" s="383"/>
      <c r="DG36" s="383"/>
      <c r="DH36" s="383"/>
      <c r="DI36" s="383"/>
      <c r="DJ36" s="383"/>
      <c r="DK36" s="383"/>
      <c r="DL36" s="383"/>
      <c r="DM36" s="383"/>
      <c r="DN36" s="383"/>
      <c r="DO36" s="383"/>
      <c r="DP36" s="383"/>
      <c r="DQ36" s="383"/>
      <c r="DR36" s="383"/>
      <c r="DS36" s="383"/>
      <c r="DT36" s="383"/>
      <c r="DU36" s="383"/>
      <c r="DV36" s="383"/>
      <c r="DW36" s="383"/>
      <c r="DX36" s="383"/>
      <c r="DY36" s="383"/>
      <c r="DZ36" s="383"/>
      <c r="EA36" s="383"/>
      <c r="EB36" s="383"/>
      <c r="EC36" s="383"/>
      <c r="ED36" s="383"/>
      <c r="EE36" s="383"/>
      <c r="EF36" s="383"/>
      <c r="EG36" s="383"/>
      <c r="EH36" s="383"/>
      <c r="EI36" s="383"/>
      <c r="EJ36" s="383"/>
      <c r="EK36" s="383"/>
      <c r="EL36" s="383"/>
      <c r="EM36" s="383"/>
      <c r="EN36" s="383"/>
      <c r="EO36" s="383"/>
      <c r="EP36" s="383"/>
      <c r="EQ36" s="383"/>
      <c r="ER36" s="383"/>
      <c r="ES36" s="383"/>
      <c r="ET36" s="383"/>
      <c r="EU36" s="383"/>
      <c r="EV36" s="383"/>
      <c r="EW36" s="383"/>
      <c r="EX36" s="383"/>
      <c r="EY36" s="383"/>
      <c r="EZ36" s="383"/>
      <c r="FA36" s="383"/>
      <c r="FB36" s="383"/>
      <c r="FC36" s="383"/>
    </row>
    <row r="37" spans="1:159" ht="90" customHeight="1">
      <c r="A37" s="4" t="s">
        <v>1164</v>
      </c>
      <c r="B37" s="266"/>
      <c r="C37" s="2" t="s">
        <v>1162</v>
      </c>
      <c r="D37" s="8"/>
      <c r="E37" s="15" t="s">
        <v>968</v>
      </c>
      <c r="F37" s="4">
        <v>14</v>
      </c>
      <c r="G37" s="205">
        <v>8252.74</v>
      </c>
      <c r="H37" s="205">
        <v>2820.56</v>
      </c>
      <c r="I37" s="38">
        <f>TRUNC((($I$33*(G37+H37)+G37+H37)),2)</f>
        <v>13325.6</v>
      </c>
      <c r="J37" s="38">
        <f>I37*F37</f>
        <v>186558.4</v>
      </c>
      <c r="K37" s="38"/>
    </row>
    <row r="38" spans="1:159" ht="120" customHeight="1">
      <c r="A38" s="4" t="s">
        <v>1259</v>
      </c>
      <c r="B38" s="266"/>
      <c r="C38" s="2" t="s">
        <v>1330</v>
      </c>
      <c r="D38" s="8"/>
      <c r="E38" s="15" t="s">
        <v>968</v>
      </c>
      <c r="F38" s="4">
        <v>14</v>
      </c>
      <c r="G38" s="205">
        <v>940.19</v>
      </c>
      <c r="H38" s="205">
        <v>104.47</v>
      </c>
      <c r="I38" s="38">
        <f>TRUNC((($I$33*(G38+H38)+G38+H38)),2)</f>
        <v>1257.1400000000001</v>
      </c>
      <c r="J38" s="38">
        <f>I38*F38</f>
        <v>17599.96</v>
      </c>
      <c r="K38" s="38"/>
    </row>
    <row r="39" spans="1:159" s="45" customFormat="1" ht="18">
      <c r="A39" s="31" t="s">
        <v>460</v>
      </c>
      <c r="B39" s="92"/>
      <c r="C39" s="32"/>
      <c r="D39" s="167"/>
      <c r="E39" s="32"/>
      <c r="F39" s="32"/>
      <c r="G39" s="32"/>
      <c r="H39" s="32"/>
      <c r="I39" s="386">
        <f>SUM(J34:J38,I27:I32)</f>
        <v>1038370.06</v>
      </c>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c r="DJ39" s="383"/>
      <c r="DK39" s="383"/>
      <c r="DL39" s="383"/>
      <c r="DM39" s="383"/>
      <c r="DN39" s="383"/>
      <c r="DO39" s="383"/>
      <c r="DP39" s="383"/>
      <c r="DQ39" s="383"/>
      <c r="DR39" s="383"/>
      <c r="DS39" s="383"/>
      <c r="DT39" s="383"/>
      <c r="DU39" s="383"/>
      <c r="DV39" s="383"/>
      <c r="DW39" s="383"/>
      <c r="DX39" s="383"/>
      <c r="DY39" s="383"/>
      <c r="DZ39" s="383"/>
      <c r="EA39" s="383"/>
      <c r="EB39" s="383"/>
      <c r="EC39" s="383"/>
      <c r="ED39" s="383"/>
      <c r="EE39" s="383"/>
      <c r="EF39" s="383"/>
      <c r="EG39" s="383"/>
      <c r="EH39" s="383"/>
      <c r="EI39" s="383"/>
      <c r="EJ39" s="383"/>
      <c r="EK39" s="383"/>
      <c r="EL39" s="383"/>
      <c r="EM39" s="383"/>
      <c r="EN39" s="383"/>
      <c r="EO39" s="383"/>
      <c r="EP39" s="383"/>
      <c r="EQ39" s="383"/>
      <c r="ER39" s="383"/>
      <c r="ES39" s="383"/>
      <c r="ET39" s="383"/>
      <c r="EU39" s="383"/>
      <c r="EV39" s="383"/>
      <c r="EW39" s="383"/>
      <c r="EX39" s="383"/>
      <c r="EY39" s="383"/>
      <c r="EZ39" s="383"/>
      <c r="FA39" s="383"/>
      <c r="FB39" s="383"/>
      <c r="FC39" s="383"/>
    </row>
    <row r="42" spans="1:159" s="94" customFormat="1" ht="63" customHeight="1">
      <c r="A42" s="25" t="s">
        <v>1</v>
      </c>
      <c r="B42" s="25" t="s">
        <v>1258</v>
      </c>
      <c r="C42" s="25" t="s">
        <v>6</v>
      </c>
      <c r="D42" s="25" t="s">
        <v>7</v>
      </c>
      <c r="E42" s="25" t="s">
        <v>75</v>
      </c>
      <c r="F42" s="25" t="s">
        <v>74</v>
      </c>
      <c r="G42" s="25" t="s">
        <v>268</v>
      </c>
      <c r="H42" s="25" t="s">
        <v>439</v>
      </c>
      <c r="I42" s="387">
        <v>0.2034</v>
      </c>
      <c r="J42" s="388" t="s">
        <v>13</v>
      </c>
      <c r="K42" s="185"/>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79"/>
      <c r="AL42" s="379"/>
      <c r="AM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c r="EA42" s="379"/>
      <c r="EB42" s="379"/>
      <c r="EC42" s="379"/>
      <c r="ED42" s="379"/>
      <c r="EE42" s="379"/>
      <c r="EF42" s="379"/>
      <c r="EG42" s="379"/>
      <c r="EH42" s="379"/>
      <c r="EI42" s="379"/>
      <c r="EJ42" s="379"/>
      <c r="EK42" s="379"/>
      <c r="EL42" s="379"/>
      <c r="EM42" s="379"/>
      <c r="EN42" s="379"/>
      <c r="EO42" s="379"/>
      <c r="EP42" s="379"/>
      <c r="EQ42" s="379"/>
      <c r="ER42" s="379"/>
      <c r="ES42" s="379"/>
      <c r="ET42" s="379"/>
      <c r="EU42" s="379"/>
      <c r="EV42" s="379"/>
      <c r="EW42" s="379"/>
      <c r="EX42" s="379"/>
      <c r="EY42" s="379"/>
      <c r="EZ42" s="379"/>
      <c r="FA42" s="379"/>
      <c r="FB42" s="379"/>
      <c r="FC42" s="379"/>
    </row>
    <row r="43" spans="1:159" s="45" customFormat="1" ht="14.25" customHeight="1">
      <c r="A43" s="135" t="s">
        <v>775</v>
      </c>
      <c r="B43" s="137"/>
      <c r="C43" s="137" t="s">
        <v>139</v>
      </c>
      <c r="D43" s="238"/>
      <c r="E43" s="137"/>
      <c r="F43" s="137"/>
      <c r="G43" s="137"/>
      <c r="H43" s="137"/>
      <c r="I43" s="137"/>
      <c r="J43" s="137"/>
      <c r="K43" s="137"/>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row>
    <row r="44" spans="1:159" ht="100" customHeight="1">
      <c r="A44" s="15" t="s">
        <v>776</v>
      </c>
      <c r="B44" s="281" t="s">
        <v>762</v>
      </c>
      <c r="C44" s="104" t="s">
        <v>1167</v>
      </c>
      <c r="D44" s="166"/>
      <c r="E44" s="4" t="s">
        <v>16</v>
      </c>
      <c r="F44" s="15">
        <v>10</v>
      </c>
      <c r="G44" s="205">
        <v>1860.67</v>
      </c>
      <c r="H44" s="205">
        <v>810.28</v>
      </c>
      <c r="I44" s="38">
        <f>TRUNC((($I$42*(G44+H44)+G44+H44)),2)</f>
        <v>3214.22</v>
      </c>
      <c r="J44" s="38">
        <f>I44*F44</f>
        <v>32142.2</v>
      </c>
      <c r="K44" s="38"/>
    </row>
    <row r="45" spans="1:159" s="96" customFormat="1" ht="100" customHeight="1">
      <c r="A45" s="15" t="s">
        <v>777</v>
      </c>
      <c r="B45" s="281" t="s">
        <v>763</v>
      </c>
      <c r="C45" s="239" t="s">
        <v>1168</v>
      </c>
      <c r="D45" s="1"/>
      <c r="E45" s="99" t="s">
        <v>140</v>
      </c>
      <c r="F45" s="15">
        <v>30</v>
      </c>
      <c r="G45" s="205">
        <v>1153.6199999999999</v>
      </c>
      <c r="H45" s="205">
        <v>502.37</v>
      </c>
      <c r="I45" s="38">
        <f>TRUNC((($I$42*(G45+H45)+G45+H45)),2)</f>
        <v>1992.81</v>
      </c>
      <c r="J45" s="38">
        <f>I45*F45</f>
        <v>59784.3</v>
      </c>
      <c r="K45" s="38"/>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c r="BD45" s="384"/>
      <c r="BE45" s="384"/>
      <c r="BF45" s="384"/>
      <c r="BG45" s="384"/>
      <c r="BH45" s="384"/>
      <c r="BI45" s="384"/>
      <c r="BJ45" s="384"/>
      <c r="BK45" s="384"/>
      <c r="BL45" s="384"/>
      <c r="BM45" s="384"/>
      <c r="BN45" s="384"/>
      <c r="BO45" s="384"/>
      <c r="BP45" s="384"/>
      <c r="BQ45" s="384"/>
      <c r="BR45" s="384"/>
      <c r="BS45" s="384"/>
      <c r="BT45" s="384"/>
      <c r="BU45" s="384"/>
      <c r="BV45" s="384"/>
      <c r="BW45" s="384"/>
      <c r="BX45" s="384"/>
      <c r="BY45" s="384"/>
      <c r="BZ45" s="384"/>
      <c r="CA45" s="384"/>
      <c r="CB45" s="384"/>
      <c r="CC45" s="384"/>
      <c r="CD45" s="384"/>
      <c r="CE45" s="384"/>
      <c r="CF45" s="384"/>
      <c r="CG45" s="384"/>
      <c r="CH45" s="384"/>
      <c r="CI45" s="384"/>
      <c r="CJ45" s="384"/>
      <c r="CK45" s="384"/>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c r="DJ45" s="384"/>
      <c r="DK45" s="384"/>
      <c r="DL45" s="384"/>
      <c r="DM45" s="384"/>
      <c r="DN45" s="384"/>
      <c r="DO45" s="384"/>
      <c r="DP45" s="384"/>
      <c r="DQ45" s="384"/>
      <c r="DR45" s="384"/>
      <c r="DS45" s="384"/>
      <c r="DT45" s="384"/>
      <c r="DU45" s="384"/>
      <c r="DV45" s="384"/>
      <c r="DW45" s="384"/>
      <c r="DX45" s="384"/>
      <c r="DY45" s="384"/>
      <c r="DZ45" s="384"/>
      <c r="EA45" s="384"/>
      <c r="EB45" s="384"/>
      <c r="EC45" s="384"/>
      <c r="ED45" s="384"/>
      <c r="EE45" s="384"/>
      <c r="EF45" s="384"/>
      <c r="EG45" s="384"/>
      <c r="EH45" s="384"/>
      <c r="EI45" s="384"/>
      <c r="EJ45" s="384"/>
      <c r="EK45" s="384"/>
      <c r="EL45" s="384"/>
      <c r="EM45" s="384"/>
      <c r="EN45" s="384"/>
      <c r="EO45" s="384"/>
      <c r="EP45" s="384"/>
      <c r="EQ45" s="384"/>
      <c r="ER45" s="384"/>
      <c r="ES45" s="384"/>
      <c r="ET45" s="384"/>
      <c r="EU45" s="384"/>
      <c r="EV45" s="384"/>
      <c r="EW45" s="384"/>
      <c r="EX45" s="384"/>
      <c r="EY45" s="384"/>
      <c r="EZ45" s="384"/>
      <c r="FA45" s="384"/>
      <c r="FB45" s="384"/>
      <c r="FC45" s="384"/>
    </row>
    <row r="46" spans="1:159" ht="104.4" customHeight="1">
      <c r="A46" s="15" t="s">
        <v>778</v>
      </c>
      <c r="B46" s="281" t="s">
        <v>762</v>
      </c>
      <c r="C46" s="239" t="s">
        <v>1403</v>
      </c>
      <c r="D46" s="132"/>
      <c r="E46" s="99" t="s">
        <v>45</v>
      </c>
      <c r="F46" s="15">
        <v>28</v>
      </c>
      <c r="G46" s="205">
        <v>4700.93</v>
      </c>
      <c r="H46" s="205">
        <v>2193.77</v>
      </c>
      <c r="I46" s="38">
        <f t="shared" ref="I46:I48" si="3">TRUNC((($I$42*(G46+H46)+G46+H46)),2)</f>
        <v>8297.08</v>
      </c>
      <c r="J46" s="38">
        <f>I46*F46</f>
        <v>232318.24</v>
      </c>
      <c r="K46" s="38"/>
    </row>
    <row r="47" spans="1:159" ht="200" customHeight="1">
      <c r="A47" s="15" t="s">
        <v>779</v>
      </c>
      <c r="B47" s="281" t="s">
        <v>758</v>
      </c>
      <c r="C47" s="239" t="s">
        <v>1169</v>
      </c>
      <c r="D47" s="1"/>
      <c r="E47" s="240" t="s">
        <v>140</v>
      </c>
      <c r="F47" s="15">
        <v>30</v>
      </c>
      <c r="G47" s="205">
        <v>5274.93</v>
      </c>
      <c r="H47" s="205">
        <v>1047.22</v>
      </c>
      <c r="I47" s="38">
        <f t="shared" si="3"/>
        <v>7608.07</v>
      </c>
      <c r="J47" s="38">
        <f>I47*F47</f>
        <v>228242.1</v>
      </c>
      <c r="K47" s="38"/>
    </row>
    <row r="48" spans="1:159" ht="90" customHeight="1">
      <c r="A48" s="15" t="s">
        <v>1170</v>
      </c>
      <c r="B48" s="266"/>
      <c r="C48" s="2" t="s">
        <v>1171</v>
      </c>
      <c r="D48" s="8"/>
      <c r="E48" s="99" t="s">
        <v>11</v>
      </c>
      <c r="F48" s="4">
        <v>35</v>
      </c>
      <c r="G48" s="205">
        <v>8879.85</v>
      </c>
      <c r="H48" s="205">
        <v>2821.85</v>
      </c>
      <c r="I48" s="38">
        <f t="shared" si="3"/>
        <v>14081.82</v>
      </c>
      <c r="J48" s="38">
        <f>I48*F48</f>
        <v>492863.7</v>
      </c>
      <c r="K48" s="38"/>
    </row>
    <row r="49" spans="1:159" ht="18">
      <c r="A49" s="31" t="s">
        <v>780</v>
      </c>
      <c r="B49" s="148"/>
      <c r="C49" s="32"/>
      <c r="D49" s="167"/>
      <c r="E49" s="32"/>
      <c r="F49" s="32"/>
      <c r="G49" s="32"/>
      <c r="H49" s="32"/>
      <c r="I49" s="32"/>
      <c r="J49" s="385">
        <f>SUM(J44:J48)</f>
        <v>1045350.54</v>
      </c>
      <c r="K49" s="385"/>
    </row>
    <row r="50" spans="1:159" s="272" customFormat="1" ht="18">
      <c r="A50" s="399"/>
      <c r="B50" s="400"/>
      <c r="C50" s="399"/>
      <c r="D50" s="399"/>
      <c r="E50" s="399"/>
      <c r="F50" s="399"/>
      <c r="G50" s="399"/>
      <c r="H50" s="399"/>
      <c r="I50" s="399"/>
      <c r="J50" s="602">
        <v>0.12</v>
      </c>
      <c r="K50" s="40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59" s="139" customFormat="1" ht="20.149999999999999" customHeight="1">
      <c r="A51" s="135" t="s">
        <v>1341</v>
      </c>
      <c r="B51" s="137"/>
      <c r="C51" s="137" t="s">
        <v>1175</v>
      </c>
      <c r="D51" s="232"/>
      <c r="E51" s="137"/>
      <c r="F51" s="137"/>
      <c r="G51" s="202"/>
      <c r="H51" s="202"/>
      <c r="I51" s="187"/>
      <c r="J51" s="163"/>
      <c r="K51" s="163"/>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0"/>
      <c r="AN51" s="380"/>
      <c r="AO51" s="380"/>
      <c r="AP51" s="380"/>
      <c r="AQ51" s="380"/>
      <c r="AR51" s="380"/>
      <c r="AS51" s="380"/>
      <c r="AT51" s="380"/>
      <c r="AU51" s="380"/>
      <c r="AV51" s="380"/>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c r="EA51" s="380"/>
      <c r="EB51" s="380"/>
      <c r="EC51" s="380"/>
      <c r="ED51" s="380"/>
      <c r="EE51" s="380"/>
      <c r="EF51" s="380"/>
      <c r="EG51" s="380"/>
      <c r="EH51" s="380"/>
      <c r="EI51" s="380"/>
      <c r="EJ51" s="380"/>
      <c r="EK51" s="380"/>
      <c r="EL51" s="380"/>
      <c r="EM51" s="380"/>
      <c r="EN51" s="380"/>
      <c r="EO51" s="380"/>
      <c r="EP51" s="380"/>
      <c r="EQ51" s="380"/>
      <c r="ER51" s="380"/>
      <c r="ES51" s="380"/>
      <c r="ET51" s="380"/>
      <c r="EU51" s="380"/>
      <c r="EV51" s="380"/>
      <c r="EW51" s="380"/>
      <c r="EX51" s="380"/>
      <c r="EY51" s="380"/>
      <c r="EZ51" s="380"/>
      <c r="FA51" s="380"/>
      <c r="FB51" s="380"/>
      <c r="FC51" s="380"/>
    </row>
    <row r="52" spans="1:159" ht="200" customHeight="1">
      <c r="A52" s="4" t="s">
        <v>1342</v>
      </c>
      <c r="B52" s="266" t="s">
        <v>1172</v>
      </c>
      <c r="C52" s="2" t="s">
        <v>1263</v>
      </c>
      <c r="D52" s="1"/>
      <c r="E52" s="4" t="s">
        <v>968</v>
      </c>
      <c r="F52" s="600">
        <v>400</v>
      </c>
      <c r="G52" s="205">
        <v>313.39999999999998</v>
      </c>
      <c r="H52" s="205">
        <v>125.36</v>
      </c>
      <c r="I52" s="38">
        <f>ROUND(F52*(G52+H52),2)</f>
        <v>175504</v>
      </c>
    </row>
    <row r="53" spans="1:159" ht="18">
      <c r="A53" s="31" t="s">
        <v>1343</v>
      </c>
      <c r="B53" s="148"/>
      <c r="C53" s="32"/>
      <c r="D53" s="32"/>
      <c r="E53" s="32"/>
      <c r="F53" s="32"/>
      <c r="G53" s="32"/>
      <c r="H53" s="32"/>
      <c r="I53" s="385">
        <f>I52</f>
        <v>175504</v>
      </c>
      <c r="J53" s="45"/>
      <c r="K53" s="45"/>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row>
    <row r="54" spans="1:159" s="272" customFormat="1" ht="18">
      <c r="A54" s="402"/>
      <c r="B54" s="403"/>
      <c r="C54" s="404"/>
      <c r="D54" s="404"/>
      <c r="E54" s="404"/>
      <c r="F54" s="404"/>
      <c r="G54" s="404"/>
      <c r="H54" s="404"/>
      <c r="I54" s="405"/>
      <c r="J54" s="321"/>
      <c r="K54" s="321"/>
    </row>
    <row r="55" spans="1:159" ht="18">
      <c r="A55" s="40" t="s">
        <v>781</v>
      </c>
      <c r="B55" s="92"/>
      <c r="C55" s="41"/>
      <c r="D55" s="41"/>
      <c r="E55" s="41"/>
      <c r="F55" s="41"/>
      <c r="G55" s="215"/>
      <c r="H55" s="215"/>
      <c r="I55" s="216">
        <f>J49+I53+I39+I25+I9-J50</f>
        <v>2515255.13</v>
      </c>
      <c r="J55" s="601"/>
    </row>
    <row r="56" spans="1:159" ht="18">
      <c r="A56" s="233"/>
      <c r="B56" s="347"/>
      <c r="C56" s="233"/>
      <c r="D56" s="233"/>
      <c r="E56" s="233"/>
      <c r="F56" s="233"/>
      <c r="G56" s="234"/>
      <c r="H56" s="234"/>
      <c r="I56" s="234"/>
    </row>
    <row r="57" spans="1:159" ht="18">
      <c r="A57" s="395" t="s">
        <v>8</v>
      </c>
      <c r="B57" s="329"/>
      <c r="C57" s="329"/>
      <c r="D57" s="329"/>
      <c r="E57" s="329"/>
      <c r="F57" s="329"/>
      <c r="G57" s="329"/>
      <c r="H57" s="329"/>
      <c r="I57" s="329"/>
    </row>
    <row r="58" spans="1:159" ht="18">
      <c r="A58" s="330" t="s">
        <v>978</v>
      </c>
      <c r="B58" s="329"/>
      <c r="C58" s="330"/>
      <c r="D58" s="330"/>
      <c r="E58" s="330"/>
      <c r="F58" s="330"/>
      <c r="G58" s="330"/>
      <c r="H58" s="330"/>
      <c r="I58" s="330"/>
      <c r="J58" s="331"/>
      <c r="K58" s="331"/>
    </row>
    <row r="59" spans="1:159" ht="18">
      <c r="A59" s="330" t="s">
        <v>959</v>
      </c>
      <c r="B59" s="329"/>
      <c r="C59" s="330"/>
      <c r="D59" s="330"/>
      <c r="E59" s="330"/>
      <c r="F59" s="330"/>
      <c r="G59" s="330"/>
      <c r="H59" s="330"/>
      <c r="I59" s="330"/>
      <c r="J59" s="331"/>
      <c r="K59" s="331"/>
    </row>
    <row r="60" spans="1:159">
      <c r="A60" s="524" t="s">
        <v>962</v>
      </c>
      <c r="B60" s="524"/>
      <c r="C60" s="524"/>
      <c r="D60" s="524"/>
      <c r="E60" s="524"/>
      <c r="F60" s="524"/>
      <c r="G60" s="524"/>
      <c r="H60" s="524"/>
      <c r="I60" s="524"/>
      <c r="J60" s="331"/>
      <c r="K60" s="331"/>
    </row>
    <row r="61" spans="1:159" ht="32" customHeight="1">
      <c r="A61" s="524" t="s">
        <v>969</v>
      </c>
      <c r="B61" s="524"/>
      <c r="C61" s="524"/>
      <c r="D61" s="524"/>
      <c r="E61" s="524"/>
      <c r="F61" s="524"/>
      <c r="G61" s="524"/>
      <c r="H61" s="524"/>
      <c r="I61" s="524"/>
      <c r="J61" s="331"/>
      <c r="K61" s="331"/>
    </row>
    <row r="62" spans="1:159">
      <c r="A62" s="524" t="s">
        <v>963</v>
      </c>
      <c r="B62" s="524"/>
      <c r="C62" s="524"/>
      <c r="D62" s="524"/>
      <c r="E62" s="524"/>
      <c r="F62" s="524"/>
      <c r="G62" s="524"/>
      <c r="H62" s="524"/>
      <c r="I62" s="524"/>
      <c r="J62" s="331"/>
      <c r="K62" s="331"/>
    </row>
    <row r="63" spans="1:159">
      <c r="A63" s="524" t="s">
        <v>964</v>
      </c>
      <c r="B63" s="524"/>
      <c r="C63" s="524"/>
      <c r="D63" s="524"/>
      <c r="E63" s="524"/>
      <c r="F63" s="524"/>
      <c r="G63" s="524"/>
      <c r="H63" s="524"/>
      <c r="I63" s="524"/>
      <c r="J63" s="331"/>
      <c r="K63" s="331"/>
    </row>
  </sheetData>
  <mergeCells count="4">
    <mergeCell ref="A61:I61"/>
    <mergeCell ref="A63:I63"/>
    <mergeCell ref="A62:I62"/>
    <mergeCell ref="A60:I60"/>
  </mergeCells>
  <phoneticPr fontId="14" type="noConversion"/>
  <printOptions horizontalCentered="1"/>
  <pageMargins left="0.78740157480314965" right="0.78740157480314965" top="1.5748031496062993" bottom="1.5748031496062993" header="0.78740157480314965" footer="0.78740157480314965"/>
  <pageSetup paperSize="9" scale="38" fitToHeight="0" orientation="portrait" r:id="rId1"/>
  <headerFooter scaleWithDoc="0">
    <oddHeader>&amp;L&amp;G&amp;R&amp;8&amp;P/&amp;N</oddHeader>
    <oddFooter>&amp;L&amp;8Profissional
Cargo/ CAU/CREA/ RRT 
Matrícula cxxxxx-x (ou EEAT)
Infraestrutura e Ambiência (ou nome da empresa do EEAT)&amp;R&amp;8Profissional
Cargo/ CAU/CREA/ RRT 
Matrícula cxxxxx-x (ou EEAT)
Infraestrutura e Ambiência (ou nome da empresa do EEAT)</oddFooter>
  </headerFooter>
  <rowBreaks count="1" manualBreakCount="1">
    <brk id="25" max="8" man="1"/>
  </rowBreaks>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29"/>
  <sheetViews>
    <sheetView zoomScale="40" zoomScaleNormal="40" workbookViewId="0">
      <selection activeCell="C21" sqref="C21"/>
    </sheetView>
  </sheetViews>
  <sheetFormatPr defaultColWidth="9" defaultRowHeight="14"/>
  <cols>
    <col min="1" max="1" width="12.58203125" style="3" customWidth="1"/>
    <col min="2" max="2" width="13.1640625" style="3" customWidth="1"/>
    <col min="3" max="3" width="34.5" style="6" customWidth="1"/>
    <col min="4" max="4" width="36.1640625" style="3" customWidth="1"/>
    <col min="5" max="5" width="12.6640625" style="221" customWidth="1"/>
    <col min="6" max="6" width="10.58203125" style="17" customWidth="1"/>
    <col min="7" max="7" width="13.6640625" style="17" customWidth="1"/>
    <col min="8" max="9" width="17.58203125" style="17" customWidth="1"/>
    <col min="10" max="10" width="25.1640625" style="222" customWidth="1"/>
    <col min="11" max="11" width="9" style="272" customWidth="1"/>
    <col min="12" max="12" width="9" style="272"/>
  </cols>
  <sheetData>
    <row r="1" spans="1:12" s="26" customFormat="1" ht="25.25" customHeight="1">
      <c r="A1" s="29" t="s">
        <v>470</v>
      </c>
      <c r="B1" s="177"/>
      <c r="C1" s="178"/>
      <c r="D1" s="29"/>
      <c r="E1" s="178"/>
      <c r="F1" s="29"/>
      <c r="G1" s="29"/>
      <c r="H1" s="29"/>
      <c r="I1" s="29"/>
      <c r="J1" s="179"/>
      <c r="K1" s="351"/>
      <c r="L1" s="351"/>
    </row>
    <row r="2" spans="1:12" s="90" customFormat="1" ht="18">
      <c r="A2" s="105" t="s">
        <v>76</v>
      </c>
      <c r="B2" s="180"/>
      <c r="C2" s="181"/>
      <c r="D2" s="106"/>
      <c r="E2" s="181"/>
      <c r="F2" s="106"/>
      <c r="G2" s="106"/>
      <c r="H2" s="106"/>
      <c r="I2" s="106"/>
      <c r="J2" s="182"/>
      <c r="K2" s="352"/>
      <c r="L2" s="352"/>
    </row>
    <row r="3" spans="1:12" s="90" customFormat="1" ht="18">
      <c r="A3" s="134"/>
      <c r="B3" s="133"/>
      <c r="C3" s="153"/>
      <c r="D3" s="154"/>
      <c r="E3" s="153"/>
      <c r="F3" s="154"/>
      <c r="G3" s="154"/>
      <c r="H3" s="155"/>
      <c r="I3" s="183"/>
      <c r="J3" s="184"/>
      <c r="K3" s="352"/>
      <c r="L3" s="352"/>
    </row>
    <row r="4" spans="1:12" s="94" customFormat="1" ht="43.5" customHeight="1">
      <c r="A4" s="25" t="s">
        <v>1</v>
      </c>
      <c r="B4" s="25" t="s">
        <v>9</v>
      </c>
      <c r="C4" s="25" t="s">
        <v>6</v>
      </c>
      <c r="D4" s="25" t="s">
        <v>7</v>
      </c>
      <c r="E4" s="25" t="s">
        <v>75</v>
      </c>
      <c r="F4" s="25" t="s">
        <v>74</v>
      </c>
      <c r="G4" s="25" t="s">
        <v>620</v>
      </c>
      <c r="H4" s="25" t="s">
        <v>268</v>
      </c>
      <c r="I4" s="25" t="s">
        <v>269</v>
      </c>
      <c r="J4" s="185" t="s">
        <v>13</v>
      </c>
      <c r="K4" s="353"/>
      <c r="L4" s="353"/>
    </row>
    <row r="5" spans="1:12" s="139" customFormat="1" ht="15.5">
      <c r="A5" s="135">
        <v>4</v>
      </c>
      <c r="B5" s="186"/>
      <c r="C5" s="137" t="s">
        <v>270</v>
      </c>
      <c r="D5" s="137"/>
      <c r="E5" s="137"/>
      <c r="F5" s="137"/>
      <c r="G5" s="137"/>
      <c r="H5" s="137"/>
      <c r="I5" s="137"/>
      <c r="J5" s="187"/>
      <c r="K5" s="291"/>
      <c r="L5" s="291"/>
    </row>
    <row r="6" spans="1:12" s="139" customFormat="1" ht="20.149999999999999" customHeight="1">
      <c r="A6" s="135" t="s">
        <v>467</v>
      </c>
      <c r="B6" s="186"/>
      <c r="C6" s="137" t="s">
        <v>888</v>
      </c>
      <c r="D6" s="137"/>
      <c r="E6" s="137"/>
      <c r="F6" s="137"/>
      <c r="G6" s="137"/>
      <c r="H6" s="137"/>
      <c r="I6" s="137"/>
      <c r="J6" s="187"/>
      <c r="K6" s="291"/>
      <c r="L6" s="291"/>
    </row>
    <row r="7" spans="1:12" s="139" customFormat="1" ht="20.149999999999999" customHeight="1">
      <c r="A7" s="135" t="s">
        <v>461</v>
      </c>
      <c r="B7" s="186"/>
      <c r="C7" s="137" t="s">
        <v>858</v>
      </c>
      <c r="D7" s="137"/>
      <c r="E7" s="137"/>
      <c r="F7" s="137"/>
      <c r="G7" s="137"/>
      <c r="H7" s="137"/>
      <c r="I7" s="137"/>
      <c r="J7" s="187"/>
      <c r="K7" s="291"/>
      <c r="L7" s="291"/>
    </row>
    <row r="8" spans="1:12" ht="90" customHeight="1">
      <c r="A8" s="4" t="s">
        <v>473</v>
      </c>
      <c r="B8" s="7" t="s">
        <v>602</v>
      </c>
      <c r="C8" s="299" t="s">
        <v>861</v>
      </c>
      <c r="D8" s="1"/>
      <c r="E8" s="4" t="s">
        <v>16</v>
      </c>
      <c r="F8" s="4">
        <v>20</v>
      </c>
      <c r="G8" s="4">
        <v>0.22500000000000001</v>
      </c>
      <c r="H8" s="205">
        <v>134.4</v>
      </c>
      <c r="I8" s="205">
        <v>104.99</v>
      </c>
      <c r="J8" s="38">
        <f>ROUND(F8*(H8+I8),2)</f>
        <v>4787.8</v>
      </c>
    </row>
    <row r="9" spans="1:12" ht="90" customHeight="1">
      <c r="A9" s="4" t="s">
        <v>474</v>
      </c>
      <c r="B9" s="7" t="s">
        <v>603</v>
      </c>
      <c r="C9" s="299" t="s">
        <v>862</v>
      </c>
      <c r="D9" s="1"/>
      <c r="E9" s="4" t="s">
        <v>16</v>
      </c>
      <c r="F9" s="4">
        <v>20</v>
      </c>
      <c r="G9" s="4">
        <v>0.22500000000000001</v>
      </c>
      <c r="H9" s="205">
        <v>138.58000000000001</v>
      </c>
      <c r="I9" s="205">
        <v>109.17</v>
      </c>
      <c r="J9" s="38">
        <f t="shared" ref="J9:J13" si="0">ROUND(F9*(H9+I9),2)</f>
        <v>4955</v>
      </c>
    </row>
    <row r="10" spans="1:12" ht="90" customHeight="1">
      <c r="A10" s="4" t="s">
        <v>475</v>
      </c>
      <c r="B10" s="7" t="s">
        <v>604</v>
      </c>
      <c r="C10" s="299" t="s">
        <v>863</v>
      </c>
      <c r="D10" s="1"/>
      <c r="E10" s="4" t="s">
        <v>16</v>
      </c>
      <c r="F10" s="4">
        <v>20</v>
      </c>
      <c r="G10" s="4">
        <v>0.22500000000000001</v>
      </c>
      <c r="H10" s="205">
        <v>133.88</v>
      </c>
      <c r="I10" s="205">
        <v>108.64</v>
      </c>
      <c r="J10" s="38">
        <f>ROUND(F10*(H10+I10),2)</f>
        <v>4850.3999999999996</v>
      </c>
    </row>
    <row r="11" spans="1:12" ht="90" customHeight="1">
      <c r="A11" s="4" t="s">
        <v>476</v>
      </c>
      <c r="B11" s="7" t="s">
        <v>605</v>
      </c>
      <c r="C11" s="299" t="s">
        <v>864</v>
      </c>
      <c r="D11" s="1"/>
      <c r="E11" s="4" t="s">
        <v>16</v>
      </c>
      <c r="F11" s="4">
        <v>20</v>
      </c>
      <c r="G11" s="4">
        <v>0.22500000000000001</v>
      </c>
      <c r="H11" s="205">
        <v>133.91999999999999</v>
      </c>
      <c r="I11" s="205">
        <v>103.99</v>
      </c>
      <c r="J11" s="38">
        <f t="shared" si="0"/>
        <v>4758.2</v>
      </c>
    </row>
    <row r="12" spans="1:12" ht="90" customHeight="1">
      <c r="A12" s="4" t="s">
        <v>477</v>
      </c>
      <c r="B12" s="131" t="s">
        <v>619</v>
      </c>
      <c r="C12" s="300" t="s">
        <v>865</v>
      </c>
      <c r="D12" s="201"/>
      <c r="E12" s="4" t="s">
        <v>16</v>
      </c>
      <c r="F12" s="4">
        <v>100</v>
      </c>
      <c r="G12" s="4">
        <v>0.1</v>
      </c>
      <c r="H12" s="205">
        <v>12.08</v>
      </c>
      <c r="I12" s="205">
        <v>2.78</v>
      </c>
      <c r="J12" s="38">
        <f t="shared" si="0"/>
        <v>1486</v>
      </c>
    </row>
    <row r="13" spans="1:12" ht="90" customHeight="1">
      <c r="A13" s="4" t="s">
        <v>478</v>
      </c>
      <c r="B13" s="247" t="s">
        <v>613</v>
      </c>
      <c r="C13" s="300" t="s">
        <v>866</v>
      </c>
      <c r="D13" s="201"/>
      <c r="E13" s="4" t="s">
        <v>16</v>
      </c>
      <c r="F13" s="4">
        <v>20</v>
      </c>
      <c r="G13" s="4">
        <v>0.1</v>
      </c>
      <c r="H13" s="205">
        <v>73.989999999999995</v>
      </c>
      <c r="I13" s="205">
        <v>69.33</v>
      </c>
      <c r="J13" s="38">
        <f t="shared" si="0"/>
        <v>2866.4</v>
      </c>
    </row>
    <row r="14" spans="1:12" ht="90" customHeight="1">
      <c r="A14" s="4" t="s">
        <v>479</v>
      </c>
      <c r="B14" s="7" t="s">
        <v>612</v>
      </c>
      <c r="C14" s="300" t="s">
        <v>867</v>
      </c>
      <c r="D14" s="201"/>
      <c r="E14" s="4" t="s">
        <v>16</v>
      </c>
      <c r="F14" s="4">
        <v>20</v>
      </c>
      <c r="G14" s="4">
        <v>0.1</v>
      </c>
      <c r="H14" s="205">
        <v>73.989999999999995</v>
      </c>
      <c r="I14" s="205">
        <v>69.33</v>
      </c>
      <c r="J14" s="38">
        <f t="shared" ref="J14:J22" si="1">ROUND(F14*(H14+I14),2)</f>
        <v>2866.4</v>
      </c>
    </row>
    <row r="15" spans="1:12" ht="90" customHeight="1">
      <c r="A15" s="4" t="s">
        <v>480</v>
      </c>
      <c r="B15" s="7" t="s">
        <v>606</v>
      </c>
      <c r="C15" s="299" t="s">
        <v>868</v>
      </c>
      <c r="D15" s="2"/>
      <c r="E15" s="4" t="s">
        <v>16</v>
      </c>
      <c r="F15" s="4">
        <v>20</v>
      </c>
      <c r="G15" s="4">
        <v>0.1</v>
      </c>
      <c r="H15" s="205">
        <v>73.989999999999995</v>
      </c>
      <c r="I15" s="205">
        <v>69.33</v>
      </c>
      <c r="J15" s="38">
        <f t="shared" si="1"/>
        <v>2866.4</v>
      </c>
    </row>
    <row r="16" spans="1:12" ht="90" customHeight="1">
      <c r="A16" s="4" t="s">
        <v>481</v>
      </c>
      <c r="B16" s="7" t="s">
        <v>607</v>
      </c>
      <c r="C16" s="299" t="s">
        <v>870</v>
      </c>
      <c r="D16" s="2"/>
      <c r="E16" s="4" t="s">
        <v>16</v>
      </c>
      <c r="F16" s="4">
        <v>20</v>
      </c>
      <c r="G16" s="4">
        <v>0.1</v>
      </c>
      <c r="H16" s="205">
        <v>73.989999999999995</v>
      </c>
      <c r="I16" s="205">
        <v>69.33</v>
      </c>
      <c r="J16" s="38">
        <f t="shared" si="1"/>
        <v>2866.4</v>
      </c>
    </row>
    <row r="17" spans="1:12" ht="90" customHeight="1">
      <c r="A17" s="4" t="s">
        <v>482</v>
      </c>
      <c r="B17" s="7" t="s">
        <v>609</v>
      </c>
      <c r="C17" s="299" t="s">
        <v>871</v>
      </c>
      <c r="D17"/>
      <c r="E17" s="4" t="s">
        <v>16</v>
      </c>
      <c r="F17" s="4">
        <v>20</v>
      </c>
      <c r="G17" s="4" t="s">
        <v>621</v>
      </c>
      <c r="H17" s="205">
        <v>36.04</v>
      </c>
      <c r="I17" s="205">
        <v>33.46</v>
      </c>
      <c r="J17" s="38">
        <f t="shared" si="1"/>
        <v>1390</v>
      </c>
    </row>
    <row r="18" spans="1:12" ht="81" customHeight="1">
      <c r="A18" s="4" t="s">
        <v>483</v>
      </c>
      <c r="B18" s="7" t="s">
        <v>610</v>
      </c>
      <c r="C18" s="300" t="s">
        <v>872</v>
      </c>
      <c r="D18" s="192"/>
      <c r="E18" s="4" t="s">
        <v>16</v>
      </c>
      <c r="F18" s="4">
        <v>20</v>
      </c>
      <c r="G18" s="4">
        <v>0.22500000000000001</v>
      </c>
      <c r="H18" s="205">
        <v>138.58000000000001</v>
      </c>
      <c r="I18" s="205">
        <v>109.17</v>
      </c>
      <c r="J18" s="38">
        <f t="shared" si="1"/>
        <v>4955</v>
      </c>
    </row>
    <row r="19" spans="1:12" ht="81" customHeight="1">
      <c r="A19" s="4" t="s">
        <v>484</v>
      </c>
      <c r="B19" s="7" t="s">
        <v>611</v>
      </c>
      <c r="C19" s="300" t="s">
        <v>873</v>
      </c>
      <c r="D19" s="248"/>
      <c r="E19" s="4" t="s">
        <v>16</v>
      </c>
      <c r="F19" s="4">
        <v>20</v>
      </c>
      <c r="G19" s="4">
        <v>0.1</v>
      </c>
      <c r="H19" s="205">
        <v>92.39</v>
      </c>
      <c r="I19" s="205">
        <v>72.78</v>
      </c>
      <c r="J19" s="38">
        <f t="shared" si="1"/>
        <v>3303.4</v>
      </c>
    </row>
    <row r="20" spans="1:12" ht="81" customHeight="1">
      <c r="A20" s="4" t="s">
        <v>485</v>
      </c>
      <c r="B20" s="7" t="s">
        <v>608</v>
      </c>
      <c r="C20" s="300" t="s">
        <v>869</v>
      </c>
      <c r="D20" s="248"/>
      <c r="E20" s="4" t="s">
        <v>16</v>
      </c>
      <c r="F20" s="4">
        <v>20</v>
      </c>
      <c r="G20" s="4">
        <v>0.22500000000000001</v>
      </c>
      <c r="H20" s="205">
        <v>138.58000000000001</v>
      </c>
      <c r="I20" s="205">
        <v>109.17</v>
      </c>
      <c r="J20" s="38">
        <f t="shared" si="1"/>
        <v>4955</v>
      </c>
    </row>
    <row r="21" spans="1:12" ht="81" customHeight="1">
      <c r="A21" s="4" t="s">
        <v>486</v>
      </c>
      <c r="B21" s="7" t="s">
        <v>727</v>
      </c>
      <c r="C21" s="300" t="s">
        <v>874</v>
      </c>
      <c r="D21" s="195"/>
      <c r="E21" s="4" t="s">
        <v>16</v>
      </c>
      <c r="F21" s="4">
        <v>20</v>
      </c>
      <c r="G21" s="4">
        <v>0.315</v>
      </c>
      <c r="H21" s="205">
        <v>194.01</v>
      </c>
      <c r="I21" s="205">
        <v>152.83000000000001</v>
      </c>
      <c r="J21" s="38">
        <f t="shared" si="1"/>
        <v>6936.8</v>
      </c>
    </row>
    <row r="22" spans="1:12" ht="81" customHeight="1">
      <c r="A22" s="4" t="s">
        <v>487</v>
      </c>
      <c r="B22" s="7" t="s">
        <v>729</v>
      </c>
      <c r="C22" s="300" t="s">
        <v>875</v>
      </c>
      <c r="D22" s="195"/>
      <c r="E22" s="4" t="s">
        <v>16</v>
      </c>
      <c r="F22" s="4">
        <v>20</v>
      </c>
      <c r="G22" s="4" t="s">
        <v>810</v>
      </c>
      <c r="H22" s="205">
        <v>40.58</v>
      </c>
      <c r="I22" s="205">
        <v>5.71</v>
      </c>
      <c r="J22" s="38">
        <f t="shared" si="1"/>
        <v>925.8</v>
      </c>
    </row>
    <row r="23" spans="1:12" s="23" customFormat="1" ht="20.149999999999999" customHeight="1">
      <c r="A23" s="390" t="s">
        <v>859</v>
      </c>
      <c r="B23" s="391"/>
      <c r="C23" s="392"/>
      <c r="D23" s="392"/>
      <c r="E23" s="392"/>
      <c r="F23" s="392"/>
      <c r="G23" s="392"/>
      <c r="H23" s="392"/>
      <c r="I23" s="392"/>
      <c r="J23" s="393">
        <f>SUM(J8:J22)</f>
        <v>54769</v>
      </c>
      <c r="K23" s="354"/>
      <c r="L23" s="354"/>
    </row>
    <row r="24" spans="1:12" s="139" customFormat="1" ht="20.149999999999999" customHeight="1">
      <c r="A24" s="135" t="s">
        <v>462</v>
      </c>
      <c r="B24" s="186"/>
      <c r="C24" s="137" t="s">
        <v>887</v>
      </c>
      <c r="D24" s="137"/>
      <c r="E24" s="137"/>
      <c r="F24" s="137"/>
      <c r="G24" s="137"/>
      <c r="H24" s="137"/>
      <c r="I24" s="137"/>
      <c r="J24" s="187"/>
      <c r="K24" s="291"/>
      <c r="L24" s="291"/>
    </row>
    <row r="25" spans="1:12" ht="56">
      <c r="A25" s="4" t="s">
        <v>488</v>
      </c>
      <c r="B25" s="7" t="s">
        <v>770</v>
      </c>
      <c r="C25" s="309" t="s">
        <v>895</v>
      </c>
      <c r="D25" s="188"/>
      <c r="E25" s="15" t="s">
        <v>273</v>
      </c>
      <c r="F25" s="4">
        <v>20</v>
      </c>
      <c r="G25" s="243" t="s">
        <v>630</v>
      </c>
      <c r="H25" s="205">
        <v>107.11</v>
      </c>
      <c r="I25" s="205">
        <v>21.52</v>
      </c>
      <c r="J25" s="38">
        <f>ROUND(F25*(H25+I25),2)</f>
        <v>2572.6</v>
      </c>
    </row>
    <row r="26" spans="1:12" ht="76.5" customHeight="1">
      <c r="A26" s="4" t="s">
        <v>489</v>
      </c>
      <c r="B26" s="7" t="s">
        <v>893</v>
      </c>
      <c r="C26" s="308" t="s">
        <v>894</v>
      </c>
      <c r="D26" s="192" t="s">
        <v>274</v>
      </c>
      <c r="E26" s="4" t="s">
        <v>16</v>
      </c>
      <c r="F26" s="4">
        <v>20</v>
      </c>
      <c r="G26" s="243" t="s">
        <v>630</v>
      </c>
      <c r="H26" s="205">
        <v>65.06</v>
      </c>
      <c r="I26" s="205">
        <v>17.079999999999998</v>
      </c>
      <c r="J26" s="38">
        <f>ROUND(F26*(H26+I26),2)</f>
        <v>1642.8</v>
      </c>
    </row>
    <row r="27" spans="1:12" s="272" customFormat="1" ht="139.25" customHeight="1">
      <c r="A27" s="266" t="s">
        <v>490</v>
      </c>
      <c r="B27" s="277" t="s">
        <v>892</v>
      </c>
      <c r="C27" s="338" t="s">
        <v>979</v>
      </c>
      <c r="D27" s="269"/>
      <c r="E27" s="4" t="s">
        <v>16</v>
      </c>
      <c r="F27" s="282">
        <v>20</v>
      </c>
      <c r="G27" s="339" t="s">
        <v>786</v>
      </c>
      <c r="H27" s="205">
        <v>65.06</v>
      </c>
      <c r="I27" s="205">
        <v>17.079999999999998</v>
      </c>
      <c r="J27" s="38">
        <f>ROUND(F27*(H27+I27),2)</f>
        <v>1642.8</v>
      </c>
    </row>
    <row r="28" spans="1:12" ht="70.5" customHeight="1">
      <c r="A28" s="4" t="s">
        <v>491</v>
      </c>
      <c r="B28" s="7" t="s">
        <v>891</v>
      </c>
      <c r="C28" s="308" t="s">
        <v>1264</v>
      </c>
      <c r="D28" s="188" t="s">
        <v>85</v>
      </c>
      <c r="E28" s="4" t="s">
        <v>273</v>
      </c>
      <c r="F28" s="4">
        <v>20</v>
      </c>
      <c r="G28" s="4" t="s">
        <v>631</v>
      </c>
      <c r="H28" s="142">
        <v>49.26</v>
      </c>
      <c r="I28" s="142">
        <v>14.68</v>
      </c>
      <c r="J28" s="38">
        <f>ROUND(F28*(H28+I28),2)</f>
        <v>1278.8</v>
      </c>
    </row>
    <row r="29" spans="1:12" ht="90" customHeight="1">
      <c r="A29" s="4" t="s">
        <v>492</v>
      </c>
      <c r="B29" s="7" t="s">
        <v>659</v>
      </c>
      <c r="C29" s="308" t="s">
        <v>890</v>
      </c>
      <c r="D29" s="192"/>
      <c r="E29" s="4" t="s">
        <v>273</v>
      </c>
      <c r="F29" s="4">
        <v>20</v>
      </c>
      <c r="G29" s="4" t="s">
        <v>632</v>
      </c>
      <c r="H29" s="142">
        <v>51.21</v>
      </c>
      <c r="I29" s="142">
        <v>15.87</v>
      </c>
      <c r="J29" s="38">
        <f>ROUND(F29*(H29+I29),2)</f>
        <v>1341.6</v>
      </c>
    </row>
    <row r="30" spans="1:12" ht="111.65" customHeight="1">
      <c r="A30" s="4" t="s">
        <v>493</v>
      </c>
      <c r="B30" s="7" t="s">
        <v>646</v>
      </c>
      <c r="C30" s="307" t="s">
        <v>889</v>
      </c>
      <c r="D30" s="1"/>
      <c r="E30" s="4" t="s">
        <v>16</v>
      </c>
      <c r="F30" s="189">
        <v>20</v>
      </c>
      <c r="G30" s="241">
        <v>0.1</v>
      </c>
      <c r="H30" s="142">
        <v>51.21</v>
      </c>
      <c r="I30" s="142">
        <v>15.87</v>
      </c>
      <c r="J30" s="38">
        <f t="shared" ref="J30" si="2">ROUND(F30*(H30+I30),2)</f>
        <v>1341.6</v>
      </c>
    </row>
    <row r="31" spans="1:12" ht="103.5" customHeight="1">
      <c r="A31" s="4" t="s">
        <v>494</v>
      </c>
      <c r="B31" s="277" t="s">
        <v>766</v>
      </c>
      <c r="C31" s="305" t="s">
        <v>980</v>
      </c>
      <c r="D31" s="269"/>
      <c r="E31" s="266" t="s">
        <v>16</v>
      </c>
      <c r="F31" s="266">
        <v>20</v>
      </c>
      <c r="G31" s="266">
        <v>0.23</v>
      </c>
      <c r="H31" s="205">
        <v>65.06</v>
      </c>
      <c r="I31" s="205">
        <v>17.079999999999998</v>
      </c>
      <c r="J31" s="38">
        <f t="shared" ref="J31" si="3">ROUND(F31*(H31+I31),2)</f>
        <v>1642.8</v>
      </c>
      <c r="K31" s="389"/>
    </row>
    <row r="32" spans="1:12" s="20" customFormat="1" ht="102" customHeight="1">
      <c r="A32" s="4" t="s">
        <v>495</v>
      </c>
      <c r="B32" s="131" t="s">
        <v>658</v>
      </c>
      <c r="C32" s="298" t="s">
        <v>857</v>
      </c>
      <c r="D32" s="1"/>
      <c r="E32" s="15" t="s">
        <v>16</v>
      </c>
      <c r="F32" s="189">
        <v>20</v>
      </c>
      <c r="G32" s="244">
        <v>2.0421000000000002E-2</v>
      </c>
      <c r="H32" s="142">
        <v>32.18</v>
      </c>
      <c r="I32" s="142">
        <v>11.13</v>
      </c>
      <c r="J32" s="38">
        <f>ROUND(F32*(H32+I32),2)</f>
        <v>866.2</v>
      </c>
      <c r="K32" s="276"/>
      <c r="L32" s="276"/>
    </row>
    <row r="33" spans="1:12" s="23" customFormat="1" ht="20.149999999999999" customHeight="1">
      <c r="A33" s="390" t="s">
        <v>897</v>
      </c>
      <c r="B33" s="391"/>
      <c r="C33" s="392"/>
      <c r="D33" s="392"/>
      <c r="E33" s="392"/>
      <c r="F33" s="392"/>
      <c r="G33" s="392"/>
      <c r="H33" s="392"/>
      <c r="I33" s="392"/>
      <c r="J33" s="394">
        <f>SUM(J25:J32)</f>
        <v>12329.2</v>
      </c>
      <c r="K33" s="354"/>
      <c r="L33" s="354"/>
    </row>
    <row r="34" spans="1:12" s="22" customFormat="1" ht="20.149999999999999" customHeight="1">
      <c r="A34" s="135" t="s">
        <v>463</v>
      </c>
      <c r="B34" s="186"/>
      <c r="C34" s="137" t="s">
        <v>902</v>
      </c>
      <c r="D34" s="137"/>
      <c r="E34" s="137"/>
      <c r="F34" s="137"/>
      <c r="G34" s="137"/>
      <c r="H34" s="165"/>
      <c r="I34" s="165"/>
      <c r="J34" s="187"/>
      <c r="K34" s="291"/>
      <c r="L34" s="291"/>
    </row>
    <row r="35" spans="1:12" ht="170.25" customHeight="1">
      <c r="A35" s="15" t="s">
        <v>496</v>
      </c>
      <c r="B35" s="277" t="s">
        <v>765</v>
      </c>
      <c r="C35" s="305" t="s">
        <v>981</v>
      </c>
      <c r="D35" s="269"/>
      <c r="E35" s="266" t="s">
        <v>16</v>
      </c>
      <c r="F35" s="266">
        <v>60</v>
      </c>
      <c r="G35" s="266">
        <v>0.31</v>
      </c>
      <c r="H35" s="205">
        <v>1676.04</v>
      </c>
      <c r="I35" s="205">
        <v>1351.36</v>
      </c>
      <c r="J35" s="38">
        <f t="shared" ref="J35:J48" si="4">ROUND(F35*(H35+I35),2)</f>
        <v>181644</v>
      </c>
      <c r="K35" s="389"/>
    </row>
    <row r="36" spans="1:12" ht="160" customHeight="1">
      <c r="A36" s="15" t="s">
        <v>497</v>
      </c>
      <c r="B36" s="7" t="s">
        <v>435</v>
      </c>
      <c r="C36" s="308" t="s">
        <v>898</v>
      </c>
      <c r="D36" s="525"/>
      <c r="E36" s="99" t="s">
        <v>16</v>
      </c>
      <c r="F36" s="4">
        <v>40</v>
      </c>
      <c r="G36" s="4">
        <v>2.41</v>
      </c>
      <c r="H36" s="205">
        <v>363.75</v>
      </c>
      <c r="I36" s="205">
        <v>352.26</v>
      </c>
      <c r="J36" s="38">
        <f t="shared" si="4"/>
        <v>28640.400000000001</v>
      </c>
    </row>
    <row r="37" spans="1:12" ht="80" customHeight="1">
      <c r="A37" s="15" t="s">
        <v>498</v>
      </c>
      <c r="B37" s="7" t="s">
        <v>278</v>
      </c>
      <c r="C37" s="308" t="s">
        <v>899</v>
      </c>
      <c r="D37" s="526"/>
      <c r="E37" s="99" t="s">
        <v>16</v>
      </c>
      <c r="F37" s="4">
        <v>80</v>
      </c>
      <c r="G37" s="4">
        <v>2.41</v>
      </c>
      <c r="H37" s="205">
        <v>1178.43</v>
      </c>
      <c r="I37" s="205">
        <v>1001.88</v>
      </c>
      <c r="J37" s="38">
        <f t="shared" si="4"/>
        <v>174424.8</v>
      </c>
    </row>
    <row r="38" spans="1:12" ht="90" customHeight="1">
      <c r="A38" s="15" t="s">
        <v>499</v>
      </c>
      <c r="B38" s="7" t="s">
        <v>434</v>
      </c>
      <c r="C38" s="308" t="s">
        <v>907</v>
      </c>
      <c r="D38" s="197"/>
      <c r="E38" s="99" t="s">
        <v>16</v>
      </c>
      <c r="F38" s="4">
        <v>60</v>
      </c>
      <c r="G38" s="4">
        <v>0.33</v>
      </c>
      <c r="H38" s="205">
        <v>651.04999999999995</v>
      </c>
      <c r="I38" s="205">
        <v>562.25</v>
      </c>
      <c r="J38" s="38">
        <f t="shared" si="4"/>
        <v>72798</v>
      </c>
    </row>
    <row r="39" spans="1:12" ht="52.5" customHeight="1">
      <c r="A39" s="15" t="s">
        <v>500</v>
      </c>
      <c r="B39" s="7" t="s">
        <v>903</v>
      </c>
      <c r="C39" s="306" t="s">
        <v>908</v>
      </c>
      <c r="D39" s="198"/>
      <c r="E39" s="4" t="s">
        <v>16</v>
      </c>
      <c r="F39" s="4">
        <v>40</v>
      </c>
      <c r="G39" s="4">
        <v>0.33</v>
      </c>
      <c r="H39" s="205">
        <v>752.98</v>
      </c>
      <c r="I39" s="205">
        <v>594.20000000000005</v>
      </c>
      <c r="J39" s="38">
        <f t="shared" si="4"/>
        <v>53887.199999999997</v>
      </c>
    </row>
    <row r="40" spans="1:12" ht="75" customHeight="1">
      <c r="A40" s="15" t="s">
        <v>501</v>
      </c>
      <c r="B40" s="7" t="s">
        <v>904</v>
      </c>
      <c r="C40" s="306" t="s">
        <v>912</v>
      </c>
      <c r="D40" s="198"/>
      <c r="E40" s="4" t="s">
        <v>16</v>
      </c>
      <c r="F40" s="4">
        <v>30</v>
      </c>
      <c r="G40" s="4">
        <v>0.33</v>
      </c>
      <c r="H40" s="205">
        <v>452.75</v>
      </c>
      <c r="I40" s="205">
        <v>370.22</v>
      </c>
      <c r="J40" s="38">
        <f t="shared" si="4"/>
        <v>24689.1</v>
      </c>
      <c r="K40" s="301"/>
    </row>
    <row r="41" spans="1:12" ht="63" customHeight="1">
      <c r="A41" s="15" t="s">
        <v>502</v>
      </c>
      <c r="B41" s="7" t="s">
        <v>433</v>
      </c>
      <c r="C41" s="308" t="s">
        <v>911</v>
      </c>
      <c r="D41" s="196"/>
      <c r="E41" s="99" t="s">
        <v>16</v>
      </c>
      <c r="F41" s="4">
        <v>20</v>
      </c>
      <c r="G41" s="4">
        <v>0.33</v>
      </c>
      <c r="H41" s="205">
        <v>152.88999999999999</v>
      </c>
      <c r="I41" s="205">
        <v>142.24</v>
      </c>
      <c r="J41" s="38">
        <f t="shared" si="4"/>
        <v>5902.6</v>
      </c>
    </row>
    <row r="42" spans="1:12" ht="75" customHeight="1">
      <c r="A42" s="15" t="s">
        <v>503</v>
      </c>
      <c r="B42" s="7" t="s">
        <v>905</v>
      </c>
      <c r="C42" s="306" t="s">
        <v>910</v>
      </c>
      <c r="D42" s="198"/>
      <c r="E42" s="4" t="s">
        <v>16</v>
      </c>
      <c r="F42" s="4">
        <v>60</v>
      </c>
      <c r="G42" s="4">
        <v>0.33</v>
      </c>
      <c r="H42" s="205">
        <v>592.94000000000005</v>
      </c>
      <c r="I42" s="205">
        <v>592.94000000000005</v>
      </c>
      <c r="J42" s="38">
        <f t="shared" si="4"/>
        <v>71152.800000000003</v>
      </c>
      <c r="K42" s="301"/>
    </row>
    <row r="43" spans="1:12" ht="63" customHeight="1">
      <c r="A43" s="15" t="s">
        <v>504</v>
      </c>
      <c r="B43" s="7" t="s">
        <v>431</v>
      </c>
      <c r="C43" s="308" t="s">
        <v>913</v>
      </c>
      <c r="D43" s="197"/>
      <c r="E43" s="99" t="s">
        <v>16</v>
      </c>
      <c r="F43" s="4">
        <v>60</v>
      </c>
      <c r="G43" s="4" t="s">
        <v>906</v>
      </c>
      <c r="H43" s="205">
        <v>592.94000000000005</v>
      </c>
      <c r="I43" s="205">
        <v>592.94000000000005</v>
      </c>
      <c r="J43" s="38">
        <f t="shared" si="4"/>
        <v>71152.800000000003</v>
      </c>
    </row>
    <row r="44" spans="1:12" ht="120" customHeight="1">
      <c r="A44" s="15" t="s">
        <v>505</v>
      </c>
      <c r="B44" s="7" t="s">
        <v>430</v>
      </c>
      <c r="C44" s="311" t="s">
        <v>1265</v>
      </c>
      <c r="D44" s="196"/>
      <c r="E44" s="4" t="s">
        <v>16</v>
      </c>
      <c r="F44" s="4">
        <v>60</v>
      </c>
      <c r="G44" s="4">
        <v>2.38</v>
      </c>
      <c r="H44" s="205">
        <v>2974.75</v>
      </c>
      <c r="I44" s="205">
        <v>2525.96</v>
      </c>
      <c r="J44" s="38">
        <f t="shared" si="4"/>
        <v>330042.59999999998</v>
      </c>
    </row>
    <row r="45" spans="1:12" ht="75" customHeight="1">
      <c r="A45" s="15" t="s">
        <v>506</v>
      </c>
      <c r="B45" s="7" t="s">
        <v>429</v>
      </c>
      <c r="C45" s="300" t="s">
        <v>1266</v>
      </c>
      <c r="D45" s="197"/>
      <c r="E45" s="4" t="s">
        <v>16</v>
      </c>
      <c r="F45" s="4">
        <v>60</v>
      </c>
      <c r="G45" s="4">
        <v>2.38</v>
      </c>
      <c r="H45" s="205">
        <v>1431.05</v>
      </c>
      <c r="I45" s="205">
        <v>1043.06</v>
      </c>
      <c r="J45" s="38">
        <f t="shared" si="4"/>
        <v>148446.6</v>
      </c>
    </row>
    <row r="46" spans="1:12" ht="150" customHeight="1">
      <c r="A46" s="15" t="s">
        <v>507</v>
      </c>
      <c r="B46" s="7" t="s">
        <v>428</v>
      </c>
      <c r="C46" s="16" t="s">
        <v>941</v>
      </c>
      <c r="D46" s="197"/>
      <c r="E46" s="4" t="s">
        <v>16</v>
      </c>
      <c r="F46" s="4">
        <v>60</v>
      </c>
      <c r="G46" s="4">
        <v>0.28749999999999998</v>
      </c>
      <c r="H46" s="205">
        <v>258.52999999999997</v>
      </c>
      <c r="I46" s="205">
        <v>248.71</v>
      </c>
      <c r="J46" s="38">
        <f t="shared" si="4"/>
        <v>30434.400000000001</v>
      </c>
    </row>
    <row r="47" spans="1:12" ht="150" customHeight="1">
      <c r="A47" s="15" t="s">
        <v>508</v>
      </c>
      <c r="B47" s="7" t="s">
        <v>427</v>
      </c>
      <c r="C47" s="16" t="s">
        <v>703</v>
      </c>
      <c r="D47" s="197"/>
      <c r="E47" s="4" t="s">
        <v>16</v>
      </c>
      <c r="F47" s="4">
        <v>60</v>
      </c>
      <c r="G47" s="4">
        <v>2.09</v>
      </c>
      <c r="H47" s="205">
        <v>1893.66</v>
      </c>
      <c r="I47" s="205">
        <v>1295.7</v>
      </c>
      <c r="J47" s="38">
        <f t="shared" si="4"/>
        <v>191361.6</v>
      </c>
    </row>
    <row r="48" spans="1:12" ht="150" customHeight="1">
      <c r="A48" s="15" t="s">
        <v>509</v>
      </c>
      <c r="B48" s="277" t="s">
        <v>914</v>
      </c>
      <c r="C48" s="203" t="s">
        <v>915</v>
      </c>
      <c r="D48" s="197"/>
      <c r="E48" s="4" t="s">
        <v>16</v>
      </c>
      <c r="F48" s="4">
        <v>20</v>
      </c>
      <c r="G48" s="4">
        <v>2.09</v>
      </c>
      <c r="H48" s="205">
        <v>1893.66</v>
      </c>
      <c r="I48" s="205">
        <v>1295.7</v>
      </c>
      <c r="J48" s="38">
        <f t="shared" si="4"/>
        <v>63787.199999999997</v>
      </c>
      <c r="K48" s="389"/>
    </row>
    <row r="49" spans="1:12" s="23" customFormat="1" ht="20.149999999999999" customHeight="1">
      <c r="A49" s="31" t="s">
        <v>909</v>
      </c>
      <c r="B49" s="170"/>
      <c r="C49" s="32"/>
      <c r="D49" s="32"/>
      <c r="E49" s="32"/>
      <c r="F49" s="32"/>
      <c r="G49" s="32"/>
      <c r="H49" s="32"/>
      <c r="I49" s="32"/>
      <c r="J49" s="171">
        <f>SUM(J35:J48)</f>
        <v>1448364.1</v>
      </c>
      <c r="K49" s="354"/>
      <c r="L49" s="354"/>
    </row>
    <row r="50" spans="1:12" s="22" customFormat="1" ht="20.149999999999999" customHeight="1">
      <c r="A50" s="135" t="s">
        <v>464</v>
      </c>
      <c r="B50" s="186"/>
      <c r="C50" s="137" t="s">
        <v>320</v>
      </c>
      <c r="D50" s="137"/>
      <c r="E50" s="137"/>
      <c r="F50" s="137"/>
      <c r="G50" s="137"/>
      <c r="H50" s="165"/>
      <c r="I50" s="165"/>
      <c r="J50" s="187"/>
      <c r="K50" s="291"/>
      <c r="L50" s="291"/>
    </row>
    <row r="51" spans="1:12" ht="120" customHeight="1">
      <c r="A51" s="4" t="s">
        <v>510</v>
      </c>
      <c r="B51" s="7" t="s">
        <v>663</v>
      </c>
      <c r="C51" s="193" t="s">
        <v>1267</v>
      </c>
      <c r="D51" s="188"/>
      <c r="E51" s="4" t="s">
        <v>16</v>
      </c>
      <c r="F51" s="4">
        <v>30</v>
      </c>
      <c r="G51" s="4"/>
      <c r="H51" s="142">
        <v>154.56</v>
      </c>
      <c r="I51" s="142">
        <v>21.29</v>
      </c>
      <c r="J51" s="38">
        <f>ROUND(F51*(H51+I51),2)</f>
        <v>5275.5</v>
      </c>
    </row>
    <row r="52" spans="1:12" ht="118.5" customHeight="1">
      <c r="A52" s="4" t="s">
        <v>511</v>
      </c>
      <c r="B52" s="7" t="s">
        <v>426</v>
      </c>
      <c r="C52" s="2" t="s">
        <v>704</v>
      </c>
      <c r="D52" s="188"/>
      <c r="E52" s="4" t="s">
        <v>16</v>
      </c>
      <c r="F52" s="4">
        <v>200</v>
      </c>
      <c r="G52" s="4">
        <v>4.1399999999999999E-2</v>
      </c>
      <c r="H52" s="205">
        <v>83.19</v>
      </c>
      <c r="I52" s="205">
        <v>83.19</v>
      </c>
      <c r="J52" s="38">
        <f t="shared" ref="J52:J68" si="5">ROUND(F52*(H52+I52),2)</f>
        <v>33276</v>
      </c>
    </row>
    <row r="53" spans="1:12" ht="118.5" customHeight="1">
      <c r="A53" s="4" t="s">
        <v>512</v>
      </c>
      <c r="B53" s="7" t="s">
        <v>425</v>
      </c>
      <c r="C53" s="2" t="s">
        <v>705</v>
      </c>
      <c r="D53" s="188"/>
      <c r="E53" s="4" t="s">
        <v>16</v>
      </c>
      <c r="F53" s="4">
        <v>200</v>
      </c>
      <c r="G53" s="4">
        <v>4.1399999999999999E-2</v>
      </c>
      <c r="H53" s="205">
        <v>83.19</v>
      </c>
      <c r="I53" s="205">
        <v>83.19</v>
      </c>
      <c r="J53" s="38">
        <f>ROUND(F53*(H53+I53),2)</f>
        <v>33276</v>
      </c>
    </row>
    <row r="54" spans="1:12" ht="118.5" customHeight="1">
      <c r="A54" s="4" t="s">
        <v>513</v>
      </c>
      <c r="B54" s="7" t="s">
        <v>424</v>
      </c>
      <c r="C54" s="2" t="s">
        <v>706</v>
      </c>
      <c r="D54" s="188"/>
      <c r="E54" s="4" t="s">
        <v>16</v>
      </c>
      <c r="F54" s="4">
        <v>120</v>
      </c>
      <c r="G54" s="4">
        <v>4.5999999999999999E-2</v>
      </c>
      <c r="H54" s="205">
        <v>86.44</v>
      </c>
      <c r="I54" s="205">
        <v>86.44</v>
      </c>
      <c r="J54" s="38">
        <f t="shared" si="5"/>
        <v>20745.599999999999</v>
      </c>
    </row>
    <row r="55" spans="1:12" ht="118.5" customHeight="1">
      <c r="A55" s="4" t="s">
        <v>514</v>
      </c>
      <c r="B55" s="7" t="s">
        <v>423</v>
      </c>
      <c r="C55" s="2" t="s">
        <v>707</v>
      </c>
      <c r="D55" s="188"/>
      <c r="E55" s="4" t="s">
        <v>16</v>
      </c>
      <c r="F55" s="4">
        <v>40</v>
      </c>
      <c r="G55" s="4">
        <v>4.1399999999999999E-2</v>
      </c>
      <c r="H55" s="205">
        <v>71.23</v>
      </c>
      <c r="I55" s="205">
        <v>71.23</v>
      </c>
      <c r="J55" s="38">
        <f t="shared" si="5"/>
        <v>5698.4</v>
      </c>
    </row>
    <row r="56" spans="1:12" ht="118.5" customHeight="1">
      <c r="A56" s="4" t="s">
        <v>515</v>
      </c>
      <c r="B56" s="7" t="s">
        <v>708</v>
      </c>
      <c r="C56" s="2" t="s">
        <v>709</v>
      </c>
      <c r="D56" s="188"/>
      <c r="E56" s="4" t="s">
        <v>16</v>
      </c>
      <c r="F56" s="4">
        <v>40</v>
      </c>
      <c r="G56" s="4">
        <v>4.1399999999999999E-2</v>
      </c>
      <c r="H56" s="205">
        <v>71.23</v>
      </c>
      <c r="I56" s="205">
        <v>71.23</v>
      </c>
      <c r="J56" s="38">
        <f t="shared" si="5"/>
        <v>5698.4</v>
      </c>
    </row>
    <row r="57" spans="1:12" ht="118.5" customHeight="1">
      <c r="A57" s="4" t="s">
        <v>516</v>
      </c>
      <c r="B57" s="7" t="s">
        <v>422</v>
      </c>
      <c r="C57" s="2" t="s">
        <v>710</v>
      </c>
      <c r="D57" s="188"/>
      <c r="E57" s="4" t="s">
        <v>16</v>
      </c>
      <c r="F57" s="4">
        <v>160</v>
      </c>
      <c r="G57" s="4">
        <v>4.1399999999999999E-2</v>
      </c>
      <c r="H57" s="205">
        <v>83.19</v>
      </c>
      <c r="I57" s="205">
        <v>83.19</v>
      </c>
      <c r="J57" s="38">
        <f t="shared" si="5"/>
        <v>26620.799999999999</v>
      </c>
    </row>
    <row r="58" spans="1:12" ht="118.5" customHeight="1">
      <c r="A58" s="4" t="s">
        <v>517</v>
      </c>
      <c r="B58" s="7" t="s">
        <v>711</v>
      </c>
      <c r="C58" s="2" t="s">
        <v>712</v>
      </c>
      <c r="D58" s="188"/>
      <c r="E58" s="4" t="s">
        <v>16</v>
      </c>
      <c r="F58" s="4">
        <v>160</v>
      </c>
      <c r="G58" s="4">
        <v>4.1399999999999999E-2</v>
      </c>
      <c r="H58" s="205">
        <v>86.44</v>
      </c>
      <c r="I58" s="205">
        <v>86.44</v>
      </c>
      <c r="J58" s="38">
        <f t="shared" si="5"/>
        <v>27660.799999999999</v>
      </c>
    </row>
    <row r="59" spans="1:12" ht="118.5" customHeight="1">
      <c r="A59" s="4" t="s">
        <v>518</v>
      </c>
      <c r="B59" s="7" t="s">
        <v>421</v>
      </c>
      <c r="C59" s="2" t="s">
        <v>713</v>
      </c>
      <c r="D59" s="188"/>
      <c r="E59" s="4" t="s">
        <v>16</v>
      </c>
      <c r="F59" s="4">
        <v>160</v>
      </c>
      <c r="G59" s="4">
        <v>4.1399999999999999E-2</v>
      </c>
      <c r="H59" s="205">
        <v>83.19</v>
      </c>
      <c r="I59" s="205">
        <v>83.19</v>
      </c>
      <c r="J59" s="38">
        <f t="shared" si="5"/>
        <v>26620.799999999999</v>
      </c>
    </row>
    <row r="60" spans="1:12" ht="118.5" customHeight="1">
      <c r="A60" s="4" t="s">
        <v>519</v>
      </c>
      <c r="B60" s="7" t="s">
        <v>714</v>
      </c>
      <c r="C60" s="2" t="s">
        <v>715</v>
      </c>
      <c r="D60" s="188"/>
      <c r="E60" s="4" t="s">
        <v>16</v>
      </c>
      <c r="F60" s="4">
        <v>160</v>
      </c>
      <c r="G60" s="4">
        <v>4.1399999999999999E-2</v>
      </c>
      <c r="H60" s="205">
        <v>86.44</v>
      </c>
      <c r="I60" s="205">
        <v>86.44</v>
      </c>
      <c r="J60" s="38">
        <f t="shared" si="5"/>
        <v>27660.799999999999</v>
      </c>
    </row>
    <row r="61" spans="1:12" ht="120" customHeight="1">
      <c r="A61" s="4" t="s">
        <v>520</v>
      </c>
      <c r="B61" s="7" t="s">
        <v>420</v>
      </c>
      <c r="C61" s="300" t="s">
        <v>954</v>
      </c>
      <c r="D61" s="195"/>
      <c r="E61" s="4" t="s">
        <v>16</v>
      </c>
      <c r="F61" s="4">
        <v>40</v>
      </c>
      <c r="G61" s="4">
        <v>7.3999999999999996E-2</v>
      </c>
      <c r="H61" s="205">
        <v>99.74</v>
      </c>
      <c r="I61" s="205">
        <v>98.7</v>
      </c>
      <c r="J61" s="38">
        <f t="shared" si="5"/>
        <v>7937.6</v>
      </c>
    </row>
    <row r="62" spans="1:12" ht="120" customHeight="1">
      <c r="A62" s="4" t="s">
        <v>521</v>
      </c>
      <c r="B62" s="7" t="s">
        <v>419</v>
      </c>
      <c r="C62" s="16" t="s">
        <v>716</v>
      </c>
      <c r="D62" s="195"/>
      <c r="E62" s="4" t="s">
        <v>16</v>
      </c>
      <c r="F62" s="4">
        <v>160</v>
      </c>
      <c r="G62" s="4">
        <v>7.3999999999999996E-2</v>
      </c>
      <c r="H62" s="205">
        <v>99.74</v>
      </c>
      <c r="I62" s="205">
        <v>98.7</v>
      </c>
      <c r="J62" s="38">
        <f t="shared" si="5"/>
        <v>31750.400000000001</v>
      </c>
    </row>
    <row r="63" spans="1:12" ht="120" customHeight="1">
      <c r="A63" s="4" t="s">
        <v>522</v>
      </c>
      <c r="B63" s="7" t="s">
        <v>418</v>
      </c>
      <c r="C63" s="16" t="s">
        <v>717</v>
      </c>
      <c r="D63" s="195"/>
      <c r="E63" s="4" t="s">
        <v>16</v>
      </c>
      <c r="F63" s="4">
        <v>160</v>
      </c>
      <c r="G63" s="4">
        <v>7.3999999999999996E-2</v>
      </c>
      <c r="H63" s="205">
        <v>99.74</v>
      </c>
      <c r="I63" s="205">
        <v>98.7</v>
      </c>
      <c r="J63" s="38">
        <f t="shared" si="5"/>
        <v>31750.400000000001</v>
      </c>
    </row>
    <row r="64" spans="1:12" ht="120" customHeight="1">
      <c r="A64" s="4" t="s">
        <v>523</v>
      </c>
      <c r="B64" s="7" t="s">
        <v>417</v>
      </c>
      <c r="C64" s="16" t="s">
        <v>718</v>
      </c>
      <c r="D64" s="195"/>
      <c r="E64" s="4" t="s">
        <v>16</v>
      </c>
      <c r="F64" s="4">
        <v>160</v>
      </c>
      <c r="G64" s="4">
        <v>7.3999999999999996E-2</v>
      </c>
      <c r="H64" s="205">
        <v>99.74</v>
      </c>
      <c r="I64" s="205">
        <v>98.7</v>
      </c>
      <c r="J64" s="38">
        <f t="shared" si="5"/>
        <v>31750.400000000001</v>
      </c>
    </row>
    <row r="65" spans="1:12" ht="108.75" customHeight="1">
      <c r="A65" s="4" t="s">
        <v>524</v>
      </c>
      <c r="B65" s="7" t="s">
        <v>416</v>
      </c>
      <c r="C65" s="16" t="s">
        <v>719</v>
      </c>
      <c r="D65" s="192"/>
      <c r="E65" s="4" t="s">
        <v>16</v>
      </c>
      <c r="F65" s="4">
        <v>80</v>
      </c>
      <c r="G65" s="4">
        <v>4.5999999999999999E-2</v>
      </c>
      <c r="H65" s="205">
        <v>58.95</v>
      </c>
      <c r="I65" s="205">
        <v>56.02</v>
      </c>
      <c r="J65" s="38">
        <f t="shared" si="5"/>
        <v>9197.6</v>
      </c>
    </row>
    <row r="66" spans="1:12" ht="108.75" customHeight="1">
      <c r="A66" s="4" t="s">
        <v>525</v>
      </c>
      <c r="B66" s="7" t="s">
        <v>415</v>
      </c>
      <c r="C66" s="16" t="s">
        <v>720</v>
      </c>
      <c r="D66" s="192"/>
      <c r="E66" s="4" t="s">
        <v>16</v>
      </c>
      <c r="F66" s="4">
        <v>160</v>
      </c>
      <c r="G66" s="4">
        <v>7.3999999999999996E-2</v>
      </c>
      <c r="H66" s="205">
        <v>99.74</v>
      </c>
      <c r="I66" s="205">
        <v>98.7</v>
      </c>
      <c r="J66" s="38">
        <f t="shared" si="5"/>
        <v>31750.400000000001</v>
      </c>
    </row>
    <row r="67" spans="1:12" ht="108.75" customHeight="1">
      <c r="A67" s="4" t="s">
        <v>526</v>
      </c>
      <c r="B67" s="7" t="s">
        <v>414</v>
      </c>
      <c r="C67" s="16" t="s">
        <v>721</v>
      </c>
      <c r="D67" s="192"/>
      <c r="E67" s="4" t="s">
        <v>16</v>
      </c>
      <c r="F67" s="4">
        <v>160</v>
      </c>
      <c r="G67" s="4">
        <v>7.3999999999999996E-2</v>
      </c>
      <c r="H67" s="205">
        <v>99.74</v>
      </c>
      <c r="I67" s="205">
        <v>98.7</v>
      </c>
      <c r="J67" s="38">
        <f t="shared" si="5"/>
        <v>31750.400000000001</v>
      </c>
    </row>
    <row r="68" spans="1:12" ht="108.75" customHeight="1">
      <c r="A68" s="4" t="s">
        <v>527</v>
      </c>
      <c r="B68" s="7" t="s">
        <v>413</v>
      </c>
      <c r="C68" s="16" t="s">
        <v>722</v>
      </c>
      <c r="D68" s="192"/>
      <c r="E68" s="4" t="s">
        <v>16</v>
      </c>
      <c r="F68" s="4">
        <v>160</v>
      </c>
      <c r="G68" s="4">
        <v>7.3999999999999996E-2</v>
      </c>
      <c r="H68" s="205">
        <v>99.74</v>
      </c>
      <c r="I68" s="205">
        <v>98.7</v>
      </c>
      <c r="J68" s="38">
        <f t="shared" si="5"/>
        <v>31750.400000000001</v>
      </c>
    </row>
    <row r="69" spans="1:12" ht="130" customHeight="1">
      <c r="A69" s="4" t="s">
        <v>528</v>
      </c>
      <c r="B69" s="7" t="s">
        <v>322</v>
      </c>
      <c r="C69" s="2" t="s">
        <v>916</v>
      </c>
      <c r="D69" s="188"/>
      <c r="E69" s="4" t="s">
        <v>16</v>
      </c>
      <c r="F69" s="4">
        <v>15</v>
      </c>
      <c r="G69" s="4">
        <v>3.1185000000000001E-2</v>
      </c>
      <c r="H69" s="142">
        <v>45.26</v>
      </c>
      <c r="I69" s="142">
        <v>14.06</v>
      </c>
      <c r="J69" s="38">
        <f t="shared" ref="J69" si="6">ROUND(F69*(H69+I69),2)</f>
        <v>889.8</v>
      </c>
    </row>
    <row r="70" spans="1:12" s="23" customFormat="1" ht="20.149999999999999" customHeight="1">
      <c r="A70" s="31" t="s">
        <v>1344</v>
      </c>
      <c r="B70" s="170"/>
      <c r="C70" s="32"/>
      <c r="D70" s="32"/>
      <c r="E70" s="32"/>
      <c r="F70" s="32"/>
      <c r="G70" s="32"/>
      <c r="H70" s="32"/>
      <c r="I70" s="32"/>
      <c r="J70" s="171">
        <f>SUM(J51:J69)</f>
        <v>421060.5</v>
      </c>
      <c r="K70" s="354"/>
      <c r="L70" s="354"/>
    </row>
    <row r="71" spans="1:12" s="22" customFormat="1" ht="20.149999999999999" customHeight="1">
      <c r="A71" s="135" t="s">
        <v>465</v>
      </c>
      <c r="B71" s="186"/>
      <c r="C71" s="137" t="s">
        <v>334</v>
      </c>
      <c r="D71" s="137"/>
      <c r="E71" s="137"/>
      <c r="F71" s="137"/>
      <c r="G71" s="137"/>
      <c r="H71" s="165"/>
      <c r="I71" s="165"/>
      <c r="J71" s="187"/>
      <c r="K71" s="291"/>
      <c r="L71" s="291"/>
    </row>
    <row r="72" spans="1:12" ht="63.75" customHeight="1">
      <c r="A72" s="4" t="s">
        <v>529</v>
      </c>
      <c r="B72" s="7" t="s">
        <v>647</v>
      </c>
      <c r="C72" s="193" t="s">
        <v>782</v>
      </c>
      <c r="D72" s="196"/>
      <c r="E72" s="4" t="s">
        <v>16</v>
      </c>
      <c r="F72" s="4">
        <v>15</v>
      </c>
      <c r="G72" s="4">
        <v>0.57399999999999995</v>
      </c>
      <c r="H72" s="142">
        <v>632.20000000000005</v>
      </c>
      <c r="I72" s="142">
        <v>112.91</v>
      </c>
      <c r="J72" s="38">
        <f t="shared" ref="J72:J93" si="7">ROUND(F72*(H72+I72),2)</f>
        <v>11176.65</v>
      </c>
    </row>
    <row r="73" spans="1:12" ht="91">
      <c r="A73" s="4" t="s">
        <v>530</v>
      </c>
      <c r="B73" s="7" t="s">
        <v>335</v>
      </c>
      <c r="C73" s="193" t="s">
        <v>1331</v>
      </c>
      <c r="D73" s="198"/>
      <c r="E73" s="4" t="s">
        <v>16</v>
      </c>
      <c r="F73" s="4">
        <v>10</v>
      </c>
      <c r="G73" s="4"/>
      <c r="H73" s="142">
        <v>351.15</v>
      </c>
      <c r="I73" s="142">
        <v>65.400000000000006</v>
      </c>
      <c r="J73" s="38">
        <f t="shared" si="7"/>
        <v>4165.5</v>
      </c>
    </row>
    <row r="74" spans="1:12" ht="118.25" customHeight="1">
      <c r="A74" s="4" t="s">
        <v>531</v>
      </c>
      <c r="B74" s="7" t="s">
        <v>668</v>
      </c>
      <c r="C74" s="2" t="s">
        <v>938</v>
      </c>
      <c r="D74" s="188"/>
      <c r="E74" s="4" t="s">
        <v>16</v>
      </c>
      <c r="F74" s="4">
        <v>10</v>
      </c>
      <c r="G74" s="4">
        <v>0.57399999999999995</v>
      </c>
      <c r="H74" s="142">
        <v>637.96</v>
      </c>
      <c r="I74" s="142">
        <v>112.57</v>
      </c>
      <c r="J74" s="38">
        <f t="shared" si="7"/>
        <v>7505.3</v>
      </c>
    </row>
    <row r="75" spans="1:12" ht="60.75" customHeight="1">
      <c r="A75" s="4" t="s">
        <v>532</v>
      </c>
      <c r="B75" s="7" t="s">
        <v>943</v>
      </c>
      <c r="C75" s="193" t="s">
        <v>336</v>
      </c>
      <c r="D75" s="196"/>
      <c r="E75" s="4" t="s">
        <v>16</v>
      </c>
      <c r="F75" s="4">
        <v>10</v>
      </c>
      <c r="G75" s="4">
        <v>0.04</v>
      </c>
      <c r="H75" s="142">
        <v>145.4</v>
      </c>
      <c r="I75" s="142">
        <v>26.93</v>
      </c>
      <c r="J75" s="38">
        <f t="shared" si="7"/>
        <v>1723.3</v>
      </c>
    </row>
    <row r="76" spans="1:12" ht="103">
      <c r="A76" s="4" t="s">
        <v>533</v>
      </c>
      <c r="B76" s="7" t="s">
        <v>337</v>
      </c>
      <c r="C76" s="193" t="s">
        <v>338</v>
      </c>
      <c r="D76" s="198"/>
      <c r="E76" s="4" t="s">
        <v>16</v>
      </c>
      <c r="F76" s="4">
        <v>8</v>
      </c>
      <c r="G76" s="4"/>
      <c r="H76" s="142">
        <v>82.52</v>
      </c>
      <c r="I76" s="142">
        <v>20.6</v>
      </c>
      <c r="J76" s="38">
        <f t="shared" si="7"/>
        <v>824.96</v>
      </c>
    </row>
    <row r="77" spans="1:12" ht="60.75" customHeight="1">
      <c r="A77" s="4" t="s">
        <v>534</v>
      </c>
      <c r="B77" s="7" t="s">
        <v>942</v>
      </c>
      <c r="C77" s="193" t="s">
        <v>339</v>
      </c>
      <c r="D77" s="196"/>
      <c r="E77" s="4" t="s">
        <v>16</v>
      </c>
      <c r="F77" s="4">
        <v>10</v>
      </c>
      <c r="G77" s="4">
        <v>0.3</v>
      </c>
      <c r="H77" s="142">
        <v>246.2</v>
      </c>
      <c r="I77" s="142">
        <v>66.23</v>
      </c>
      <c r="J77" s="38">
        <f t="shared" si="7"/>
        <v>3124.3</v>
      </c>
    </row>
    <row r="78" spans="1:12" ht="103">
      <c r="A78" s="4" t="s">
        <v>535</v>
      </c>
      <c r="B78" s="7" t="s">
        <v>340</v>
      </c>
      <c r="C78" s="193" t="s">
        <v>341</v>
      </c>
      <c r="D78" s="197"/>
      <c r="E78" s="4" t="s">
        <v>16</v>
      </c>
      <c r="F78" s="4">
        <v>8</v>
      </c>
      <c r="G78" s="4"/>
      <c r="H78" s="142">
        <v>143.96</v>
      </c>
      <c r="I78" s="142">
        <v>49.7</v>
      </c>
      <c r="J78" s="38">
        <f t="shared" si="7"/>
        <v>1549.28</v>
      </c>
    </row>
    <row r="79" spans="1:12" ht="59.25" customHeight="1">
      <c r="A79" s="4" t="s">
        <v>536</v>
      </c>
      <c r="B79" s="7" t="s">
        <v>669</v>
      </c>
      <c r="C79" s="193" t="s">
        <v>783</v>
      </c>
      <c r="D79" s="196"/>
      <c r="E79" s="4" t="s">
        <v>16</v>
      </c>
      <c r="F79" s="4">
        <v>10</v>
      </c>
      <c r="G79" s="4">
        <v>0.57399999999999995</v>
      </c>
      <c r="H79" s="142">
        <v>597.52</v>
      </c>
      <c r="I79" s="142">
        <v>112.78</v>
      </c>
      <c r="J79" s="38">
        <f t="shared" si="7"/>
        <v>7103</v>
      </c>
    </row>
    <row r="80" spans="1:12" ht="78">
      <c r="A80" s="4" t="s">
        <v>537</v>
      </c>
      <c r="B80" s="7" t="s">
        <v>342</v>
      </c>
      <c r="C80" s="193" t="s">
        <v>784</v>
      </c>
      <c r="D80" s="198"/>
      <c r="E80" s="4" t="s">
        <v>16</v>
      </c>
      <c r="F80" s="4">
        <v>8</v>
      </c>
      <c r="G80" s="4"/>
      <c r="H80" s="142">
        <v>334.02</v>
      </c>
      <c r="I80" s="142">
        <v>65.400000000000006</v>
      </c>
      <c r="J80" s="38">
        <f t="shared" si="7"/>
        <v>3195.36</v>
      </c>
    </row>
    <row r="81" spans="1:12" ht="105.75" customHeight="1">
      <c r="A81" s="4" t="s">
        <v>538</v>
      </c>
      <c r="B81" s="7" t="s">
        <v>635</v>
      </c>
      <c r="C81" s="193" t="s">
        <v>343</v>
      </c>
      <c r="D81" s="196"/>
      <c r="E81" s="4" t="s">
        <v>16</v>
      </c>
      <c r="F81" s="190">
        <v>120</v>
      </c>
      <c r="G81" s="245">
        <v>0.04</v>
      </c>
      <c r="H81" s="142">
        <v>109.65</v>
      </c>
      <c r="I81" s="142">
        <v>16.600000000000001</v>
      </c>
      <c r="J81" s="38">
        <f t="shared" si="7"/>
        <v>15150</v>
      </c>
    </row>
    <row r="82" spans="1:12" ht="105.75" customHeight="1">
      <c r="A82" s="4" t="s">
        <v>539</v>
      </c>
      <c r="B82" s="7" t="s">
        <v>344</v>
      </c>
      <c r="C82" s="193" t="s">
        <v>345</v>
      </c>
      <c r="D82" s="197"/>
      <c r="E82" s="4" t="s">
        <v>16</v>
      </c>
      <c r="F82" s="4">
        <v>60</v>
      </c>
      <c r="G82" s="4"/>
      <c r="H82" s="142">
        <v>66.73</v>
      </c>
      <c r="I82" s="142">
        <v>14.89</v>
      </c>
      <c r="J82" s="38">
        <f t="shared" si="7"/>
        <v>4897.2</v>
      </c>
    </row>
    <row r="83" spans="1:12" ht="118.5" customHeight="1">
      <c r="A83" s="4" t="s">
        <v>540</v>
      </c>
      <c r="B83" s="131" t="s">
        <v>346</v>
      </c>
      <c r="C83" s="251" t="s">
        <v>769</v>
      </c>
      <c r="D83" s="252"/>
      <c r="E83" s="15" t="s">
        <v>16</v>
      </c>
      <c r="F83" s="15">
        <v>10</v>
      </c>
      <c r="G83" s="15" t="s">
        <v>806</v>
      </c>
      <c r="H83" s="142">
        <v>428.6</v>
      </c>
      <c r="I83" s="142">
        <v>66.39</v>
      </c>
      <c r="J83" s="250">
        <f t="shared" si="7"/>
        <v>4949.8999999999996</v>
      </c>
      <c r="K83" s="276"/>
    </row>
    <row r="84" spans="1:12" ht="105" customHeight="1">
      <c r="A84" s="4" t="s">
        <v>1181</v>
      </c>
      <c r="B84" s="253" t="s">
        <v>582</v>
      </c>
      <c r="C84" s="254" t="s">
        <v>583</v>
      </c>
      <c r="D84" s="255"/>
      <c r="E84" s="256" t="s">
        <v>16</v>
      </c>
      <c r="F84" s="257">
        <v>10</v>
      </c>
      <c r="G84" s="4" t="s">
        <v>1402</v>
      </c>
      <c r="H84" s="398">
        <v>2500.16</v>
      </c>
      <c r="I84" s="398">
        <v>387.26</v>
      </c>
      <c r="J84" s="258">
        <f>TRUNC(F84*(H84+I84),2)</f>
        <v>28874.2</v>
      </c>
    </row>
    <row r="85" spans="1:12" ht="105" customHeight="1">
      <c r="A85" s="4" t="s">
        <v>1328</v>
      </c>
      <c r="B85" s="7" t="s">
        <v>650</v>
      </c>
      <c r="C85" s="16" t="s">
        <v>670</v>
      </c>
      <c r="D85" s="188"/>
      <c r="E85" s="4" t="s">
        <v>16</v>
      </c>
      <c r="F85" s="4">
        <v>10</v>
      </c>
      <c r="G85" s="4">
        <v>0.2</v>
      </c>
      <c r="H85" s="142">
        <v>448.85</v>
      </c>
      <c r="I85" s="142">
        <v>79.010000000000005</v>
      </c>
      <c r="J85" s="38">
        <f>ROUND(F85*(H85+I85),2)</f>
        <v>5278.6</v>
      </c>
    </row>
    <row r="86" spans="1:12" ht="105" customHeight="1">
      <c r="A86" s="4" t="s">
        <v>1329</v>
      </c>
      <c r="B86" s="7" t="s">
        <v>347</v>
      </c>
      <c r="C86" s="300" t="s">
        <v>884</v>
      </c>
      <c r="D86" s="188"/>
      <c r="E86" s="4" t="s">
        <v>16</v>
      </c>
      <c r="F86" s="4">
        <v>10</v>
      </c>
      <c r="G86" s="4">
        <v>0.06</v>
      </c>
      <c r="H86" s="142">
        <v>164.47</v>
      </c>
      <c r="I86" s="142">
        <v>24.9</v>
      </c>
      <c r="J86" s="38">
        <f t="shared" si="7"/>
        <v>1893.7</v>
      </c>
    </row>
    <row r="87" spans="1:12" ht="105" customHeight="1">
      <c r="A87" s="4" t="s">
        <v>1345</v>
      </c>
      <c r="B87" s="194" t="s">
        <v>348</v>
      </c>
      <c r="C87" s="16" t="s">
        <v>939</v>
      </c>
      <c r="D87" s="188"/>
      <c r="E87" s="4" t="s">
        <v>16</v>
      </c>
      <c r="F87" s="4">
        <v>10</v>
      </c>
      <c r="G87" s="4">
        <v>0.06</v>
      </c>
      <c r="H87" s="142">
        <v>164.47</v>
      </c>
      <c r="I87" s="142">
        <v>24.9</v>
      </c>
      <c r="J87" s="38">
        <f t="shared" si="7"/>
        <v>1893.7</v>
      </c>
    </row>
    <row r="88" spans="1:12" ht="140.25" customHeight="1">
      <c r="A88" s="4" t="s">
        <v>1346</v>
      </c>
      <c r="B88" s="194" t="s">
        <v>349</v>
      </c>
      <c r="C88" s="300" t="s">
        <v>940</v>
      </c>
      <c r="D88" s="188"/>
      <c r="E88" s="4" t="s">
        <v>16</v>
      </c>
      <c r="F88" s="4">
        <v>20</v>
      </c>
      <c r="G88" s="4">
        <v>0.12</v>
      </c>
      <c r="H88" s="142">
        <v>328.94</v>
      </c>
      <c r="I88" s="142">
        <v>49.81</v>
      </c>
      <c r="J88" s="38">
        <f t="shared" si="7"/>
        <v>7575</v>
      </c>
    </row>
    <row r="89" spans="1:12" ht="140.25" customHeight="1">
      <c r="A89" s="4" t="s">
        <v>1347</v>
      </c>
      <c r="B89" s="194" t="s">
        <v>350</v>
      </c>
      <c r="C89" s="16" t="s">
        <v>671</v>
      </c>
      <c r="D89" s="188"/>
      <c r="E89" s="4" t="s">
        <v>16</v>
      </c>
      <c r="F89" s="4">
        <v>20</v>
      </c>
      <c r="G89" s="4">
        <v>0.12</v>
      </c>
      <c r="H89" s="142">
        <v>328.94</v>
      </c>
      <c r="I89" s="142">
        <v>49.81</v>
      </c>
      <c r="J89" s="38">
        <f t="shared" si="7"/>
        <v>7575</v>
      </c>
    </row>
    <row r="90" spans="1:12" ht="140.25" customHeight="1">
      <c r="A90" s="4" t="s">
        <v>1348</v>
      </c>
      <c r="B90" s="194" t="s">
        <v>351</v>
      </c>
      <c r="C90" s="16" t="s">
        <v>672</v>
      </c>
      <c r="D90" s="188"/>
      <c r="E90" s="4" t="s">
        <v>16</v>
      </c>
      <c r="F90" s="4">
        <v>20</v>
      </c>
      <c r="G90" s="4">
        <v>0.12</v>
      </c>
      <c r="H90" s="142">
        <v>328.94</v>
      </c>
      <c r="I90" s="142">
        <v>49.81</v>
      </c>
      <c r="J90" s="38">
        <f t="shared" si="7"/>
        <v>7575</v>
      </c>
    </row>
    <row r="91" spans="1:12" ht="140.25" customHeight="1">
      <c r="A91" s="4" t="s">
        <v>1349</v>
      </c>
      <c r="B91" s="194" t="s">
        <v>352</v>
      </c>
      <c r="C91" s="16" t="s">
        <v>673</v>
      </c>
      <c r="D91" s="188"/>
      <c r="E91" s="4" t="s">
        <v>16</v>
      </c>
      <c r="F91" s="4">
        <v>20</v>
      </c>
      <c r="G91" s="4">
        <v>0.06</v>
      </c>
      <c r="H91" s="142">
        <v>164.47</v>
      </c>
      <c r="I91" s="142">
        <v>24.9</v>
      </c>
      <c r="J91" s="38">
        <f t="shared" si="7"/>
        <v>3787.4</v>
      </c>
    </row>
    <row r="92" spans="1:12" ht="140.25" customHeight="1">
      <c r="A92" s="4" t="s">
        <v>1350</v>
      </c>
      <c r="B92" s="194" t="s">
        <v>353</v>
      </c>
      <c r="C92" s="16" t="s">
        <v>673</v>
      </c>
      <c r="D92" s="188"/>
      <c r="E92" s="4" t="s">
        <v>16</v>
      </c>
      <c r="F92" s="4">
        <v>20</v>
      </c>
      <c r="G92" s="4">
        <v>0.06</v>
      </c>
      <c r="H92" s="142">
        <v>164.47</v>
      </c>
      <c r="I92" s="142">
        <v>24.9</v>
      </c>
      <c r="J92" s="38">
        <f t="shared" si="7"/>
        <v>3787.4</v>
      </c>
    </row>
    <row r="93" spans="1:12" ht="140.25" customHeight="1">
      <c r="A93" s="4" t="s">
        <v>1351</v>
      </c>
      <c r="B93" s="194" t="s">
        <v>354</v>
      </c>
      <c r="C93" s="16" t="s">
        <v>674</v>
      </c>
      <c r="D93" s="188"/>
      <c r="E93" s="4" t="s">
        <v>16</v>
      </c>
      <c r="F93" s="4">
        <v>10</v>
      </c>
      <c r="G93" s="4">
        <v>0.04</v>
      </c>
      <c r="H93" s="142">
        <v>109.65</v>
      </c>
      <c r="I93" s="142">
        <v>16.600000000000001</v>
      </c>
      <c r="J93" s="38">
        <f t="shared" si="7"/>
        <v>1262.5</v>
      </c>
    </row>
    <row r="94" spans="1:12" ht="140.25" customHeight="1">
      <c r="A94" s="4" t="s">
        <v>1352</v>
      </c>
      <c r="B94" s="194" t="s">
        <v>656</v>
      </c>
      <c r="C94" s="16" t="s">
        <v>675</v>
      </c>
      <c r="D94" s="193"/>
      <c r="E94" s="4" t="s">
        <v>16</v>
      </c>
      <c r="F94" s="4">
        <v>10</v>
      </c>
      <c r="G94" s="4">
        <v>0.33329999999999999</v>
      </c>
      <c r="H94" s="249">
        <v>597.52</v>
      </c>
      <c r="I94" s="249">
        <v>112.78</v>
      </c>
      <c r="J94" s="38">
        <f>ROUND(F94*(H94+I94),2)</f>
        <v>7103</v>
      </c>
    </row>
    <row r="95" spans="1:12" s="23" customFormat="1" ht="20.149999999999999" customHeight="1">
      <c r="A95" s="31" t="s">
        <v>1353</v>
      </c>
      <c r="B95" s="170"/>
      <c r="C95" s="32"/>
      <c r="D95" s="32"/>
      <c r="E95" s="32"/>
      <c r="F95" s="32"/>
      <c r="G95" s="32"/>
      <c r="H95" s="32"/>
      <c r="I95" s="32"/>
      <c r="J95" s="171">
        <f>SUM(J72:J94)</f>
        <v>141970.25</v>
      </c>
      <c r="K95" s="354"/>
      <c r="L95" s="354"/>
    </row>
    <row r="96" spans="1:12" s="22" customFormat="1" ht="20.149999999999999" customHeight="1">
      <c r="A96" s="135" t="s">
        <v>944</v>
      </c>
      <c r="B96" s="186"/>
      <c r="C96" s="137" t="s">
        <v>355</v>
      </c>
      <c r="D96" s="137"/>
      <c r="E96" s="137"/>
      <c r="F96" s="137"/>
      <c r="G96" s="137"/>
      <c r="H96" s="165"/>
      <c r="I96" s="165"/>
      <c r="J96" s="187"/>
      <c r="K96" s="291"/>
      <c r="L96" s="291"/>
    </row>
    <row r="97" spans="1:15" s="272" customFormat="1" ht="127.5" customHeight="1">
      <c r="A97" s="4" t="s">
        <v>945</v>
      </c>
      <c r="B97" s="277" t="s">
        <v>356</v>
      </c>
      <c r="C97" s="280" t="s">
        <v>357</v>
      </c>
      <c r="D97" s="310"/>
      <c r="E97" s="266" t="s">
        <v>16</v>
      </c>
      <c r="F97" s="266">
        <v>3</v>
      </c>
      <c r="G97" s="266"/>
      <c r="H97" s="249">
        <v>265.02999999999997</v>
      </c>
      <c r="I97" s="249">
        <v>69.569999999999993</v>
      </c>
      <c r="J97" s="38">
        <f t="shared" ref="J97:J107" si="8">ROUND(F97*(H97+I97),2)</f>
        <v>1003.8</v>
      </c>
    </row>
    <row r="98" spans="1:15" s="272" customFormat="1" ht="127.5" customHeight="1">
      <c r="A98" s="4" t="s">
        <v>948</v>
      </c>
      <c r="B98" s="277" t="s">
        <v>358</v>
      </c>
      <c r="C98" s="280" t="s">
        <v>1268</v>
      </c>
      <c r="D98" s="269"/>
      <c r="E98" s="266" t="s">
        <v>16</v>
      </c>
      <c r="F98" s="266">
        <v>5</v>
      </c>
      <c r="G98" s="266"/>
      <c r="H98" s="249">
        <v>232.79</v>
      </c>
      <c r="I98" s="249">
        <v>37.14</v>
      </c>
      <c r="J98" s="38">
        <f t="shared" si="8"/>
        <v>1349.65</v>
      </c>
    </row>
    <row r="99" spans="1:15" ht="127.5" customHeight="1">
      <c r="A99" s="4" t="s">
        <v>949</v>
      </c>
      <c r="B99" s="7" t="s">
        <v>936</v>
      </c>
      <c r="C99" s="306" t="s">
        <v>937</v>
      </c>
      <c r="D99" s="188"/>
      <c r="E99" s="4" t="s">
        <v>16</v>
      </c>
      <c r="F99" s="4">
        <v>120</v>
      </c>
      <c r="G99" s="4" t="s">
        <v>629</v>
      </c>
      <c r="H99" s="142">
        <v>244.57</v>
      </c>
      <c r="I99" s="142">
        <v>47.7</v>
      </c>
      <c r="J99" s="38">
        <f>ROUND(F99*(H99+I99),2)</f>
        <v>35072.400000000001</v>
      </c>
    </row>
    <row r="100" spans="1:15" ht="127.5" customHeight="1">
      <c r="A100" s="4" t="s">
        <v>950</v>
      </c>
      <c r="B100" s="7" t="s">
        <v>676</v>
      </c>
      <c r="C100" s="193" t="s">
        <v>359</v>
      </c>
      <c r="D100" s="188"/>
      <c r="E100" s="4" t="s">
        <v>16</v>
      </c>
      <c r="F100" s="4">
        <v>30</v>
      </c>
      <c r="G100" s="4">
        <v>5.8000000000000003E-2</v>
      </c>
      <c r="H100" s="142">
        <v>514.87</v>
      </c>
      <c r="I100" s="142">
        <v>66.02</v>
      </c>
      <c r="J100" s="38">
        <f t="shared" si="8"/>
        <v>17426.7</v>
      </c>
    </row>
    <row r="101" spans="1:15" ht="127.5" customHeight="1">
      <c r="A101" s="4" t="s">
        <v>951</v>
      </c>
      <c r="B101" s="7" t="s">
        <v>677</v>
      </c>
      <c r="C101" s="193" t="s">
        <v>1332</v>
      </c>
      <c r="D101" s="188"/>
      <c r="E101" s="4" t="s">
        <v>16</v>
      </c>
      <c r="F101" s="4">
        <v>15</v>
      </c>
      <c r="G101" s="4">
        <v>5.8000000000000003E-2</v>
      </c>
      <c r="H101" s="142">
        <v>511.11</v>
      </c>
      <c r="I101" s="142">
        <v>66.44</v>
      </c>
      <c r="J101" s="38">
        <f t="shared" si="8"/>
        <v>8663.25</v>
      </c>
    </row>
    <row r="102" spans="1:15" ht="127.5" customHeight="1">
      <c r="A102" s="4" t="s">
        <v>952</v>
      </c>
      <c r="B102" s="7" t="s">
        <v>678</v>
      </c>
      <c r="C102" s="193" t="s">
        <v>360</v>
      </c>
      <c r="D102" s="188"/>
      <c r="E102" s="4" t="s">
        <v>16</v>
      </c>
      <c r="F102" s="4">
        <v>15</v>
      </c>
      <c r="G102" s="4">
        <v>0.64</v>
      </c>
      <c r="H102" s="142">
        <v>607.21</v>
      </c>
      <c r="I102" s="142">
        <v>86.24</v>
      </c>
      <c r="J102" s="38">
        <f t="shared" si="8"/>
        <v>10401.75</v>
      </c>
    </row>
    <row r="103" spans="1:15" ht="127.5" customHeight="1">
      <c r="A103" s="4" t="s">
        <v>953</v>
      </c>
      <c r="B103" s="7" t="s">
        <v>637</v>
      </c>
      <c r="C103" s="193" t="s">
        <v>1338</v>
      </c>
      <c r="D103" s="188"/>
      <c r="E103" s="4" t="s">
        <v>16</v>
      </c>
      <c r="F103" s="4">
        <v>10</v>
      </c>
      <c r="G103" s="4">
        <v>1.92</v>
      </c>
      <c r="H103" s="142">
        <v>2010.61</v>
      </c>
      <c r="I103" s="142">
        <v>188.45</v>
      </c>
      <c r="J103" s="38">
        <f t="shared" si="8"/>
        <v>21990.6</v>
      </c>
    </row>
    <row r="104" spans="1:15" ht="127.5" customHeight="1">
      <c r="A104" s="4" t="s">
        <v>1354</v>
      </c>
      <c r="B104" s="7" t="s">
        <v>638</v>
      </c>
      <c r="C104" s="16" t="s">
        <v>361</v>
      </c>
      <c r="D104" s="188"/>
      <c r="E104" s="4" t="s">
        <v>16</v>
      </c>
      <c r="F104" s="4">
        <v>10</v>
      </c>
      <c r="G104" s="4">
        <v>0.74151</v>
      </c>
      <c r="H104" s="142">
        <v>1663.94</v>
      </c>
      <c r="I104" s="142">
        <v>190.08</v>
      </c>
      <c r="J104" s="38">
        <f t="shared" si="8"/>
        <v>18540.2</v>
      </c>
    </row>
    <row r="105" spans="1:15" s="272" customFormat="1" ht="127.5" customHeight="1">
      <c r="A105" s="4" t="s">
        <v>1355</v>
      </c>
      <c r="B105" s="277" t="s">
        <v>680</v>
      </c>
      <c r="C105" s="280" t="s">
        <v>1335</v>
      </c>
      <c r="D105" s="269"/>
      <c r="E105" s="266" t="s">
        <v>16</v>
      </c>
      <c r="F105" s="266">
        <v>10</v>
      </c>
      <c r="G105" s="266"/>
      <c r="H105" s="142">
        <v>1155.3399999999999</v>
      </c>
      <c r="I105" s="142">
        <v>174.08</v>
      </c>
      <c r="J105" s="38">
        <f t="shared" si="8"/>
        <v>13294.2</v>
      </c>
    </row>
    <row r="106" spans="1:15" s="272" customFormat="1" ht="127.5" customHeight="1">
      <c r="A106" s="4" t="s">
        <v>1356</v>
      </c>
      <c r="B106" s="277" t="s">
        <v>679</v>
      </c>
      <c r="C106" s="280" t="s">
        <v>1336</v>
      </c>
      <c r="D106" s="269"/>
      <c r="E106" s="266" t="s">
        <v>16</v>
      </c>
      <c r="F106" s="266">
        <v>10</v>
      </c>
      <c r="G106" s="266"/>
      <c r="H106" s="142">
        <v>1892.47</v>
      </c>
      <c r="I106" s="142">
        <v>174.71</v>
      </c>
      <c r="J106" s="38">
        <f t="shared" si="8"/>
        <v>20671.8</v>
      </c>
    </row>
    <row r="107" spans="1:15" ht="127.5" customHeight="1">
      <c r="A107" s="4" t="s">
        <v>1357</v>
      </c>
      <c r="B107" s="7" t="s">
        <v>626</v>
      </c>
      <c r="C107" s="306" t="s">
        <v>885</v>
      </c>
      <c r="D107" s="188"/>
      <c r="E107" s="4" t="s">
        <v>16</v>
      </c>
      <c r="F107" s="4">
        <v>60</v>
      </c>
      <c r="G107" s="4">
        <v>0.2</v>
      </c>
      <c r="H107" s="142">
        <v>347.13</v>
      </c>
      <c r="I107" s="142">
        <v>94.02</v>
      </c>
      <c r="J107" s="38">
        <f t="shared" si="8"/>
        <v>26469</v>
      </c>
    </row>
    <row r="108" spans="1:15" ht="127.5" customHeight="1">
      <c r="A108" s="4" t="s">
        <v>1358</v>
      </c>
      <c r="B108" s="7" t="s">
        <v>682</v>
      </c>
      <c r="C108" s="300" t="s">
        <v>886</v>
      </c>
      <c r="D108" s="201"/>
      <c r="E108" s="4" t="s">
        <v>16</v>
      </c>
      <c r="F108" s="4">
        <v>20</v>
      </c>
      <c r="G108" s="4">
        <v>0.65262399999999998</v>
      </c>
      <c r="H108" s="142">
        <v>920.16</v>
      </c>
      <c r="I108" s="142">
        <v>116.85</v>
      </c>
      <c r="J108" s="38">
        <f t="shared" ref="J108" si="9">ROUND(F108*(H108+I108),2)</f>
        <v>20740.2</v>
      </c>
    </row>
    <row r="109" spans="1:15" ht="112.5" customHeight="1">
      <c r="A109" s="4" t="s">
        <v>1359</v>
      </c>
      <c r="B109" s="253" t="s">
        <v>1324</v>
      </c>
      <c r="C109" s="396" t="s">
        <v>1325</v>
      </c>
      <c r="D109" s="527"/>
      <c r="E109" s="256" t="s">
        <v>16</v>
      </c>
      <c r="F109" s="256">
        <v>20</v>
      </c>
      <c r="G109" s="4"/>
      <c r="H109" s="142">
        <v>625.85</v>
      </c>
      <c r="I109" s="142">
        <v>123.79</v>
      </c>
      <c r="J109" s="38">
        <f t="shared" ref="J109:J111" si="10">ROUND(F109*(H109+I109),2)</f>
        <v>14992.8</v>
      </c>
      <c r="K109" s="21"/>
      <c r="L109" s="21"/>
      <c r="M109" s="21"/>
      <c r="N109" s="21"/>
      <c r="O109" s="21"/>
    </row>
    <row r="110" spans="1:15" ht="117.75" customHeight="1">
      <c r="A110" s="4" t="s">
        <v>1360</v>
      </c>
      <c r="B110" s="253" t="s">
        <v>1326</v>
      </c>
      <c r="C110" s="396" t="s">
        <v>1327</v>
      </c>
      <c r="D110" s="527"/>
      <c r="E110" s="256" t="s">
        <v>16</v>
      </c>
      <c r="F110" s="256">
        <v>20</v>
      </c>
      <c r="G110" s="4"/>
      <c r="H110" s="142">
        <v>344.37</v>
      </c>
      <c r="I110" s="142">
        <v>94.02</v>
      </c>
      <c r="J110" s="38">
        <f t="shared" si="10"/>
        <v>8767.7999999999993</v>
      </c>
      <c r="K110" s="21"/>
      <c r="L110" s="21"/>
      <c r="M110" s="21"/>
      <c r="N110" s="21"/>
      <c r="O110" s="21"/>
    </row>
    <row r="111" spans="1:15" ht="127.5" customHeight="1">
      <c r="A111" s="4" t="s">
        <v>1361</v>
      </c>
      <c r="B111" s="7"/>
      <c r="C111" s="16" t="s">
        <v>1333</v>
      </c>
      <c r="D111" s="201"/>
      <c r="E111" s="4" t="s">
        <v>16</v>
      </c>
      <c r="F111" s="4">
        <v>10</v>
      </c>
      <c r="G111" s="4"/>
      <c r="H111" s="142">
        <v>470.46</v>
      </c>
      <c r="I111" s="142">
        <v>237.76</v>
      </c>
      <c r="J111" s="38">
        <f t="shared" si="10"/>
        <v>7082.2</v>
      </c>
    </row>
    <row r="112" spans="1:15" s="23" customFormat="1" ht="20.149999999999999" customHeight="1">
      <c r="A112" s="31" t="s">
        <v>1362</v>
      </c>
      <c r="B112" s="170"/>
      <c r="C112" s="32"/>
      <c r="D112" s="32"/>
      <c r="E112" s="32"/>
      <c r="F112" s="32"/>
      <c r="G112" s="32"/>
      <c r="H112" s="207"/>
      <c r="I112" s="207"/>
      <c r="J112" s="171">
        <f>SUM(J97:J111)</f>
        <v>226466.35</v>
      </c>
      <c r="K112" s="354"/>
      <c r="L112" s="354"/>
    </row>
    <row r="113" spans="1:12" s="22" customFormat="1" ht="15.5">
      <c r="A113" s="135" t="s">
        <v>1270</v>
      </c>
      <c r="B113" s="164"/>
      <c r="C113" s="137" t="s">
        <v>370</v>
      </c>
      <c r="D113" s="137"/>
      <c r="E113" s="137"/>
      <c r="F113" s="202" t="s">
        <v>1269</v>
      </c>
      <c r="G113" s="202"/>
      <c r="H113" s="202"/>
      <c r="I113" s="165"/>
      <c r="J113" s="187"/>
      <c r="K113" s="291"/>
      <c r="L113" s="291"/>
    </row>
    <row r="114" spans="1:12" s="272" customFormat="1" ht="72.75" customHeight="1">
      <c r="A114" s="4" t="s">
        <v>1271</v>
      </c>
      <c r="B114" s="277"/>
      <c r="C114" s="303" t="s">
        <v>371</v>
      </c>
      <c r="D114" s="304"/>
      <c r="E114" s="266" t="s">
        <v>16</v>
      </c>
      <c r="F114" s="266">
        <v>25</v>
      </c>
      <c r="G114" s="266"/>
      <c r="H114" s="205">
        <v>86.06</v>
      </c>
      <c r="I114" s="191">
        <v>19.22</v>
      </c>
      <c r="J114" s="38">
        <f t="shared" ref="J114:J120" si="11">ROUND(F114*(H114+I114),2)</f>
        <v>2632</v>
      </c>
    </row>
    <row r="115" spans="1:12" ht="78" customHeight="1">
      <c r="A115" s="4" t="s">
        <v>1272</v>
      </c>
      <c r="B115" s="7" t="s">
        <v>372</v>
      </c>
      <c r="C115" s="203" t="s">
        <v>688</v>
      </c>
      <c r="D115" s="204"/>
      <c r="E115" s="4" t="s">
        <v>16</v>
      </c>
      <c r="F115" s="4">
        <v>25</v>
      </c>
      <c r="G115" s="4">
        <v>3.0000000000000001E-3</v>
      </c>
      <c r="H115" s="205">
        <v>65.38</v>
      </c>
      <c r="I115" s="191">
        <v>22.37</v>
      </c>
      <c r="J115" s="38">
        <f t="shared" si="11"/>
        <v>2193.75</v>
      </c>
    </row>
    <row r="116" spans="1:12" ht="72" customHeight="1">
      <c r="A116" s="4" t="s">
        <v>1273</v>
      </c>
      <c r="B116" s="7" t="s">
        <v>657</v>
      </c>
      <c r="C116" s="203" t="s">
        <v>689</v>
      </c>
      <c r="D116" s="206"/>
      <c r="E116" s="4" t="s">
        <v>16</v>
      </c>
      <c r="F116" s="4">
        <v>30</v>
      </c>
      <c r="G116" s="4">
        <v>2.3999999999999998E-3</v>
      </c>
      <c r="H116" s="205">
        <v>41.64</v>
      </c>
      <c r="I116" s="191">
        <v>11.94</v>
      </c>
      <c r="J116" s="38">
        <f t="shared" si="11"/>
        <v>1607.4</v>
      </c>
    </row>
    <row r="117" spans="1:12" ht="125.25" customHeight="1">
      <c r="A117" s="4" t="s">
        <v>1274</v>
      </c>
      <c r="B117" s="7" t="s">
        <v>955</v>
      </c>
      <c r="C117" s="203" t="s">
        <v>956</v>
      </c>
      <c r="D117" s="206"/>
      <c r="E117" s="4" t="s">
        <v>16</v>
      </c>
      <c r="F117" s="4">
        <v>20</v>
      </c>
      <c r="G117" s="4">
        <v>3.5999999999999997E-2</v>
      </c>
      <c r="H117" s="205">
        <v>207.24</v>
      </c>
      <c r="I117" s="191">
        <v>41.39</v>
      </c>
      <c r="J117" s="38">
        <f t="shared" si="11"/>
        <v>4972.6000000000004</v>
      </c>
    </row>
    <row r="118" spans="1:12" ht="200" customHeight="1">
      <c r="A118" s="4" t="s">
        <v>1275</v>
      </c>
      <c r="B118" s="7" t="s">
        <v>957</v>
      </c>
      <c r="C118" s="203" t="s">
        <v>958</v>
      </c>
      <c r="D118" s="206"/>
      <c r="E118" s="4" t="s">
        <v>16</v>
      </c>
      <c r="F118" s="4">
        <v>20</v>
      </c>
      <c r="G118" s="4">
        <v>9.5999999999999992E-3</v>
      </c>
      <c r="H118" s="205">
        <v>115.15</v>
      </c>
      <c r="I118" s="191">
        <v>24.97</v>
      </c>
      <c r="J118" s="38">
        <f t="shared" si="11"/>
        <v>2802.4</v>
      </c>
    </row>
    <row r="119" spans="1:12" ht="93.75" customHeight="1">
      <c r="A119" s="4" t="s">
        <v>1276</v>
      </c>
      <c r="B119" s="7" t="s">
        <v>653</v>
      </c>
      <c r="C119" s="203" t="s">
        <v>690</v>
      </c>
      <c r="D119" s="206"/>
      <c r="E119" s="4" t="s">
        <v>16</v>
      </c>
      <c r="F119" s="4">
        <v>15</v>
      </c>
      <c r="G119" s="4">
        <v>0.12</v>
      </c>
      <c r="H119" s="205">
        <v>480.34</v>
      </c>
      <c r="I119" s="191">
        <v>61.43</v>
      </c>
      <c r="J119" s="38">
        <f t="shared" si="11"/>
        <v>8126.55</v>
      </c>
    </row>
    <row r="120" spans="1:12" ht="102" customHeight="1">
      <c r="A120" s="4" t="s">
        <v>1277</v>
      </c>
      <c r="B120" s="7" t="s">
        <v>373</v>
      </c>
      <c r="C120" s="203" t="s">
        <v>691</v>
      </c>
      <c r="D120" s="206"/>
      <c r="E120" s="4" t="s">
        <v>16</v>
      </c>
      <c r="F120" s="4">
        <v>20</v>
      </c>
      <c r="G120" s="4">
        <v>4.0000000000000001E-3</v>
      </c>
      <c r="H120" s="205">
        <v>112.23</v>
      </c>
      <c r="I120" s="191">
        <v>17.100000000000001</v>
      </c>
      <c r="J120" s="38">
        <f t="shared" si="11"/>
        <v>2586.6</v>
      </c>
    </row>
    <row r="121" spans="1:12" s="23" customFormat="1" ht="20.149999999999999" customHeight="1">
      <c r="A121" s="31" t="s">
        <v>1363</v>
      </c>
      <c r="B121" s="170"/>
      <c r="C121" s="32"/>
      <c r="D121" s="32"/>
      <c r="E121" s="32"/>
      <c r="F121" s="32"/>
      <c r="G121" s="32"/>
      <c r="H121" s="207"/>
      <c r="I121" s="207"/>
      <c r="J121" s="171">
        <f>SUM(J114:J120)</f>
        <v>24921.3</v>
      </c>
      <c r="K121" s="354"/>
      <c r="L121" s="354"/>
    </row>
    <row r="122" spans="1:12" s="22" customFormat="1" ht="20.149999999999999" customHeight="1">
      <c r="A122" s="135" t="s">
        <v>541</v>
      </c>
      <c r="B122" s="164"/>
      <c r="C122" s="137" t="s">
        <v>374</v>
      </c>
      <c r="D122" s="137"/>
      <c r="E122" s="137"/>
      <c r="F122" s="137"/>
      <c r="G122" s="137"/>
      <c r="H122" s="202"/>
      <c r="I122" s="165"/>
      <c r="J122" s="187"/>
      <c r="K122" s="291"/>
      <c r="L122" s="291"/>
    </row>
    <row r="123" spans="1:12" ht="120" customHeight="1">
      <c r="A123" s="4" t="s">
        <v>542</v>
      </c>
      <c r="B123" s="7" t="s">
        <v>634</v>
      </c>
      <c r="C123" s="16" t="s">
        <v>692</v>
      </c>
      <c r="D123" s="201"/>
      <c r="E123" s="4" t="s">
        <v>16</v>
      </c>
      <c r="F123" s="4">
        <v>10</v>
      </c>
      <c r="G123" s="4">
        <v>0.21</v>
      </c>
      <c r="H123" s="205">
        <v>328.94</v>
      </c>
      <c r="I123" s="191">
        <v>49.81</v>
      </c>
      <c r="J123" s="38">
        <f t="shared" ref="J123:J138" si="12">ROUND(F123*(H123+I123),2)</f>
        <v>3787.5</v>
      </c>
    </row>
    <row r="124" spans="1:12" ht="120" customHeight="1">
      <c r="A124" s="4" t="s">
        <v>543</v>
      </c>
      <c r="B124" s="7" t="s">
        <v>694</v>
      </c>
      <c r="C124" s="16" t="s">
        <v>693</v>
      </c>
      <c r="D124"/>
      <c r="E124" s="4" t="s">
        <v>16</v>
      </c>
      <c r="F124" s="4">
        <v>10</v>
      </c>
      <c r="G124" s="4">
        <v>0.12</v>
      </c>
      <c r="H124" s="205">
        <v>328.94</v>
      </c>
      <c r="I124" s="191">
        <v>49.81</v>
      </c>
      <c r="J124" s="38">
        <f t="shared" si="12"/>
        <v>3787.5</v>
      </c>
    </row>
    <row r="125" spans="1:12" s="20" customFormat="1" ht="78.75" customHeight="1">
      <c r="A125" s="4" t="s">
        <v>544</v>
      </c>
      <c r="B125" s="131" t="s">
        <v>639</v>
      </c>
      <c r="C125" s="2" t="s">
        <v>695</v>
      </c>
      <c r="E125" s="15" t="s">
        <v>16</v>
      </c>
      <c r="F125" s="15">
        <v>40</v>
      </c>
      <c r="G125" s="15">
        <v>0.1227</v>
      </c>
      <c r="H125" s="208">
        <v>218.04</v>
      </c>
      <c r="I125" s="209">
        <v>28.76</v>
      </c>
      <c r="J125" s="38">
        <f t="shared" si="12"/>
        <v>9872</v>
      </c>
      <c r="K125" s="276"/>
      <c r="L125" s="276"/>
    </row>
    <row r="126" spans="1:12" ht="78.75" customHeight="1">
      <c r="A126" s="4" t="s">
        <v>545</v>
      </c>
      <c r="B126" s="7" t="s">
        <v>640</v>
      </c>
      <c r="C126" s="16" t="s">
        <v>696</v>
      </c>
      <c r="D126" s="188"/>
      <c r="E126" s="4" t="s">
        <v>16</v>
      </c>
      <c r="F126" s="4">
        <v>20</v>
      </c>
      <c r="G126" s="4">
        <v>3.15E-2</v>
      </c>
      <c r="H126" s="205">
        <v>513.27</v>
      </c>
      <c r="I126" s="191">
        <v>57.46</v>
      </c>
      <c r="J126" s="38">
        <f t="shared" si="12"/>
        <v>11414.6</v>
      </c>
    </row>
    <row r="127" spans="1:12" s="20" customFormat="1" ht="66.75" customHeight="1">
      <c r="A127" s="4" t="s">
        <v>1364</v>
      </c>
      <c r="B127" s="131" t="s">
        <v>377</v>
      </c>
      <c r="C127" s="299" t="s">
        <v>896</v>
      </c>
      <c r="D127" s="210"/>
      <c r="E127" s="15" t="s">
        <v>16</v>
      </c>
      <c r="F127" s="15">
        <v>15</v>
      </c>
      <c r="G127" s="15">
        <v>0.04</v>
      </c>
      <c r="H127" s="208">
        <v>65.41</v>
      </c>
      <c r="I127" s="209">
        <v>7.85</v>
      </c>
      <c r="J127" s="38">
        <f t="shared" si="12"/>
        <v>1098.9000000000001</v>
      </c>
      <c r="K127" s="276"/>
      <c r="L127" s="276"/>
    </row>
    <row r="128" spans="1:12" ht="108.75" customHeight="1">
      <c r="A128" s="4" t="s">
        <v>1365</v>
      </c>
      <c r="B128" s="7" t="s">
        <v>654</v>
      </c>
      <c r="C128" s="2" t="s">
        <v>946</v>
      </c>
      <c r="D128" s="1"/>
      <c r="E128" s="4" t="s">
        <v>16</v>
      </c>
      <c r="F128" s="4">
        <v>15</v>
      </c>
      <c r="G128" s="4">
        <v>0.96</v>
      </c>
      <c r="H128" s="205">
        <v>992.01</v>
      </c>
      <c r="I128" s="191">
        <v>135.38999999999999</v>
      </c>
      <c r="J128" s="38">
        <f t="shared" si="12"/>
        <v>16911</v>
      </c>
    </row>
    <row r="129" spans="1:12" s="272" customFormat="1" ht="75.75" customHeight="1">
      <c r="A129" s="4" t="s">
        <v>1366</v>
      </c>
      <c r="B129" s="277"/>
      <c r="C129" s="273" t="s">
        <v>947</v>
      </c>
      <c r="D129" s="274"/>
      <c r="E129" s="266" t="s">
        <v>16</v>
      </c>
      <c r="F129" s="266">
        <v>15</v>
      </c>
      <c r="G129" s="266"/>
      <c r="H129" s="205">
        <v>623.85</v>
      </c>
      <c r="I129" s="191">
        <v>138.83000000000001</v>
      </c>
      <c r="J129" s="38">
        <f t="shared" si="12"/>
        <v>11440.2</v>
      </c>
    </row>
    <row r="130" spans="1:12" ht="89.25" customHeight="1">
      <c r="A130" s="4" t="s">
        <v>1367</v>
      </c>
      <c r="B130" s="7" t="s">
        <v>655</v>
      </c>
      <c r="C130" s="203" t="s">
        <v>697</v>
      </c>
      <c r="D130" s="204"/>
      <c r="E130" s="4" t="s">
        <v>16</v>
      </c>
      <c r="F130" s="4">
        <v>10</v>
      </c>
      <c r="G130" s="4">
        <v>0.06</v>
      </c>
      <c r="H130" s="205">
        <v>164.47</v>
      </c>
      <c r="I130" s="191">
        <v>24.9</v>
      </c>
      <c r="J130" s="38">
        <f t="shared" si="12"/>
        <v>1893.7</v>
      </c>
    </row>
    <row r="131" spans="1:12" ht="71.25" customHeight="1">
      <c r="A131" s="4" t="s">
        <v>1368</v>
      </c>
      <c r="B131" s="7" t="s">
        <v>378</v>
      </c>
      <c r="C131" s="203" t="s">
        <v>698</v>
      </c>
      <c r="D131" s="206"/>
      <c r="E131" s="4" t="s">
        <v>16</v>
      </c>
      <c r="F131" s="4">
        <v>15</v>
      </c>
      <c r="G131" s="176">
        <v>5.4000000000000003E-3</v>
      </c>
      <c r="H131" s="205">
        <v>48.14</v>
      </c>
      <c r="I131" s="191">
        <v>7.98</v>
      </c>
      <c r="J131" s="38">
        <f t="shared" si="12"/>
        <v>841.8</v>
      </c>
    </row>
    <row r="132" spans="1:12" s="272" customFormat="1" ht="71.25" customHeight="1">
      <c r="A132" s="4" t="s">
        <v>1369</v>
      </c>
      <c r="B132" s="283" t="s">
        <v>767</v>
      </c>
      <c r="C132" s="273" t="s">
        <v>768</v>
      </c>
      <c r="D132" s="312"/>
      <c r="E132" s="281" t="s">
        <v>16</v>
      </c>
      <c r="F132" s="281">
        <v>40</v>
      </c>
      <c r="G132" s="281">
        <v>0.12</v>
      </c>
      <c r="H132" s="205">
        <v>218.04</v>
      </c>
      <c r="I132" s="191">
        <v>28.76</v>
      </c>
      <c r="J132" s="38">
        <f t="shared" si="12"/>
        <v>9872</v>
      </c>
      <c r="K132" s="276"/>
    </row>
    <row r="133" spans="1:12" ht="115.5" customHeight="1">
      <c r="A133" s="4" t="s">
        <v>1370</v>
      </c>
      <c r="B133" s="277" t="s">
        <v>412</v>
      </c>
      <c r="C133" s="278" t="s">
        <v>411</v>
      </c>
      <c r="D133" s="269"/>
      <c r="E133" s="266" t="s">
        <v>16</v>
      </c>
      <c r="F133" s="266">
        <v>10</v>
      </c>
      <c r="G133" s="266" t="s">
        <v>809</v>
      </c>
      <c r="H133" s="205">
        <v>328.94</v>
      </c>
      <c r="I133" s="191">
        <v>49.81</v>
      </c>
      <c r="J133" s="38">
        <f t="shared" si="12"/>
        <v>3787.5</v>
      </c>
      <c r="K133" s="265"/>
    </row>
    <row r="134" spans="1:12" ht="115.5" customHeight="1">
      <c r="A134" s="4" t="s">
        <v>1371</v>
      </c>
      <c r="B134" s="277" t="s">
        <v>410</v>
      </c>
      <c r="C134" s="278" t="s">
        <v>409</v>
      </c>
      <c r="D134" s="269"/>
      <c r="E134" s="266" t="s">
        <v>16</v>
      </c>
      <c r="F134" s="266">
        <v>10</v>
      </c>
      <c r="G134" s="266" t="s">
        <v>809</v>
      </c>
      <c r="H134" s="205">
        <v>328.94</v>
      </c>
      <c r="I134" s="191">
        <v>49.81</v>
      </c>
      <c r="J134" s="38">
        <f t="shared" si="12"/>
        <v>3787.5</v>
      </c>
      <c r="K134" s="265"/>
    </row>
    <row r="135" spans="1:12" ht="115.5" customHeight="1">
      <c r="A135" s="4" t="s">
        <v>1372</v>
      </c>
      <c r="B135" s="277" t="s">
        <v>408</v>
      </c>
      <c r="C135" s="278" t="s">
        <v>407</v>
      </c>
      <c r="D135" s="269"/>
      <c r="E135" s="266" t="s">
        <v>16</v>
      </c>
      <c r="F135" s="266">
        <v>10</v>
      </c>
      <c r="G135" s="266" t="s">
        <v>809</v>
      </c>
      <c r="H135" s="205">
        <v>328.94</v>
      </c>
      <c r="I135" s="191">
        <v>49.81</v>
      </c>
      <c r="J135" s="38">
        <f t="shared" si="12"/>
        <v>3787.5</v>
      </c>
      <c r="K135" s="265"/>
    </row>
    <row r="136" spans="1:12" ht="202.5" customHeight="1">
      <c r="A136" s="4" t="s">
        <v>1373</v>
      </c>
      <c r="B136" s="277" t="s">
        <v>1278</v>
      </c>
      <c r="C136" s="278" t="s">
        <v>1279</v>
      </c>
      <c r="D136" s="269"/>
      <c r="E136" s="266" t="s">
        <v>16</v>
      </c>
      <c r="F136" s="266">
        <v>10</v>
      </c>
      <c r="G136" s="266" t="s">
        <v>808</v>
      </c>
      <c r="H136" s="205">
        <v>657.88</v>
      </c>
      <c r="I136" s="191">
        <v>99.62</v>
      </c>
      <c r="J136" s="38">
        <f t="shared" si="12"/>
        <v>7575</v>
      </c>
      <c r="K136" s="265"/>
    </row>
    <row r="137" spans="1:12" s="227" customFormat="1" ht="71.25" customHeight="1">
      <c r="A137" s="4" t="s">
        <v>1374</v>
      </c>
      <c r="B137" s="7" t="s">
        <v>406</v>
      </c>
      <c r="C137" s="203" t="s">
        <v>723</v>
      </c>
      <c r="D137" s="206"/>
      <c r="E137" s="4" t="s">
        <v>16</v>
      </c>
      <c r="F137" s="4">
        <v>3</v>
      </c>
      <c r="G137" s="4">
        <v>7.3999999999999996E-2</v>
      </c>
      <c r="H137" s="205">
        <v>116.55</v>
      </c>
      <c r="I137" s="191">
        <v>21.84</v>
      </c>
      <c r="J137" s="38">
        <f t="shared" si="12"/>
        <v>415.17</v>
      </c>
      <c r="K137" s="272"/>
      <c r="L137" s="272"/>
    </row>
    <row r="138" spans="1:12" s="227" customFormat="1" ht="71.25" customHeight="1">
      <c r="A138" s="4" t="s">
        <v>1375</v>
      </c>
      <c r="B138" s="7" t="s">
        <v>405</v>
      </c>
      <c r="C138" s="203" t="s">
        <v>724</v>
      </c>
      <c r="D138" s="206"/>
      <c r="E138" s="4" t="s">
        <v>16</v>
      </c>
      <c r="F138" s="4">
        <v>3</v>
      </c>
      <c r="G138" s="4">
        <v>7.3999999999999996E-2</v>
      </c>
      <c r="H138" s="205">
        <v>116.55</v>
      </c>
      <c r="I138" s="205">
        <v>21.84</v>
      </c>
      <c r="J138" s="38">
        <f t="shared" si="12"/>
        <v>415.17</v>
      </c>
      <c r="K138" s="272"/>
      <c r="L138" s="272"/>
    </row>
    <row r="139" spans="1:12" s="227" customFormat="1" ht="71.25" customHeight="1">
      <c r="A139" s="4" t="s">
        <v>1376</v>
      </c>
      <c r="B139" s="7" t="s">
        <v>404</v>
      </c>
      <c r="C139" s="203" t="s">
        <v>725</v>
      </c>
      <c r="D139" s="206"/>
      <c r="E139" s="4" t="s">
        <v>16</v>
      </c>
      <c r="F139" s="4">
        <v>3</v>
      </c>
      <c r="G139" s="4">
        <v>7.3999999999999996E-2</v>
      </c>
      <c r="H139" s="205">
        <v>116.55</v>
      </c>
      <c r="I139" s="205">
        <v>21.84</v>
      </c>
      <c r="J139" s="38">
        <f t="shared" ref="J139:J142" si="13">ROUND(F139*(H139+I139),2)</f>
        <v>415.17</v>
      </c>
      <c r="K139" s="272"/>
      <c r="L139" s="272"/>
    </row>
    <row r="140" spans="1:12" s="227" customFormat="1" ht="71.25" customHeight="1">
      <c r="A140" s="4" t="s">
        <v>1377</v>
      </c>
      <c r="B140" s="7" t="s">
        <v>403</v>
      </c>
      <c r="C140" s="203" t="s">
        <v>726</v>
      </c>
      <c r="D140" s="206"/>
      <c r="E140" s="4" t="s">
        <v>16</v>
      </c>
      <c r="F140" s="4">
        <v>3</v>
      </c>
      <c r="G140" s="4">
        <v>7.3999999999999996E-2</v>
      </c>
      <c r="H140" s="205">
        <v>116.55</v>
      </c>
      <c r="I140" s="205">
        <v>21.84</v>
      </c>
      <c r="J140" s="38">
        <f t="shared" si="13"/>
        <v>415.17</v>
      </c>
      <c r="K140" s="272"/>
      <c r="L140" s="272"/>
    </row>
    <row r="141" spans="1:12" s="227" customFormat="1" ht="71.25" customHeight="1">
      <c r="A141" s="407" t="s">
        <v>1378</v>
      </c>
      <c r="B141" s="408" t="s">
        <v>1379</v>
      </c>
      <c r="C141" s="409" t="s">
        <v>1380</v>
      </c>
      <c r="D141" s="410"/>
      <c r="E141" s="407" t="s">
        <v>16</v>
      </c>
      <c r="F141" s="407">
        <v>20</v>
      </c>
      <c r="G141" s="407">
        <v>0.25</v>
      </c>
      <c r="H141" s="205">
        <v>513.27</v>
      </c>
      <c r="I141" s="205">
        <v>57.46</v>
      </c>
      <c r="J141" s="411">
        <f t="shared" si="13"/>
        <v>11414.6</v>
      </c>
      <c r="K141" s="21"/>
      <c r="L141"/>
    </row>
    <row r="142" spans="1:12" s="227" customFormat="1" ht="71.25" customHeight="1">
      <c r="A142" s="407" t="s">
        <v>1381</v>
      </c>
      <c r="B142" s="408" t="s">
        <v>1382</v>
      </c>
      <c r="C142" s="409" t="s">
        <v>1383</v>
      </c>
      <c r="D142" s="410"/>
      <c r="E142" s="407" t="s">
        <v>16</v>
      </c>
      <c r="F142" s="407">
        <v>20</v>
      </c>
      <c r="G142" s="407">
        <v>0.25</v>
      </c>
      <c r="H142" s="205">
        <v>513.27</v>
      </c>
      <c r="I142" s="205">
        <v>57.46</v>
      </c>
      <c r="J142" s="411">
        <f t="shared" si="13"/>
        <v>11414.6</v>
      </c>
      <c r="K142" s="21"/>
      <c r="L142"/>
    </row>
    <row r="143" spans="1:12" s="23" customFormat="1" ht="20.149999999999999" customHeight="1">
      <c r="A143" s="31" t="s">
        <v>1384</v>
      </c>
      <c r="B143" s="406" t="s">
        <v>1401</v>
      </c>
      <c r="C143" s="32"/>
      <c r="D143" s="32"/>
      <c r="E143" s="32"/>
      <c r="F143" s="32"/>
      <c r="G143" s="32"/>
      <c r="H143" s="207"/>
      <c r="I143" s="207"/>
      <c r="J143" s="171">
        <f>SUM(J123:J142)</f>
        <v>114346.58</v>
      </c>
      <c r="K143" s="354"/>
      <c r="L143" s="354"/>
    </row>
    <row r="144" spans="1:12" s="22" customFormat="1" ht="15.5">
      <c r="A144" s="135" t="s">
        <v>546</v>
      </c>
      <c r="B144" s="164"/>
      <c r="C144" s="137" t="s">
        <v>379</v>
      </c>
      <c r="D144" s="137"/>
      <c r="E144" s="137"/>
      <c r="F144" s="137"/>
      <c r="G144" s="137"/>
      <c r="H144" s="202"/>
      <c r="I144" s="165"/>
      <c r="J144" s="187"/>
      <c r="K144" s="291"/>
      <c r="L144" s="291"/>
    </row>
    <row r="145" spans="1:12" ht="140">
      <c r="A145" s="4" t="s">
        <v>1385</v>
      </c>
      <c r="B145" s="7" t="s">
        <v>651</v>
      </c>
      <c r="C145" s="212" t="s">
        <v>699</v>
      </c>
      <c r="D145" s="206"/>
      <c r="E145" s="4" t="s">
        <v>16</v>
      </c>
      <c r="F145" s="190">
        <v>60</v>
      </c>
      <c r="G145" s="246">
        <v>4.1999999999999997E-3</v>
      </c>
      <c r="H145" s="211">
        <v>43.79</v>
      </c>
      <c r="I145" s="191">
        <v>15.01</v>
      </c>
      <c r="J145" s="38">
        <f>ROUND(F145*(H145+I145),2)</f>
        <v>3528</v>
      </c>
    </row>
    <row r="146" spans="1:12" s="301" customFormat="1" ht="62.5" customHeight="1">
      <c r="A146" s="4" t="s">
        <v>1386</v>
      </c>
      <c r="B146" s="277" t="s">
        <v>700</v>
      </c>
      <c r="C146" s="303" t="s">
        <v>1340</v>
      </c>
      <c r="D146" s="304"/>
      <c r="E146" s="281" t="s">
        <v>11</v>
      </c>
      <c r="F146" s="281">
        <v>30</v>
      </c>
      <c r="G146" s="313"/>
      <c r="H146" s="211">
        <v>533.58000000000004</v>
      </c>
      <c r="I146" s="191">
        <v>93.6</v>
      </c>
      <c r="J146" s="38">
        <f t="shared" ref="J146:J148" si="14">ROUND(F146*(H146+I146),2)</f>
        <v>18815.400000000001</v>
      </c>
    </row>
    <row r="147" spans="1:12" s="276" customFormat="1" ht="72.5" customHeight="1">
      <c r="A147" s="4" t="s">
        <v>1387</v>
      </c>
      <c r="B147" s="283" t="s">
        <v>380</v>
      </c>
      <c r="C147" s="303" t="s">
        <v>1339</v>
      </c>
      <c r="D147" s="304"/>
      <c r="E147" s="281" t="s">
        <v>11</v>
      </c>
      <c r="F147" s="281">
        <v>30</v>
      </c>
      <c r="G147" s="313"/>
      <c r="H147" s="211">
        <v>335.33</v>
      </c>
      <c r="I147" s="191">
        <v>98.2</v>
      </c>
      <c r="J147" s="38">
        <f t="shared" si="14"/>
        <v>13005.9</v>
      </c>
    </row>
    <row r="148" spans="1:12" s="276" customFormat="1" ht="53.25" customHeight="1">
      <c r="A148" s="4" t="s">
        <v>1388</v>
      </c>
      <c r="B148" s="283" t="s">
        <v>380</v>
      </c>
      <c r="C148" s="303" t="s">
        <v>381</v>
      </c>
      <c r="D148" s="304"/>
      <c r="E148" s="281" t="s">
        <v>11</v>
      </c>
      <c r="F148" s="281">
        <v>30</v>
      </c>
      <c r="G148" s="281"/>
      <c r="H148" s="211">
        <v>907.1</v>
      </c>
      <c r="I148" s="191">
        <v>181.18</v>
      </c>
      <c r="J148" s="38">
        <f t="shared" si="14"/>
        <v>32648.400000000001</v>
      </c>
    </row>
    <row r="149" spans="1:12" s="23" customFormat="1" ht="20.149999999999999" customHeight="1">
      <c r="A149" s="31" t="s">
        <v>546</v>
      </c>
      <c r="B149" s="170"/>
      <c r="C149" s="32"/>
      <c r="D149" s="32"/>
      <c r="E149" s="32"/>
      <c r="F149" s="32"/>
      <c r="G149" s="32"/>
      <c r="H149" s="207"/>
      <c r="I149" s="32"/>
      <c r="J149" s="171">
        <f>SUM(J145:J148)</f>
        <v>67997.7</v>
      </c>
      <c r="K149" s="354"/>
      <c r="L149" s="354"/>
    </row>
    <row r="150" spans="1:12" s="22" customFormat="1" ht="20.149999999999999" customHeight="1">
      <c r="A150" s="135" t="s">
        <v>547</v>
      </c>
      <c r="B150" s="186"/>
      <c r="C150" s="137" t="s">
        <v>382</v>
      </c>
      <c r="D150" s="137"/>
      <c r="E150" s="137"/>
      <c r="F150" s="137"/>
      <c r="G150" s="137"/>
      <c r="H150" s="165"/>
      <c r="I150" s="165"/>
      <c r="J150" s="187"/>
      <c r="K150" s="291"/>
      <c r="L150" s="291"/>
    </row>
    <row r="151" spans="1:12" ht="90" customHeight="1">
      <c r="A151" s="4" t="s">
        <v>548</v>
      </c>
      <c r="B151" s="277" t="s">
        <v>10</v>
      </c>
      <c r="C151" s="314" t="s">
        <v>384</v>
      </c>
      <c r="D151" s="274"/>
      <c r="E151" s="266" t="s">
        <v>16</v>
      </c>
      <c r="F151" s="266">
        <v>15</v>
      </c>
      <c r="G151" s="266"/>
      <c r="H151" s="142">
        <v>116.55</v>
      </c>
      <c r="I151" s="142">
        <v>21.84</v>
      </c>
      <c r="J151" s="38">
        <f t="shared" ref="J151" si="15">ROUND(F151*(H151+I151),2)</f>
        <v>2075.85</v>
      </c>
    </row>
    <row r="152" spans="1:12" s="23" customFormat="1" ht="20.149999999999999" customHeight="1">
      <c r="A152" s="31" t="s">
        <v>1389</v>
      </c>
      <c r="B152" s="170"/>
      <c r="C152" s="32"/>
      <c r="D152" s="32"/>
      <c r="E152" s="32"/>
      <c r="F152" s="32"/>
      <c r="G152" s="32"/>
      <c r="H152" s="32"/>
      <c r="I152" s="32"/>
      <c r="J152" s="171">
        <f>SUBTOTAL(9,J151:J151)</f>
        <v>2075.85</v>
      </c>
      <c r="K152" s="354"/>
      <c r="L152" s="354"/>
    </row>
    <row r="153" spans="1:12" s="22" customFormat="1" ht="15.5">
      <c r="A153" s="135" t="s">
        <v>549</v>
      </c>
      <c r="B153" s="164"/>
      <c r="C153" s="137" t="s">
        <v>385</v>
      </c>
      <c r="D153" s="137"/>
      <c r="E153" s="137"/>
      <c r="F153" s="137"/>
      <c r="G153" s="137"/>
      <c r="H153" s="202"/>
      <c r="I153" s="165"/>
      <c r="J153" s="187"/>
      <c r="K153" s="291"/>
      <c r="L153" s="291"/>
    </row>
    <row r="154" spans="1:12" ht="175.5" customHeight="1">
      <c r="A154" s="4" t="s">
        <v>550</v>
      </c>
      <c r="B154" s="7" t="s">
        <v>386</v>
      </c>
      <c r="C154" s="203" t="s">
        <v>860</v>
      </c>
      <c r="D154" s="204"/>
      <c r="E154" s="4" t="s">
        <v>16</v>
      </c>
      <c r="F154" s="4">
        <v>23</v>
      </c>
      <c r="G154" s="4">
        <v>0.108</v>
      </c>
      <c r="H154" s="142">
        <v>556.88</v>
      </c>
      <c r="I154" s="142">
        <v>480.98</v>
      </c>
      <c r="J154" s="38">
        <f t="shared" ref="J154:J162" si="16">ROUND(F154*(H154+I154),2)</f>
        <v>23870.78</v>
      </c>
    </row>
    <row r="155" spans="1:12" ht="135.75" customHeight="1">
      <c r="A155" s="4" t="s">
        <v>551</v>
      </c>
      <c r="B155" s="7" t="s">
        <v>387</v>
      </c>
      <c r="C155" s="212" t="s">
        <v>876</v>
      </c>
      <c r="D155" s="204"/>
      <c r="E155" s="4" t="s">
        <v>16</v>
      </c>
      <c r="F155" s="4">
        <v>23</v>
      </c>
      <c r="G155" s="4">
        <v>7.5600000000000001E-2</v>
      </c>
      <c r="H155" s="142">
        <v>498.3</v>
      </c>
      <c r="I155" s="142">
        <v>477.6</v>
      </c>
      <c r="J155" s="38">
        <f t="shared" si="16"/>
        <v>22445.7</v>
      </c>
    </row>
    <row r="156" spans="1:12" ht="115.5" customHeight="1">
      <c r="A156" s="4" t="s">
        <v>552</v>
      </c>
      <c r="B156" s="7" t="s">
        <v>388</v>
      </c>
      <c r="C156" s="212" t="s">
        <v>877</v>
      </c>
      <c r="D156" s="204"/>
      <c r="E156" s="4" t="s">
        <v>16</v>
      </c>
      <c r="F156" s="4">
        <v>23</v>
      </c>
      <c r="G156" s="4">
        <v>5.8500000000000003E-2</v>
      </c>
      <c r="H156" s="142">
        <v>313.85000000000002</v>
      </c>
      <c r="I156" s="142">
        <v>292.58999999999997</v>
      </c>
      <c r="J156" s="38">
        <f t="shared" si="16"/>
        <v>13948.12</v>
      </c>
    </row>
    <row r="157" spans="1:12" ht="162.75" customHeight="1">
      <c r="A157" s="4" t="s">
        <v>553</v>
      </c>
      <c r="B157" s="213" t="s">
        <v>389</v>
      </c>
      <c r="C157" s="212" t="s">
        <v>878</v>
      </c>
      <c r="D157" s="206"/>
      <c r="E157" s="4" t="s">
        <v>16</v>
      </c>
      <c r="F157" s="4">
        <v>20</v>
      </c>
      <c r="G157" s="4">
        <v>0.108</v>
      </c>
      <c r="H157" s="142">
        <v>590.29</v>
      </c>
      <c r="I157" s="142">
        <v>527.82000000000005</v>
      </c>
      <c r="J157" s="38">
        <f t="shared" si="16"/>
        <v>22362.2</v>
      </c>
    </row>
    <row r="158" spans="1:12" ht="154.5" customHeight="1">
      <c r="A158" s="4" t="s">
        <v>554</v>
      </c>
      <c r="B158" s="213" t="s">
        <v>390</v>
      </c>
      <c r="C158" s="212" t="s">
        <v>881</v>
      </c>
      <c r="D158" s="206"/>
      <c r="E158" s="4" t="s">
        <v>16</v>
      </c>
      <c r="F158" s="4">
        <v>20</v>
      </c>
      <c r="G158" s="4">
        <v>8.1000000000000003E-2</v>
      </c>
      <c r="H158" s="142">
        <v>465.27</v>
      </c>
      <c r="I158" s="142">
        <v>433.17</v>
      </c>
      <c r="J158" s="38">
        <f t="shared" si="16"/>
        <v>17968.8</v>
      </c>
    </row>
    <row r="159" spans="1:12" ht="154.5" customHeight="1">
      <c r="A159" s="4" t="s">
        <v>555</v>
      </c>
      <c r="B159" s="213" t="s">
        <v>391</v>
      </c>
      <c r="C159" s="212" t="s">
        <v>879</v>
      </c>
      <c r="D159" s="206"/>
      <c r="E159" s="4" t="s">
        <v>16</v>
      </c>
      <c r="F159" s="4">
        <v>20</v>
      </c>
      <c r="G159" s="4">
        <v>9.5399999999999999E-2</v>
      </c>
      <c r="H159" s="142">
        <v>596</v>
      </c>
      <c r="I159" s="142">
        <v>594.47</v>
      </c>
      <c r="J159" s="38">
        <f t="shared" si="16"/>
        <v>23809.4</v>
      </c>
    </row>
    <row r="160" spans="1:12" ht="75.75" customHeight="1">
      <c r="A160" s="4" t="s">
        <v>556</v>
      </c>
      <c r="B160" s="213" t="s">
        <v>392</v>
      </c>
      <c r="C160" s="212" t="s">
        <v>882</v>
      </c>
      <c r="D160" s="204"/>
      <c r="E160" s="4" t="s">
        <v>16</v>
      </c>
      <c r="F160" s="4">
        <v>20</v>
      </c>
      <c r="G160" s="4">
        <v>2.4840000000000001E-2</v>
      </c>
      <c r="H160" s="142">
        <v>237.64</v>
      </c>
      <c r="I160" s="142">
        <v>228.76</v>
      </c>
      <c r="J160" s="38">
        <f t="shared" si="16"/>
        <v>9328</v>
      </c>
    </row>
    <row r="161" spans="1:12" ht="165" customHeight="1">
      <c r="A161" s="4" t="s">
        <v>557</v>
      </c>
      <c r="B161" s="213" t="s">
        <v>393</v>
      </c>
      <c r="C161" s="212" t="s">
        <v>880</v>
      </c>
      <c r="D161" s="204"/>
      <c r="E161" s="4" t="s">
        <v>16</v>
      </c>
      <c r="F161" s="4">
        <v>20</v>
      </c>
      <c r="G161" s="4">
        <v>0.108</v>
      </c>
      <c r="H161" s="142">
        <v>590.29</v>
      </c>
      <c r="I161" s="142">
        <v>527.82000000000005</v>
      </c>
      <c r="J161" s="38">
        <f t="shared" si="16"/>
        <v>22362.2</v>
      </c>
    </row>
    <row r="162" spans="1:12" ht="165" customHeight="1">
      <c r="A162" s="4" t="s">
        <v>558</v>
      </c>
      <c r="B162" s="302" t="s">
        <v>728</v>
      </c>
      <c r="C162" s="303" t="s">
        <v>883</v>
      </c>
      <c r="D162" s="304"/>
      <c r="E162" s="4" t="s">
        <v>16</v>
      </c>
      <c r="F162" s="4">
        <v>23</v>
      </c>
      <c r="G162" s="266">
        <v>6.3E-2</v>
      </c>
      <c r="H162" s="142">
        <v>313.85000000000002</v>
      </c>
      <c r="I162" s="142">
        <v>292.58999999999997</v>
      </c>
      <c r="J162" s="38">
        <f t="shared" si="16"/>
        <v>13948.12</v>
      </c>
    </row>
    <row r="163" spans="1:12" s="23" customFormat="1" ht="20.149999999999999" customHeight="1">
      <c r="A163" s="31" t="s">
        <v>1390</v>
      </c>
      <c r="B163" s="170"/>
      <c r="C163" s="32"/>
      <c r="D163" s="32"/>
      <c r="E163" s="32"/>
      <c r="F163" s="32"/>
      <c r="G163" s="32"/>
      <c r="H163" s="207"/>
      <c r="I163" s="32"/>
      <c r="J163" s="171">
        <f>SUBTOTAL(9,J154:J162)</f>
        <v>170043.32</v>
      </c>
      <c r="K163" s="354"/>
      <c r="L163" s="354"/>
    </row>
    <row r="164" spans="1:12" s="22" customFormat="1" ht="20.149999999999999" customHeight="1">
      <c r="A164" s="135" t="s">
        <v>1176</v>
      </c>
      <c r="B164" s="186"/>
      <c r="C164" s="137" t="s">
        <v>394</v>
      </c>
      <c r="D164" s="137"/>
      <c r="E164" s="137"/>
      <c r="F164" s="137"/>
      <c r="G164" s="137"/>
      <c r="H164" s="165"/>
      <c r="I164" s="165"/>
      <c r="J164" s="187"/>
      <c r="K164" s="291"/>
      <c r="L164" s="291"/>
    </row>
    <row r="165" spans="1:12" s="316" customFormat="1" ht="91.5" customHeight="1">
      <c r="A165" s="4" t="s">
        <v>900</v>
      </c>
      <c r="B165" s="277" t="s">
        <v>700</v>
      </c>
      <c r="C165" s="314" t="s">
        <v>395</v>
      </c>
      <c r="D165" s="315"/>
      <c r="E165" s="266" t="s">
        <v>11</v>
      </c>
      <c r="F165" s="266">
        <v>35</v>
      </c>
      <c r="G165" s="266"/>
      <c r="H165" s="142">
        <v>562.02</v>
      </c>
      <c r="I165" s="142">
        <v>328.15</v>
      </c>
      <c r="J165" s="38">
        <f t="shared" ref="J165" si="17">ROUND(F165*(H165+I165),2)</f>
        <v>31155.95</v>
      </c>
    </row>
    <row r="166" spans="1:12" s="272" customFormat="1" ht="210">
      <c r="A166" s="4" t="s">
        <v>901</v>
      </c>
      <c r="B166" s="277" t="s">
        <v>700</v>
      </c>
      <c r="C166" s="295" t="s">
        <v>396</v>
      </c>
      <c r="D166" s="317"/>
      <c r="E166" s="266" t="s">
        <v>11</v>
      </c>
      <c r="F166" s="266">
        <v>35</v>
      </c>
      <c r="G166" s="318"/>
      <c r="H166" s="142">
        <v>472.63</v>
      </c>
      <c r="I166" s="142">
        <v>396.35</v>
      </c>
      <c r="J166" s="38">
        <f t="shared" ref="J166:J173" si="18">ROUND(F166*(H166+I166),2)</f>
        <v>30414.3</v>
      </c>
    </row>
    <row r="167" spans="1:12" s="272" customFormat="1" ht="83.25" customHeight="1">
      <c r="A167" s="4" t="s">
        <v>1391</v>
      </c>
      <c r="B167" s="277" t="s">
        <v>700</v>
      </c>
      <c r="C167" s="314" t="s">
        <v>397</v>
      </c>
      <c r="D167" s="317"/>
      <c r="E167" s="266" t="s">
        <v>11</v>
      </c>
      <c r="F167" s="266">
        <v>35</v>
      </c>
      <c r="G167" s="266"/>
      <c r="H167" s="142">
        <v>445.68</v>
      </c>
      <c r="I167" s="142">
        <v>396.74</v>
      </c>
      <c r="J167" s="38">
        <f t="shared" si="18"/>
        <v>29484.7</v>
      </c>
    </row>
    <row r="168" spans="1:12" s="272" customFormat="1" ht="65.25" customHeight="1">
      <c r="A168" s="4" t="s">
        <v>1392</v>
      </c>
      <c r="B168" s="277" t="s">
        <v>700</v>
      </c>
      <c r="C168" s="314" t="s">
        <v>398</v>
      </c>
      <c r="D168" s="317"/>
      <c r="E168" s="266" t="s">
        <v>11</v>
      </c>
      <c r="F168" s="266">
        <v>35</v>
      </c>
      <c r="G168" s="266"/>
      <c r="H168" s="142">
        <v>493.23</v>
      </c>
      <c r="I168" s="142">
        <v>459.81</v>
      </c>
      <c r="J168" s="38">
        <f t="shared" si="18"/>
        <v>33356.400000000001</v>
      </c>
    </row>
    <row r="169" spans="1:12" s="272" customFormat="1" ht="65.25" customHeight="1">
      <c r="A169" s="4" t="s">
        <v>1393</v>
      </c>
      <c r="B169" s="277" t="s">
        <v>700</v>
      </c>
      <c r="C169" s="314" t="s">
        <v>399</v>
      </c>
      <c r="D169" s="317"/>
      <c r="E169" s="266" t="s">
        <v>11</v>
      </c>
      <c r="F169" s="266">
        <v>35</v>
      </c>
      <c r="G169" s="318"/>
      <c r="H169" s="142">
        <v>257.82</v>
      </c>
      <c r="I169" s="142">
        <v>201.28</v>
      </c>
      <c r="J169" s="38">
        <f t="shared" si="18"/>
        <v>16068.5</v>
      </c>
    </row>
    <row r="170" spans="1:12" s="272" customFormat="1" ht="67.5" customHeight="1">
      <c r="A170" s="4" t="s">
        <v>1394</v>
      </c>
      <c r="B170" s="277"/>
      <c r="C170" s="314" t="s">
        <v>400</v>
      </c>
      <c r="D170" s="317"/>
      <c r="E170" s="266" t="s">
        <v>11</v>
      </c>
      <c r="F170" s="266">
        <v>35</v>
      </c>
      <c r="G170" s="266"/>
      <c r="H170" s="142">
        <v>534.84</v>
      </c>
      <c r="I170" s="142">
        <v>416.68</v>
      </c>
      <c r="J170" s="38">
        <f t="shared" si="18"/>
        <v>33303.199999999997</v>
      </c>
    </row>
    <row r="171" spans="1:12" s="272" customFormat="1" ht="95.25" customHeight="1">
      <c r="A171" s="4" t="s">
        <v>1395</v>
      </c>
      <c r="B171" s="277" t="s">
        <v>652</v>
      </c>
      <c r="C171" s="314" t="s">
        <v>701</v>
      </c>
      <c r="D171" s="317"/>
      <c r="E171" s="266" t="s">
        <v>140</v>
      </c>
      <c r="F171" s="266">
        <v>35</v>
      </c>
      <c r="G171" s="318" t="s">
        <v>636</v>
      </c>
      <c r="H171" s="142">
        <v>70.62</v>
      </c>
      <c r="I171" s="142">
        <v>71.12</v>
      </c>
      <c r="J171" s="38">
        <f t="shared" si="18"/>
        <v>4960.8999999999996</v>
      </c>
    </row>
    <row r="172" spans="1:12" s="272" customFormat="1" ht="62.25" customHeight="1">
      <c r="A172" s="4" t="s">
        <v>1396</v>
      </c>
      <c r="B172" s="277" t="s">
        <v>649</v>
      </c>
      <c r="C172" s="314" t="s">
        <v>702</v>
      </c>
      <c r="D172" s="317"/>
      <c r="E172" s="266" t="s">
        <v>140</v>
      </c>
      <c r="F172" s="266">
        <v>35</v>
      </c>
      <c r="G172" s="318" t="s">
        <v>633</v>
      </c>
      <c r="H172" s="142">
        <v>31.35</v>
      </c>
      <c r="I172" s="142">
        <v>32.520000000000003</v>
      </c>
      <c r="J172" s="38">
        <f t="shared" si="18"/>
        <v>2235.4499999999998</v>
      </c>
    </row>
    <row r="173" spans="1:12" s="291" customFormat="1" ht="100.25" customHeight="1">
      <c r="A173" s="4" t="s">
        <v>1397</v>
      </c>
      <c r="B173" s="319" t="s">
        <v>733</v>
      </c>
      <c r="C173" s="273" t="s">
        <v>734</v>
      </c>
      <c r="D173" s="320"/>
      <c r="E173" s="281" t="s">
        <v>16</v>
      </c>
      <c r="F173" s="266">
        <v>5</v>
      </c>
      <c r="G173" s="318" t="s">
        <v>807</v>
      </c>
      <c r="H173" s="142">
        <v>601.79</v>
      </c>
      <c r="I173" s="142">
        <v>466.1</v>
      </c>
      <c r="J173" s="38">
        <f t="shared" si="18"/>
        <v>5339.45</v>
      </c>
    </row>
    <row r="174" spans="1:12" s="23" customFormat="1" ht="20.149999999999999" customHeight="1">
      <c r="A174" s="31" t="s">
        <v>1280</v>
      </c>
      <c r="B174" s="170"/>
      <c r="C174" s="32"/>
      <c r="D174" s="32"/>
      <c r="E174" s="32"/>
      <c r="F174" s="32"/>
      <c r="G174" s="32"/>
      <c r="H174" s="32"/>
      <c r="I174" s="32"/>
      <c r="J174" s="171">
        <f>SUM(J165:J173)</f>
        <v>186318.85</v>
      </c>
      <c r="K174" s="354"/>
      <c r="L174" s="354"/>
    </row>
    <row r="175" spans="1:12" s="22" customFormat="1" ht="20.149999999999999" customHeight="1">
      <c r="A175" s="135" t="s">
        <v>1398</v>
      </c>
      <c r="B175" s="186"/>
      <c r="C175" s="137" t="s">
        <v>1177</v>
      </c>
      <c r="D175" s="137"/>
      <c r="E175" s="137"/>
      <c r="F175" s="137"/>
      <c r="G175" s="137"/>
      <c r="H175" s="165"/>
      <c r="I175" s="165"/>
      <c r="J175" s="187"/>
      <c r="K175" s="291"/>
      <c r="L175" s="291"/>
    </row>
    <row r="176" spans="1:12" ht="200" customHeight="1">
      <c r="A176" s="4" t="s">
        <v>1399</v>
      </c>
      <c r="B176" s="266" t="s">
        <v>1178</v>
      </c>
      <c r="C176" s="98" t="s">
        <v>1263</v>
      </c>
      <c r="D176" s="166"/>
      <c r="E176" s="99" t="s">
        <v>11</v>
      </c>
      <c r="F176" s="4">
        <v>100</v>
      </c>
      <c r="G176" s="270"/>
      <c r="H176" s="142">
        <v>313.39999999999998</v>
      </c>
      <c r="I176" s="142">
        <v>125.36</v>
      </c>
      <c r="J176" s="38">
        <f t="shared" ref="J176" si="19">ROUND(F176*(H176+I176),2)</f>
        <v>43876</v>
      </c>
    </row>
    <row r="177" spans="1:12" ht="200" customHeight="1">
      <c r="A177" s="4" t="s">
        <v>1400</v>
      </c>
      <c r="B177" s="266" t="s">
        <v>1178</v>
      </c>
      <c r="C177" s="98" t="s">
        <v>1179</v>
      </c>
      <c r="D177" s="166"/>
      <c r="E177" s="99" t="s">
        <v>11</v>
      </c>
      <c r="F177" s="4">
        <v>100</v>
      </c>
      <c r="G177" s="270"/>
      <c r="H177" s="142">
        <v>313.39999999999998</v>
      </c>
      <c r="I177" s="142">
        <v>125.36</v>
      </c>
      <c r="J177" s="38">
        <f t="shared" ref="J177" si="20">ROUND(F177*(H177+I177),2)</f>
        <v>43876</v>
      </c>
    </row>
    <row r="178" spans="1:12" s="23" customFormat="1" ht="20.149999999999999" customHeight="1">
      <c r="A178" s="31" t="s">
        <v>1280</v>
      </c>
      <c r="B178" s="170"/>
      <c r="C178" s="32"/>
      <c r="D178" s="32"/>
      <c r="E178" s="32"/>
      <c r="F178" s="32"/>
      <c r="G178" s="32"/>
      <c r="H178" s="32"/>
      <c r="I178" s="32"/>
      <c r="J178" s="171">
        <f>SUM(J176:J177)</f>
        <v>87752</v>
      </c>
      <c r="K178" s="354"/>
      <c r="L178" s="354"/>
    </row>
    <row r="179" spans="1:12" s="22" customFormat="1" ht="20.149999999999999" customHeight="1">
      <c r="A179" s="135" t="s">
        <v>1282</v>
      </c>
      <c r="B179" s="186"/>
      <c r="C179" s="137" t="s">
        <v>982</v>
      </c>
      <c r="D179" s="137"/>
      <c r="E179" s="137"/>
      <c r="F179" s="137"/>
      <c r="G179" s="137"/>
      <c r="H179" s="165"/>
      <c r="I179" s="165"/>
      <c r="J179" s="187"/>
      <c r="K179" s="291"/>
      <c r="L179" s="291"/>
    </row>
    <row r="180" spans="1:12" ht="67.5" customHeight="1">
      <c r="A180" s="4" t="s">
        <v>1281</v>
      </c>
      <c r="B180" s="7" t="s">
        <v>279</v>
      </c>
      <c r="C180" s="16" t="s">
        <v>280</v>
      </c>
      <c r="D180" s="198"/>
      <c r="E180" s="176" t="s">
        <v>16</v>
      </c>
      <c r="F180" s="176">
        <v>1</v>
      </c>
      <c r="G180" s="176"/>
      <c r="H180" s="142">
        <v>1457.37</v>
      </c>
      <c r="I180" s="142">
        <v>172.16</v>
      </c>
      <c r="J180" s="38">
        <f>ROUND(F180*(H180+I180),2)</f>
        <v>1629.53</v>
      </c>
    </row>
    <row r="181" spans="1:12" ht="66" customHeight="1">
      <c r="A181" s="4" t="s">
        <v>1283</v>
      </c>
      <c r="B181" s="7" t="s">
        <v>281</v>
      </c>
      <c r="C181" s="16" t="s">
        <v>282</v>
      </c>
      <c r="D181" s="198"/>
      <c r="E181" s="176" t="s">
        <v>16</v>
      </c>
      <c r="F181" s="176">
        <v>1</v>
      </c>
      <c r="G181" s="176"/>
      <c r="H181" s="142">
        <v>929.88</v>
      </c>
      <c r="I181" s="142">
        <v>126.61</v>
      </c>
      <c r="J181" s="38">
        <f t="shared" ref="J181:J208" si="21">ROUND(F181*(H181+I181),2)</f>
        <v>1056.49</v>
      </c>
    </row>
    <row r="182" spans="1:12" ht="52.5" customHeight="1">
      <c r="A182" s="4" t="s">
        <v>1284</v>
      </c>
      <c r="B182" s="7" t="s">
        <v>283</v>
      </c>
      <c r="C182" s="193" t="s">
        <v>284</v>
      </c>
      <c r="D182" s="196"/>
      <c r="E182" s="4" t="s">
        <v>16</v>
      </c>
      <c r="F182" s="4">
        <v>20</v>
      </c>
      <c r="G182" s="4"/>
      <c r="H182" s="142">
        <v>954.83</v>
      </c>
      <c r="I182" s="142">
        <v>132.25</v>
      </c>
      <c r="J182" s="38">
        <f t="shared" si="21"/>
        <v>21741.599999999999</v>
      </c>
    </row>
    <row r="183" spans="1:12" ht="65">
      <c r="A183" s="4" t="s">
        <v>1285</v>
      </c>
      <c r="B183" s="7" t="s">
        <v>285</v>
      </c>
      <c r="C183" s="193" t="s">
        <v>286</v>
      </c>
      <c r="D183" s="197"/>
      <c r="E183" s="4" t="s">
        <v>16</v>
      </c>
      <c r="F183" s="4">
        <v>4</v>
      </c>
      <c r="G183" s="4"/>
      <c r="H183" s="142">
        <v>580.51</v>
      </c>
      <c r="I183" s="142">
        <v>99.66</v>
      </c>
      <c r="J183" s="38">
        <f t="shared" si="21"/>
        <v>2720.68</v>
      </c>
    </row>
    <row r="184" spans="1:12" ht="63" customHeight="1">
      <c r="A184" s="4" t="s">
        <v>1286</v>
      </c>
      <c r="B184" s="7" t="s">
        <v>287</v>
      </c>
      <c r="C184" s="193" t="s">
        <v>288</v>
      </c>
      <c r="D184" s="196"/>
      <c r="E184" s="4" t="s">
        <v>16</v>
      </c>
      <c r="F184" s="4">
        <v>10</v>
      </c>
      <c r="G184" s="4"/>
      <c r="H184" s="205">
        <v>960.81</v>
      </c>
      <c r="I184" s="205">
        <v>120.82</v>
      </c>
      <c r="J184" s="38">
        <f>ROUND(F184*(H184+I184),2)</f>
        <v>10816.3</v>
      </c>
    </row>
    <row r="185" spans="1:12" ht="78">
      <c r="A185" s="4" t="s">
        <v>1287</v>
      </c>
      <c r="B185" s="7" t="s">
        <v>289</v>
      </c>
      <c r="C185" s="193" t="s">
        <v>290</v>
      </c>
      <c r="D185" s="198"/>
      <c r="E185" s="4" t="s">
        <v>16</v>
      </c>
      <c r="F185" s="4">
        <v>2</v>
      </c>
      <c r="G185" s="4"/>
      <c r="H185" s="205">
        <v>619.24</v>
      </c>
      <c r="I185" s="205">
        <v>80.95</v>
      </c>
      <c r="J185" s="38">
        <f t="shared" si="21"/>
        <v>1400.38</v>
      </c>
    </row>
    <row r="186" spans="1:12" ht="150" customHeight="1">
      <c r="A186" s="4" t="s">
        <v>1288</v>
      </c>
      <c r="B186" s="7" t="s">
        <v>291</v>
      </c>
      <c r="C186" s="193" t="s">
        <v>292</v>
      </c>
      <c r="D186" s="196"/>
      <c r="E186" s="4" t="s">
        <v>16</v>
      </c>
      <c r="F186" s="4">
        <v>2</v>
      </c>
      <c r="G186" s="4"/>
      <c r="H186" s="205">
        <v>2321.17</v>
      </c>
      <c r="I186" s="205">
        <v>291.95</v>
      </c>
      <c r="J186" s="38">
        <f t="shared" si="21"/>
        <v>5226.24</v>
      </c>
    </row>
    <row r="187" spans="1:12" ht="220.25" customHeight="1">
      <c r="A187" s="4" t="s">
        <v>1289</v>
      </c>
      <c r="B187" s="7" t="s">
        <v>293</v>
      </c>
      <c r="C187" s="199" t="s">
        <v>294</v>
      </c>
      <c r="D187" s="197"/>
      <c r="E187" s="4" t="s">
        <v>16</v>
      </c>
      <c r="F187" s="4">
        <v>2</v>
      </c>
      <c r="G187" s="4"/>
      <c r="H187" s="205">
        <v>1392.81</v>
      </c>
      <c r="I187" s="205">
        <v>253.89</v>
      </c>
      <c r="J187" s="38">
        <f t="shared" si="21"/>
        <v>3293.4</v>
      </c>
    </row>
    <row r="188" spans="1:12" ht="220.25" customHeight="1">
      <c r="A188" s="4" t="s">
        <v>1290</v>
      </c>
      <c r="B188" s="7" t="s">
        <v>295</v>
      </c>
      <c r="C188" s="16" t="s">
        <v>296</v>
      </c>
      <c r="D188" s="196"/>
      <c r="E188" s="4" t="s">
        <v>16</v>
      </c>
      <c r="F188" s="4">
        <v>2</v>
      </c>
      <c r="G188" s="4"/>
      <c r="H188" s="205">
        <v>1354.52</v>
      </c>
      <c r="I188" s="205">
        <v>258.02999999999997</v>
      </c>
      <c r="J188" s="38">
        <f t="shared" si="21"/>
        <v>3225.1</v>
      </c>
    </row>
    <row r="189" spans="1:12" ht="200.15" customHeight="1">
      <c r="A189" s="4" t="s">
        <v>1291</v>
      </c>
      <c r="B189" s="277" t="s">
        <v>297</v>
      </c>
      <c r="C189" s="323" t="s">
        <v>298</v>
      </c>
      <c r="D189" s="324"/>
      <c r="E189" s="266" t="s">
        <v>16</v>
      </c>
      <c r="F189" s="266">
        <v>2</v>
      </c>
      <c r="G189" s="266"/>
      <c r="H189" s="205">
        <v>709.12</v>
      </c>
      <c r="I189" s="205">
        <v>194.93</v>
      </c>
      <c r="J189" s="38">
        <f t="shared" si="21"/>
        <v>1808.1</v>
      </c>
    </row>
    <row r="190" spans="1:12" ht="220.25" customHeight="1">
      <c r="A190" s="4" t="s">
        <v>1292</v>
      </c>
      <c r="B190" s="277" t="s">
        <v>299</v>
      </c>
      <c r="C190" s="280" t="s">
        <v>300</v>
      </c>
      <c r="D190" s="322"/>
      <c r="E190" s="266" t="s">
        <v>16</v>
      </c>
      <c r="F190" s="266">
        <v>4</v>
      </c>
      <c r="G190" s="266"/>
      <c r="H190" s="205">
        <v>916.99</v>
      </c>
      <c r="I190" s="205">
        <v>202.45</v>
      </c>
      <c r="J190" s="38">
        <f t="shared" si="21"/>
        <v>4477.76</v>
      </c>
    </row>
    <row r="191" spans="1:12" ht="220.25" customHeight="1">
      <c r="A191" s="4" t="s">
        <v>1293</v>
      </c>
      <c r="B191" s="277" t="s">
        <v>301</v>
      </c>
      <c r="C191" s="323" t="s">
        <v>302</v>
      </c>
      <c r="D191" s="324"/>
      <c r="E191" s="266" t="s">
        <v>16</v>
      </c>
      <c r="F191" s="266">
        <v>3</v>
      </c>
      <c r="G191" s="266"/>
      <c r="H191" s="205">
        <v>536.32000000000005</v>
      </c>
      <c r="I191" s="205">
        <v>152.83000000000001</v>
      </c>
      <c r="J191" s="38">
        <f t="shared" si="21"/>
        <v>2067.4499999999998</v>
      </c>
    </row>
    <row r="192" spans="1:12" ht="84.75" customHeight="1">
      <c r="A192" s="4" t="s">
        <v>1294</v>
      </c>
      <c r="B192" s="277" t="s">
        <v>303</v>
      </c>
      <c r="C192" s="280" t="s">
        <v>304</v>
      </c>
      <c r="D192" s="322"/>
      <c r="E192" s="266" t="s">
        <v>16</v>
      </c>
      <c r="F192" s="266">
        <v>3</v>
      </c>
      <c r="G192" s="266"/>
      <c r="H192" s="205">
        <v>1029.75</v>
      </c>
      <c r="I192" s="205">
        <v>194.1</v>
      </c>
      <c r="J192" s="38">
        <f t="shared" si="21"/>
        <v>3671.55</v>
      </c>
    </row>
    <row r="193" spans="1:12" ht="84.75" customHeight="1">
      <c r="A193" s="4" t="s">
        <v>1295</v>
      </c>
      <c r="B193" s="277" t="s">
        <v>305</v>
      </c>
      <c r="C193" s="280" t="s">
        <v>306</v>
      </c>
      <c r="D193" s="324"/>
      <c r="E193" s="266" t="s">
        <v>16</v>
      </c>
      <c r="F193" s="266">
        <v>4</v>
      </c>
      <c r="G193" s="266"/>
      <c r="H193" s="205">
        <v>607.12</v>
      </c>
      <c r="I193" s="205">
        <v>141.5</v>
      </c>
      <c r="J193" s="38">
        <f t="shared" si="21"/>
        <v>2994.48</v>
      </c>
    </row>
    <row r="194" spans="1:12" ht="104.25" customHeight="1">
      <c r="A194" s="4" t="s">
        <v>1296</v>
      </c>
      <c r="B194" s="277" t="s">
        <v>307</v>
      </c>
      <c r="C194" s="280" t="s">
        <v>308</v>
      </c>
      <c r="D194" s="322"/>
      <c r="E194" s="266" t="s">
        <v>16</v>
      </c>
      <c r="F194" s="266">
        <v>2</v>
      </c>
      <c r="G194" s="266"/>
      <c r="H194" s="205">
        <v>598.37</v>
      </c>
      <c r="I194" s="205">
        <v>120.31</v>
      </c>
      <c r="J194" s="38">
        <f t="shared" si="21"/>
        <v>1437.36</v>
      </c>
    </row>
    <row r="195" spans="1:12" ht="100.5" customHeight="1">
      <c r="A195" s="4" t="s">
        <v>1297</v>
      </c>
      <c r="B195" s="277" t="s">
        <v>309</v>
      </c>
      <c r="C195" s="280" t="s">
        <v>310</v>
      </c>
      <c r="D195" s="324"/>
      <c r="E195" s="266" t="s">
        <v>16</v>
      </c>
      <c r="F195" s="266">
        <v>2</v>
      </c>
      <c r="G195" s="266"/>
      <c r="H195" s="205">
        <v>336.52</v>
      </c>
      <c r="I195" s="205">
        <v>94.21</v>
      </c>
      <c r="J195" s="38">
        <f t="shared" si="21"/>
        <v>861.46</v>
      </c>
    </row>
    <row r="196" spans="1:12" ht="100.25" customHeight="1">
      <c r="A196" s="4" t="s">
        <v>1298</v>
      </c>
      <c r="B196" s="277" t="s">
        <v>311</v>
      </c>
      <c r="C196" s="280" t="s">
        <v>312</v>
      </c>
      <c r="D196" s="322"/>
      <c r="E196" s="266" t="s">
        <v>16</v>
      </c>
      <c r="F196" s="266">
        <v>1</v>
      </c>
      <c r="G196" s="266"/>
      <c r="H196" s="205">
        <v>1473.96</v>
      </c>
      <c r="I196" s="205">
        <v>277.87</v>
      </c>
      <c r="J196" s="38">
        <f t="shared" si="21"/>
        <v>1751.83</v>
      </c>
    </row>
    <row r="197" spans="1:12" ht="100.25" customHeight="1">
      <c r="A197" s="4" t="s">
        <v>1299</v>
      </c>
      <c r="B197" s="277" t="s">
        <v>313</v>
      </c>
      <c r="C197" s="280" t="s">
        <v>314</v>
      </c>
      <c r="D197" s="324"/>
      <c r="E197" s="266" t="s">
        <v>16</v>
      </c>
      <c r="F197" s="266">
        <v>1</v>
      </c>
      <c r="G197" s="266"/>
      <c r="H197" s="205">
        <v>883.28</v>
      </c>
      <c r="I197" s="205">
        <v>233.57</v>
      </c>
      <c r="J197" s="38">
        <f t="shared" si="21"/>
        <v>1116.8499999999999</v>
      </c>
    </row>
    <row r="198" spans="1:12" ht="127.5" customHeight="1">
      <c r="A198" s="4" t="s">
        <v>1300</v>
      </c>
      <c r="B198" s="277" t="s">
        <v>681</v>
      </c>
      <c r="C198" s="278" t="s">
        <v>362</v>
      </c>
      <c r="D198" s="266"/>
      <c r="E198" s="266" t="s">
        <v>16</v>
      </c>
      <c r="F198" s="266">
        <v>20</v>
      </c>
      <c r="G198" s="266"/>
      <c r="H198" s="205">
        <v>920.16</v>
      </c>
      <c r="I198" s="205">
        <v>116.85</v>
      </c>
      <c r="J198" s="38">
        <f t="shared" si="21"/>
        <v>20740.2</v>
      </c>
    </row>
    <row r="199" spans="1:12" ht="127.5" customHeight="1">
      <c r="A199" s="4" t="s">
        <v>1301</v>
      </c>
      <c r="B199" s="277" t="s">
        <v>683</v>
      </c>
      <c r="C199" s="278" t="s">
        <v>363</v>
      </c>
      <c r="D199" s="325"/>
      <c r="E199" s="266" t="s">
        <v>16</v>
      </c>
      <c r="F199" s="266">
        <v>20</v>
      </c>
      <c r="G199" s="266"/>
      <c r="H199" s="205">
        <v>1069.46</v>
      </c>
      <c r="I199" s="205">
        <v>121.68</v>
      </c>
      <c r="J199" s="38">
        <f t="shared" si="21"/>
        <v>23822.799999999999</v>
      </c>
    </row>
    <row r="200" spans="1:12" ht="127.5" customHeight="1">
      <c r="A200" s="4" t="s">
        <v>1302</v>
      </c>
      <c r="B200" s="277" t="s">
        <v>684</v>
      </c>
      <c r="C200" s="278" t="s">
        <v>364</v>
      </c>
      <c r="D200" s="325"/>
      <c r="E200" s="266" t="s">
        <v>16</v>
      </c>
      <c r="F200" s="266">
        <v>20</v>
      </c>
      <c r="G200" s="266"/>
      <c r="H200" s="205">
        <v>781.07</v>
      </c>
      <c r="I200" s="205">
        <v>107.54</v>
      </c>
      <c r="J200" s="38">
        <f t="shared" si="21"/>
        <v>17772.2</v>
      </c>
    </row>
    <row r="201" spans="1:12" ht="127.5" customHeight="1">
      <c r="A201" s="4" t="s">
        <v>1303</v>
      </c>
      <c r="B201" s="277" t="s">
        <v>685</v>
      </c>
      <c r="C201" s="278" t="s">
        <v>365</v>
      </c>
      <c r="D201" s="325"/>
      <c r="E201" s="266" t="s">
        <v>16</v>
      </c>
      <c r="F201" s="266">
        <v>20</v>
      </c>
      <c r="G201" s="266"/>
      <c r="H201" s="205">
        <v>1511.79</v>
      </c>
      <c r="I201" s="205">
        <v>128.62</v>
      </c>
      <c r="J201" s="38">
        <f t="shared" si="21"/>
        <v>32808.199999999997</v>
      </c>
    </row>
    <row r="202" spans="1:12" ht="127.5" customHeight="1">
      <c r="A202" s="4" t="s">
        <v>1304</v>
      </c>
      <c r="B202" s="277" t="s">
        <v>686</v>
      </c>
      <c r="C202" s="278" t="s">
        <v>366</v>
      </c>
      <c r="D202" s="325"/>
      <c r="E202" s="266" t="s">
        <v>273</v>
      </c>
      <c r="F202" s="266">
        <v>20</v>
      </c>
      <c r="G202" s="266"/>
      <c r="H202" s="205">
        <v>84.19</v>
      </c>
      <c r="I202" s="205">
        <v>10.26</v>
      </c>
      <c r="J202" s="38">
        <f t="shared" si="21"/>
        <v>1889</v>
      </c>
    </row>
    <row r="203" spans="1:12" ht="112.5" customHeight="1">
      <c r="A203" s="4" t="s">
        <v>1305</v>
      </c>
      <c r="B203" s="277" t="s">
        <v>687</v>
      </c>
      <c r="C203" s="326" t="s">
        <v>367</v>
      </c>
      <c r="D203" s="326"/>
      <c r="E203" s="266" t="s">
        <v>16</v>
      </c>
      <c r="F203" s="266">
        <v>40</v>
      </c>
      <c r="G203" s="266"/>
      <c r="H203" s="205">
        <v>2121.7199999999998</v>
      </c>
      <c r="I203" s="205">
        <v>292.61</v>
      </c>
      <c r="J203" s="38">
        <f t="shared" si="21"/>
        <v>96573.2</v>
      </c>
    </row>
    <row r="204" spans="1:12" ht="117.75" customHeight="1">
      <c r="A204" s="4" t="s">
        <v>1306</v>
      </c>
      <c r="B204" s="277" t="s">
        <v>368</v>
      </c>
      <c r="C204" s="280" t="s">
        <v>369</v>
      </c>
      <c r="D204" s="327"/>
      <c r="E204" s="266" t="s">
        <v>16</v>
      </c>
      <c r="F204" s="266">
        <v>30</v>
      </c>
      <c r="G204" s="266"/>
      <c r="H204" s="205">
        <v>1199.8599999999999</v>
      </c>
      <c r="I204" s="205">
        <v>248.85</v>
      </c>
      <c r="J204" s="38">
        <f t="shared" si="21"/>
        <v>43461.3</v>
      </c>
    </row>
    <row r="205" spans="1:12" ht="90" customHeight="1">
      <c r="A205" s="4" t="s">
        <v>1307</v>
      </c>
      <c r="B205" s="277" t="s">
        <v>272</v>
      </c>
      <c r="C205" s="278" t="s">
        <v>383</v>
      </c>
      <c r="D205" s="325"/>
      <c r="E205" s="266" t="s">
        <v>16</v>
      </c>
      <c r="F205" s="266">
        <v>20</v>
      </c>
      <c r="G205" s="266"/>
      <c r="H205" s="205">
        <v>52.62</v>
      </c>
      <c r="I205" s="205">
        <v>35.31</v>
      </c>
      <c r="J205" s="38">
        <f t="shared" si="21"/>
        <v>1758.6</v>
      </c>
    </row>
    <row r="206" spans="1:12" s="20" customFormat="1" ht="161.25" customHeight="1">
      <c r="A206" s="4" t="s">
        <v>1308</v>
      </c>
      <c r="B206" s="283" t="s">
        <v>375</v>
      </c>
      <c r="C206" s="273" t="s">
        <v>376</v>
      </c>
      <c r="D206" s="328"/>
      <c r="E206" s="281" t="s">
        <v>16</v>
      </c>
      <c r="F206" s="281">
        <v>35</v>
      </c>
      <c r="G206" s="281"/>
      <c r="H206" s="205">
        <v>43.44</v>
      </c>
      <c r="I206" s="205">
        <v>14.14</v>
      </c>
      <c r="J206" s="38">
        <f t="shared" si="21"/>
        <v>2015.3</v>
      </c>
      <c r="K206" s="276"/>
      <c r="L206" s="276"/>
    </row>
    <row r="207" spans="1:12" ht="100.25" customHeight="1">
      <c r="A207" s="4" t="s">
        <v>1309</v>
      </c>
      <c r="B207" s="7" t="s">
        <v>315</v>
      </c>
      <c r="C207" s="193" t="s">
        <v>316</v>
      </c>
      <c r="D207" s="196"/>
      <c r="E207" s="4" t="s">
        <v>16</v>
      </c>
      <c r="F207" s="4">
        <v>2</v>
      </c>
      <c r="G207" s="4"/>
      <c r="H207" s="205">
        <v>838.24</v>
      </c>
      <c r="I207" s="205">
        <v>245.9</v>
      </c>
      <c r="J207" s="38">
        <f t="shared" si="21"/>
        <v>2168.2800000000002</v>
      </c>
    </row>
    <row r="208" spans="1:12" ht="100.25" customHeight="1">
      <c r="A208" s="4" t="s">
        <v>1310</v>
      </c>
      <c r="B208" s="7" t="s">
        <v>317</v>
      </c>
      <c r="C208" s="193" t="s">
        <v>318</v>
      </c>
      <c r="D208" s="197"/>
      <c r="E208" s="4" t="s">
        <v>16</v>
      </c>
      <c r="F208" s="4">
        <v>2</v>
      </c>
      <c r="G208" s="4"/>
      <c r="H208" s="205">
        <v>518.64</v>
      </c>
      <c r="I208" s="205">
        <v>208.06</v>
      </c>
      <c r="J208" s="38">
        <f t="shared" si="21"/>
        <v>1453.4</v>
      </c>
    </row>
    <row r="209" spans="1:12" ht="138.75" customHeight="1">
      <c r="A209" s="4" t="s">
        <v>1311</v>
      </c>
      <c r="B209" s="7" t="s">
        <v>319</v>
      </c>
      <c r="C209" s="193" t="s">
        <v>1334</v>
      </c>
      <c r="D209" s="188"/>
      <c r="E209" s="4" t="s">
        <v>16</v>
      </c>
      <c r="F209" s="4">
        <v>2</v>
      </c>
      <c r="G209" s="4"/>
      <c r="H209" s="205">
        <v>429.49</v>
      </c>
      <c r="I209" s="205">
        <v>170.9</v>
      </c>
      <c r="J209" s="38">
        <f>ROUND(F209*(H209+I209),2)</f>
        <v>1200.78</v>
      </c>
    </row>
    <row r="210" spans="1:12" ht="86.25" customHeight="1">
      <c r="A210" s="4" t="s">
        <v>1312</v>
      </c>
      <c r="B210" s="7" t="s">
        <v>323</v>
      </c>
      <c r="C210" s="193" t="s">
        <v>324</v>
      </c>
      <c r="D210" s="188"/>
      <c r="E210" s="4" t="s">
        <v>16</v>
      </c>
      <c r="F210" s="4">
        <v>80</v>
      </c>
      <c r="G210" s="4"/>
      <c r="H210" s="205">
        <v>336.91</v>
      </c>
      <c r="I210" s="205">
        <v>24.5</v>
      </c>
      <c r="J210" s="38">
        <f t="shared" ref="J210:J218" si="22">ROUND(F210*(H210+I210),2)</f>
        <v>28912.799999999999</v>
      </c>
    </row>
    <row r="211" spans="1:12" ht="86.25" customHeight="1">
      <c r="A211" s="4" t="s">
        <v>1313</v>
      </c>
      <c r="B211" s="7" t="s">
        <v>325</v>
      </c>
      <c r="C211" s="193" t="s">
        <v>326</v>
      </c>
      <c r="D211" s="197"/>
      <c r="E211" s="4" t="s">
        <v>16</v>
      </c>
      <c r="F211" s="4">
        <v>60</v>
      </c>
      <c r="G211" s="4"/>
      <c r="H211" s="205">
        <v>189.24</v>
      </c>
      <c r="I211" s="205">
        <v>29.5</v>
      </c>
      <c r="J211" s="38">
        <f t="shared" si="22"/>
        <v>13124.4</v>
      </c>
    </row>
    <row r="212" spans="1:12" ht="163.5" customHeight="1">
      <c r="A212" s="4" t="s">
        <v>1314</v>
      </c>
      <c r="B212" s="7" t="s">
        <v>661</v>
      </c>
      <c r="C212" s="193" t="s">
        <v>327</v>
      </c>
      <c r="D212" s="188"/>
      <c r="E212" s="4" t="s">
        <v>16</v>
      </c>
      <c r="F212" s="4">
        <v>30</v>
      </c>
      <c r="G212" s="4">
        <v>9.4140000000000005E-3</v>
      </c>
      <c r="H212" s="205">
        <v>154.56</v>
      </c>
      <c r="I212" s="205">
        <v>21.29</v>
      </c>
      <c r="J212" s="38">
        <f t="shared" si="22"/>
        <v>5275.5</v>
      </c>
    </row>
    <row r="213" spans="1:12" ht="135" customHeight="1">
      <c r="A213" s="4" t="s">
        <v>1315</v>
      </c>
      <c r="B213" s="7" t="s">
        <v>664</v>
      </c>
      <c r="C213" s="16" t="s">
        <v>328</v>
      </c>
      <c r="D213" s="188"/>
      <c r="E213" s="4" t="s">
        <v>16</v>
      </c>
      <c r="F213" s="4">
        <v>30</v>
      </c>
      <c r="G213" s="4"/>
      <c r="H213" s="205">
        <v>134.93</v>
      </c>
      <c r="I213" s="205">
        <v>19.86</v>
      </c>
      <c r="J213" s="38">
        <f t="shared" si="22"/>
        <v>4643.7</v>
      </c>
    </row>
    <row r="214" spans="1:12" ht="50.25" customHeight="1">
      <c r="A214" s="4" t="s">
        <v>1316</v>
      </c>
      <c r="B214" s="7" t="s">
        <v>665</v>
      </c>
      <c r="C214" s="16" t="s">
        <v>329</v>
      </c>
      <c r="D214" s="197"/>
      <c r="E214" s="4" t="s">
        <v>16</v>
      </c>
      <c r="F214" s="4">
        <v>30</v>
      </c>
      <c r="G214" s="4"/>
      <c r="H214" s="205">
        <v>99.49</v>
      </c>
      <c r="I214" s="205">
        <v>19.25</v>
      </c>
      <c r="J214" s="38">
        <f t="shared" si="22"/>
        <v>3562.2</v>
      </c>
    </row>
    <row r="215" spans="1:12" ht="51" customHeight="1">
      <c r="A215" s="4" t="s">
        <v>1317</v>
      </c>
      <c r="B215" s="7" t="s">
        <v>666</v>
      </c>
      <c r="C215" s="193" t="s">
        <v>330</v>
      </c>
      <c r="D215" s="196"/>
      <c r="E215" s="4" t="s">
        <v>16</v>
      </c>
      <c r="F215" s="4">
        <v>30</v>
      </c>
      <c r="G215" s="4"/>
      <c r="H215" s="205">
        <v>331.5</v>
      </c>
      <c r="I215" s="205">
        <v>52.61</v>
      </c>
      <c r="J215" s="38">
        <f t="shared" si="22"/>
        <v>11523.3</v>
      </c>
    </row>
    <row r="216" spans="1:12" ht="65">
      <c r="A216" s="4" t="s">
        <v>1318</v>
      </c>
      <c r="B216" s="7" t="s">
        <v>331</v>
      </c>
      <c r="C216" s="193" t="s">
        <v>332</v>
      </c>
      <c r="D216" s="197"/>
      <c r="E216" s="4" t="s">
        <v>16</v>
      </c>
      <c r="F216" s="4">
        <v>15</v>
      </c>
      <c r="G216" s="4"/>
      <c r="H216" s="205">
        <v>194.89</v>
      </c>
      <c r="I216" s="205">
        <v>41.15</v>
      </c>
      <c r="J216" s="38">
        <f t="shared" si="22"/>
        <v>3540.6</v>
      </c>
    </row>
    <row r="217" spans="1:12" ht="51" customHeight="1">
      <c r="A217" s="4" t="s">
        <v>1319</v>
      </c>
      <c r="B217" s="7" t="s">
        <v>667</v>
      </c>
      <c r="C217" s="193" t="s">
        <v>333</v>
      </c>
      <c r="D217" s="200"/>
      <c r="E217" s="4" t="s">
        <v>16</v>
      </c>
      <c r="F217" s="4">
        <v>50</v>
      </c>
      <c r="G217" s="4"/>
      <c r="H217" s="205">
        <v>269.8</v>
      </c>
      <c r="I217" s="205">
        <v>46.34</v>
      </c>
      <c r="J217" s="38">
        <f t="shared" si="22"/>
        <v>15807</v>
      </c>
    </row>
    <row r="218" spans="1:12" ht="187.5" customHeight="1">
      <c r="A218" s="4" t="s">
        <v>1320</v>
      </c>
      <c r="B218" s="7" t="s">
        <v>662</v>
      </c>
      <c r="C218" s="193" t="s">
        <v>321</v>
      </c>
      <c r="D218" s="188"/>
      <c r="E218" s="4" t="s">
        <v>16</v>
      </c>
      <c r="F218" s="4">
        <v>35</v>
      </c>
      <c r="G218" s="4"/>
      <c r="H218" s="205">
        <v>43.44</v>
      </c>
      <c r="I218" s="205">
        <v>14.14</v>
      </c>
      <c r="J218" s="38">
        <f t="shared" si="22"/>
        <v>2015.3</v>
      </c>
    </row>
    <row r="219" spans="1:12" s="272" customFormat="1" ht="76.5" customHeight="1">
      <c r="A219" s="4" t="s">
        <v>1321</v>
      </c>
      <c r="B219" s="277" t="s">
        <v>660</v>
      </c>
      <c r="C219" s="278" t="s">
        <v>277</v>
      </c>
      <c r="D219" s="322"/>
      <c r="E219" s="266" t="s">
        <v>16</v>
      </c>
      <c r="F219" s="266">
        <v>35</v>
      </c>
      <c r="G219" s="266"/>
      <c r="H219" s="205">
        <v>43.44</v>
      </c>
      <c r="I219" s="205">
        <v>14.14</v>
      </c>
      <c r="J219" s="38">
        <f t="shared" ref="J219" si="23">ROUND(F219*(H219+I219),2)</f>
        <v>2015.3</v>
      </c>
    </row>
    <row r="220" spans="1:12" ht="150" customHeight="1">
      <c r="A220" s="4" t="s">
        <v>1322</v>
      </c>
      <c r="B220" s="348" t="s">
        <v>289</v>
      </c>
      <c r="C220" s="349" t="s">
        <v>432</v>
      </c>
      <c r="D220" s="198"/>
      <c r="E220" s="350" t="s">
        <v>16</v>
      </c>
      <c r="F220" s="176">
        <v>20</v>
      </c>
      <c r="G220" s="176"/>
      <c r="H220" s="205">
        <v>954.83</v>
      </c>
      <c r="I220" s="205">
        <v>132.25</v>
      </c>
      <c r="J220" s="38">
        <f>ROUND(F220*(H220+I220),2)</f>
        <v>21741.599999999999</v>
      </c>
    </row>
    <row r="221" spans="1:12" s="23" customFormat="1" ht="20.149999999999999" customHeight="1">
      <c r="A221" s="31" t="s">
        <v>1323</v>
      </c>
      <c r="B221" s="170"/>
      <c r="C221" s="32"/>
      <c r="D221" s="32"/>
      <c r="E221" s="32"/>
      <c r="F221" s="32"/>
      <c r="G221" s="32"/>
      <c r="H221" s="32"/>
      <c r="I221" s="32"/>
      <c r="J221" s="171">
        <f>SUM(J180:J220)</f>
        <v>429121.52</v>
      </c>
      <c r="K221" s="354"/>
      <c r="L221" s="354"/>
    </row>
    <row r="222" spans="1:12" s="45" customFormat="1" ht="20.25" customHeight="1">
      <c r="A222" s="40" t="s">
        <v>559</v>
      </c>
      <c r="B222" s="214"/>
      <c r="C222" s="41"/>
      <c r="D222" s="41"/>
      <c r="E222" s="41"/>
      <c r="F222" s="41"/>
      <c r="G222" s="41"/>
      <c r="H222" s="215"/>
      <c r="I222" s="215"/>
      <c r="J222" s="216">
        <f>SUM(J221,J178,J174,J163,J152,J149,J143,J121,J112,J95,J70,J49,J33,J23)</f>
        <v>3387536.52</v>
      </c>
      <c r="K222" s="321"/>
      <c r="L222" s="321"/>
    </row>
    <row r="223" spans="1:12">
      <c r="A223" s="5"/>
      <c r="B223" s="217"/>
      <c r="C223" s="5"/>
      <c r="D223" s="5"/>
      <c r="E223" s="5"/>
      <c r="F223" s="5"/>
      <c r="G223" s="5"/>
      <c r="H223" s="5"/>
      <c r="I223" s="5"/>
      <c r="J223" s="218"/>
    </row>
    <row r="224" spans="1:12" ht="18">
      <c r="A224" s="95" t="s">
        <v>8</v>
      </c>
      <c r="B224" s="219"/>
      <c r="C224" s="92"/>
      <c r="D224" s="92"/>
      <c r="E224" s="92"/>
      <c r="F224" s="92"/>
      <c r="G224" s="92"/>
      <c r="H224" s="92"/>
      <c r="I224" s="92"/>
      <c r="J224" s="97"/>
    </row>
    <row r="225" spans="1:12" ht="27" customHeight="1">
      <c r="A225" s="511" t="s">
        <v>401</v>
      </c>
      <c r="B225" s="512"/>
      <c r="C225" s="512"/>
      <c r="D225" s="512"/>
      <c r="E225" s="512"/>
      <c r="F225" s="512"/>
      <c r="G225" s="512"/>
      <c r="H225" s="512"/>
      <c r="I225" s="512"/>
      <c r="J225" s="513"/>
    </row>
    <row r="226" spans="1:12" s="96" customFormat="1" ht="14.25" customHeight="1">
      <c r="A226" s="528" t="s">
        <v>402</v>
      </c>
      <c r="B226" s="529"/>
      <c r="C226" s="529"/>
      <c r="D226" s="529"/>
      <c r="E226" s="529"/>
      <c r="F226" s="529"/>
      <c r="G226" s="529"/>
      <c r="H226" s="529"/>
      <c r="I226" s="529"/>
      <c r="J226" s="530"/>
      <c r="K226" s="301"/>
      <c r="L226" s="301"/>
    </row>
    <row r="227" spans="1:12" s="96" customFormat="1" ht="14.25" customHeight="1">
      <c r="A227" s="528" t="s">
        <v>560</v>
      </c>
      <c r="B227" s="529"/>
      <c r="C227" s="529"/>
      <c r="D227" s="529"/>
      <c r="E227" s="529"/>
      <c r="F227" s="529"/>
      <c r="G227" s="529"/>
      <c r="H227" s="529"/>
      <c r="I227" s="529"/>
      <c r="J227" s="530"/>
      <c r="K227" s="301"/>
      <c r="L227" s="301"/>
    </row>
    <row r="228" spans="1:12" s="96" customFormat="1">
      <c r="A228" s="528" t="s">
        <v>561</v>
      </c>
      <c r="B228" s="529"/>
      <c r="C228" s="529"/>
      <c r="D228" s="529"/>
      <c r="E228" s="529"/>
      <c r="F228" s="529"/>
      <c r="G228" s="529"/>
      <c r="H228" s="529"/>
      <c r="I228" s="529"/>
      <c r="J228" s="530"/>
      <c r="K228" s="301"/>
      <c r="L228" s="301"/>
    </row>
    <row r="229" spans="1:12" s="96" customFormat="1" ht="14.25" customHeight="1">
      <c r="A229" s="528" t="s">
        <v>771</v>
      </c>
      <c r="B229" s="529"/>
      <c r="C229" s="529"/>
      <c r="D229" s="529"/>
      <c r="E229" s="529"/>
      <c r="F229" s="529"/>
      <c r="G229" s="529"/>
      <c r="H229" s="529"/>
      <c r="I229" s="529"/>
      <c r="J229" s="530"/>
      <c r="K229" s="301"/>
      <c r="L229" s="301"/>
    </row>
  </sheetData>
  <mergeCells count="7">
    <mergeCell ref="D36:D37"/>
    <mergeCell ref="D109:D110"/>
    <mergeCell ref="A229:J229"/>
    <mergeCell ref="A228:J228"/>
    <mergeCell ref="A225:J225"/>
    <mergeCell ref="A226:J226"/>
    <mergeCell ref="A227:J227"/>
  </mergeCells>
  <phoneticPr fontId="14" type="noConversion"/>
  <pageMargins left="0.511811024" right="0.511811024" top="0.78740157499999996" bottom="0.78740157499999996" header="0.31496062000000002" footer="0.31496062000000002"/>
  <pageSetup paperSize="9" orientation="portrait" r:id="rId1"/>
  <drawing r:id="rId2"/>
  <legacyDrawing r:id="rId3"/>
  <oleObjects>
    <mc:AlternateContent xmlns:mc="http://schemas.openxmlformats.org/markup-compatibility/2006">
      <mc:Choice Requires="x14">
        <oleObject progId="CorelDraw.Graphic.9" shapeId="2059265" r:id="rId4">
          <objectPr defaultSize="0" autoPict="0" r:id="rId5">
            <anchor moveWithCells="1" sizeWithCells="1">
              <from>
                <xdr:col>3</xdr:col>
                <xdr:colOff>196850</xdr:colOff>
                <xdr:row>82</xdr:row>
                <xdr:rowOff>196850</xdr:rowOff>
              </from>
              <to>
                <xdr:col>3</xdr:col>
                <xdr:colOff>2654300</xdr:colOff>
                <xdr:row>82</xdr:row>
                <xdr:rowOff>1365250</xdr:rowOff>
              </to>
            </anchor>
          </objectPr>
        </oleObject>
      </mc:Choice>
      <mc:Fallback>
        <oleObject progId="CorelDraw.Graphic.9" shapeId="205926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Q33"/>
  <sheetViews>
    <sheetView zoomScale="55" zoomScaleNormal="55" zoomScaleSheetLayoutView="85" workbookViewId="0">
      <selection activeCell="C21" sqref="C21"/>
    </sheetView>
  </sheetViews>
  <sheetFormatPr defaultColWidth="9" defaultRowHeight="14"/>
  <cols>
    <col min="1" max="1" width="12.58203125" customWidth="1"/>
    <col min="2" max="2" width="9.6640625" style="20" customWidth="1"/>
    <col min="3" max="3" width="48.08203125" customWidth="1"/>
    <col min="4" max="5" width="10.58203125" customWidth="1"/>
    <col min="6" max="6" width="21" customWidth="1"/>
    <col min="7" max="7" width="19.6640625" customWidth="1"/>
    <col min="8" max="8" width="20.1640625" bestFit="1" customWidth="1"/>
    <col min="10" max="10" width="16.75" customWidth="1"/>
  </cols>
  <sheetData>
    <row r="1" spans="1:459" s="26" customFormat="1" ht="20">
      <c r="A1" s="29" t="str">
        <f>RESUMO!$A$2</f>
        <v>REGISTRO DE PREÇOS PARA FORNECIMENTO E INSTALAÇÃO DE SINALIZAÇÃO E CARENAGEM</v>
      </c>
      <c r="B1" s="29"/>
      <c r="C1" s="29"/>
      <c r="D1" s="29"/>
      <c r="E1" s="29"/>
      <c r="F1" s="29"/>
      <c r="G1" s="29"/>
      <c r="H1" s="29"/>
    </row>
    <row r="2" spans="1:459" s="90" customFormat="1" ht="18">
      <c r="A2" s="105" t="str">
        <f>'1 EXTERNA'!$A$2</f>
        <v>Planilha de Quantitativos e Custos</v>
      </c>
      <c r="B2" s="106"/>
      <c r="C2" s="106"/>
      <c r="D2" s="106"/>
      <c r="E2" s="106"/>
      <c r="F2" s="106"/>
      <c r="G2" s="106"/>
      <c r="H2" s="10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row>
    <row r="3" spans="1:459" s="90" customFormat="1" ht="18">
      <c r="A3" s="134" t="s">
        <v>130</v>
      </c>
      <c r="B3" s="133"/>
      <c r="C3" s="153"/>
      <c r="D3" s="154"/>
      <c r="E3" s="153"/>
      <c r="F3" s="154"/>
      <c r="G3" s="153"/>
      <c r="H3" s="156"/>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c r="IW3" s="27"/>
      <c r="IX3" s="27"/>
      <c r="IY3" s="27"/>
      <c r="IZ3" s="27"/>
      <c r="JA3" s="27"/>
      <c r="JB3" s="27"/>
      <c r="JC3" s="27"/>
      <c r="JD3" s="27"/>
      <c r="JE3" s="27"/>
      <c r="JF3" s="27"/>
      <c r="JG3" s="27"/>
      <c r="JH3" s="27"/>
      <c r="JI3" s="27"/>
      <c r="JJ3" s="27"/>
      <c r="JK3" s="27"/>
      <c r="JL3" s="27"/>
      <c r="JM3" s="27"/>
      <c r="JN3" s="27"/>
      <c r="JO3" s="27"/>
      <c r="JP3" s="27"/>
      <c r="JQ3" s="27"/>
      <c r="JR3" s="27"/>
      <c r="JS3" s="27"/>
      <c r="JT3" s="27"/>
      <c r="JU3" s="27"/>
      <c r="JV3" s="27"/>
      <c r="JW3" s="27"/>
      <c r="JX3" s="27"/>
      <c r="JY3" s="27"/>
      <c r="JZ3" s="27"/>
      <c r="KA3" s="27"/>
      <c r="KB3" s="27"/>
      <c r="KC3" s="27"/>
      <c r="KD3" s="27"/>
      <c r="KE3" s="27"/>
      <c r="KF3" s="27"/>
      <c r="KG3" s="27"/>
      <c r="KH3" s="27"/>
      <c r="KI3" s="27"/>
      <c r="KJ3" s="27"/>
      <c r="KK3" s="27"/>
      <c r="KL3" s="27"/>
      <c r="KM3" s="27"/>
      <c r="KN3" s="27"/>
      <c r="KO3" s="27"/>
      <c r="KP3" s="27"/>
      <c r="KQ3" s="27"/>
      <c r="KR3" s="27"/>
      <c r="KS3" s="27"/>
      <c r="KT3" s="27"/>
      <c r="KU3" s="27"/>
      <c r="KV3" s="27"/>
      <c r="KW3" s="27"/>
      <c r="KX3" s="27"/>
      <c r="KY3" s="27"/>
      <c r="KZ3" s="27"/>
      <c r="LA3" s="27"/>
      <c r="LB3" s="27"/>
      <c r="LC3" s="27"/>
      <c r="LD3" s="27"/>
      <c r="LE3" s="27"/>
      <c r="LF3" s="27"/>
      <c r="LG3" s="27"/>
      <c r="LH3" s="27"/>
      <c r="LI3" s="27"/>
      <c r="LJ3" s="27"/>
      <c r="LK3" s="27"/>
      <c r="LL3" s="27"/>
      <c r="LM3" s="27"/>
      <c r="LN3" s="27"/>
      <c r="LO3" s="27"/>
      <c r="LP3" s="27"/>
      <c r="LQ3" s="27"/>
      <c r="LR3" s="27"/>
      <c r="LS3" s="27"/>
      <c r="LT3" s="27"/>
      <c r="LU3" s="27"/>
      <c r="LV3" s="27"/>
      <c r="LW3" s="27"/>
      <c r="LX3" s="27"/>
      <c r="LY3" s="27"/>
      <c r="LZ3" s="27"/>
      <c r="MA3" s="27"/>
      <c r="MB3" s="27"/>
      <c r="MC3" s="27"/>
      <c r="MD3" s="27"/>
      <c r="ME3" s="27"/>
      <c r="MF3" s="27"/>
      <c r="MG3" s="27"/>
      <c r="MH3" s="27"/>
      <c r="MI3" s="27"/>
      <c r="MJ3" s="27"/>
      <c r="MK3" s="27"/>
      <c r="ML3" s="27"/>
      <c r="MM3" s="27"/>
      <c r="MN3" s="27"/>
      <c r="MO3" s="27"/>
      <c r="MP3" s="27"/>
      <c r="MQ3" s="27"/>
      <c r="MR3" s="27"/>
      <c r="MS3" s="27"/>
      <c r="MT3" s="27"/>
      <c r="MU3" s="27"/>
      <c r="MV3" s="27"/>
      <c r="MW3" s="27"/>
      <c r="MX3" s="27"/>
      <c r="MY3" s="27"/>
      <c r="MZ3" s="27"/>
      <c r="NA3" s="27"/>
      <c r="NB3" s="27"/>
      <c r="NC3" s="27"/>
      <c r="ND3" s="27"/>
      <c r="NE3" s="27"/>
      <c r="NF3" s="27"/>
      <c r="NG3" s="27"/>
      <c r="NH3" s="27"/>
      <c r="NI3" s="27"/>
      <c r="NJ3" s="27"/>
      <c r="NK3" s="27"/>
      <c r="NL3" s="27"/>
      <c r="NM3" s="27"/>
      <c r="NN3" s="27"/>
      <c r="NO3" s="27"/>
      <c r="NP3" s="27"/>
      <c r="NQ3" s="27"/>
      <c r="NR3" s="27"/>
      <c r="NS3" s="27"/>
      <c r="NT3" s="27"/>
      <c r="NU3" s="27"/>
      <c r="NV3" s="27"/>
      <c r="NW3" s="27"/>
      <c r="NX3" s="27"/>
      <c r="NY3" s="27"/>
      <c r="NZ3" s="27"/>
      <c r="OA3" s="27"/>
      <c r="OB3" s="27"/>
      <c r="OC3" s="27"/>
      <c r="OD3" s="27"/>
      <c r="OE3" s="27"/>
      <c r="OF3" s="27"/>
      <c r="OG3" s="27"/>
      <c r="OH3" s="27"/>
      <c r="OI3" s="27"/>
      <c r="OJ3" s="27"/>
      <c r="OK3" s="27"/>
      <c r="OL3" s="27"/>
      <c r="OM3" s="27"/>
      <c r="ON3" s="27"/>
      <c r="OO3" s="27"/>
      <c r="OP3" s="27"/>
      <c r="OQ3" s="27"/>
      <c r="OR3" s="27"/>
      <c r="OS3" s="27"/>
      <c r="OT3" s="27"/>
      <c r="OU3" s="27"/>
      <c r="OV3" s="27"/>
      <c r="OW3" s="27"/>
      <c r="OX3" s="27"/>
      <c r="OY3" s="27"/>
      <c r="OZ3" s="27"/>
      <c r="PA3" s="27"/>
      <c r="PB3" s="27"/>
      <c r="PC3" s="27"/>
      <c r="PD3" s="27"/>
      <c r="PE3" s="27"/>
      <c r="PF3" s="27"/>
      <c r="PG3" s="27"/>
      <c r="PH3" s="27"/>
      <c r="PI3" s="27"/>
      <c r="PJ3" s="27"/>
      <c r="PK3" s="27"/>
      <c r="PL3" s="27"/>
      <c r="PM3" s="27"/>
      <c r="PN3" s="27"/>
      <c r="PO3" s="27"/>
      <c r="PP3" s="27"/>
      <c r="PQ3" s="27"/>
      <c r="PR3" s="27"/>
      <c r="PS3" s="27"/>
      <c r="PT3" s="27"/>
      <c r="PU3" s="27"/>
      <c r="PV3" s="27"/>
      <c r="PW3" s="27"/>
      <c r="PX3" s="27"/>
      <c r="PY3" s="27"/>
      <c r="PZ3" s="27"/>
      <c r="QA3" s="27"/>
      <c r="QB3" s="27"/>
      <c r="QC3" s="27"/>
      <c r="QD3" s="27"/>
      <c r="QE3" s="27"/>
      <c r="QF3" s="27"/>
      <c r="QG3" s="27"/>
      <c r="QH3" s="27"/>
      <c r="QI3" s="27"/>
      <c r="QJ3" s="27"/>
      <c r="QK3" s="27"/>
      <c r="QL3" s="27"/>
      <c r="QM3" s="27"/>
      <c r="QN3" s="27"/>
      <c r="QO3" s="27"/>
      <c r="QP3" s="27"/>
      <c r="QQ3" s="27"/>
    </row>
    <row r="4" spans="1:459" s="93" customFormat="1" ht="52.5" customHeight="1">
      <c r="A4" s="24" t="s">
        <v>1</v>
      </c>
      <c r="B4" s="24" t="s">
        <v>9</v>
      </c>
      <c r="C4" s="24" t="s">
        <v>6</v>
      </c>
      <c r="D4" s="25" t="s">
        <v>75</v>
      </c>
      <c r="E4" s="25" t="s">
        <v>74</v>
      </c>
      <c r="F4" s="25" t="s">
        <v>83</v>
      </c>
      <c r="G4" s="145">
        <v>0.2034</v>
      </c>
      <c r="H4" s="48" t="s">
        <v>13</v>
      </c>
    </row>
    <row r="5" spans="1:459" s="139" customFormat="1" ht="20.149999999999999" customHeight="1">
      <c r="A5" s="135">
        <v>5</v>
      </c>
      <c r="B5" s="137"/>
      <c r="C5" s="137" t="s">
        <v>136</v>
      </c>
      <c r="D5" s="137"/>
      <c r="E5" s="137"/>
      <c r="F5" s="140"/>
      <c r="G5" s="140"/>
      <c r="H5" s="138"/>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row>
    <row r="6" spans="1:459" s="139" customFormat="1" ht="20.149999999999999" customHeight="1">
      <c r="A6" s="135" t="s">
        <v>562</v>
      </c>
      <c r="B6" s="137"/>
      <c r="C6" s="137" t="s">
        <v>472</v>
      </c>
      <c r="D6" s="137"/>
      <c r="E6" s="137"/>
      <c r="F6" s="140"/>
      <c r="G6" s="140"/>
      <c r="H6" s="138"/>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c r="FW6" s="163"/>
      <c r="FX6" s="163"/>
      <c r="FY6" s="163"/>
      <c r="FZ6" s="163"/>
      <c r="GA6" s="163"/>
      <c r="GB6" s="163"/>
      <c r="GC6" s="163"/>
      <c r="GD6" s="163"/>
      <c r="GE6" s="163"/>
      <c r="GF6" s="163"/>
      <c r="GG6" s="163"/>
      <c r="GH6" s="163"/>
      <c r="GI6" s="163"/>
      <c r="GJ6" s="163"/>
      <c r="GK6" s="163"/>
      <c r="GL6" s="163"/>
      <c r="GM6" s="163"/>
      <c r="GN6" s="163"/>
      <c r="GO6" s="163"/>
      <c r="GP6" s="163"/>
      <c r="GQ6" s="163"/>
      <c r="GR6" s="163"/>
      <c r="GS6" s="163"/>
      <c r="GT6" s="163"/>
      <c r="GU6" s="163"/>
      <c r="GV6" s="163"/>
      <c r="GW6" s="163"/>
      <c r="GX6" s="163"/>
      <c r="GY6" s="163"/>
      <c r="GZ6" s="163"/>
      <c r="HA6" s="163"/>
      <c r="HB6" s="163"/>
      <c r="HC6" s="163"/>
      <c r="HD6" s="163"/>
      <c r="HE6" s="163"/>
      <c r="HF6" s="163"/>
      <c r="HG6" s="163"/>
      <c r="HH6" s="163"/>
      <c r="HI6" s="163"/>
      <c r="HJ6" s="163"/>
      <c r="HK6" s="163"/>
      <c r="HL6" s="163"/>
      <c r="HM6" s="163"/>
      <c r="HN6" s="163"/>
      <c r="HO6" s="163"/>
      <c r="HP6" s="163"/>
      <c r="HQ6" s="163"/>
      <c r="HR6" s="163"/>
      <c r="HS6" s="163"/>
      <c r="HT6" s="163"/>
      <c r="HU6" s="163"/>
      <c r="HV6" s="163"/>
      <c r="HW6" s="163"/>
      <c r="HX6" s="163"/>
      <c r="HY6" s="163"/>
      <c r="HZ6" s="163"/>
      <c r="IA6" s="163"/>
      <c r="IB6" s="163"/>
      <c r="IC6" s="163"/>
      <c r="ID6" s="163"/>
      <c r="IE6" s="163"/>
      <c r="IF6" s="163"/>
      <c r="IG6" s="163"/>
      <c r="IH6" s="163"/>
      <c r="II6" s="163"/>
      <c r="IJ6" s="163"/>
      <c r="IK6" s="163"/>
      <c r="IL6" s="163"/>
      <c r="IM6" s="163"/>
      <c r="IN6" s="163"/>
      <c r="IO6" s="163"/>
      <c r="IP6" s="163"/>
      <c r="IQ6" s="163"/>
      <c r="IR6" s="163"/>
      <c r="IS6" s="163"/>
      <c r="IT6" s="163"/>
      <c r="IU6" s="163"/>
      <c r="IV6" s="163"/>
      <c r="IW6" s="163"/>
      <c r="IX6" s="163"/>
      <c r="IY6" s="163"/>
      <c r="IZ6" s="163"/>
      <c r="JA6" s="163"/>
      <c r="JB6" s="163"/>
      <c r="JC6" s="163"/>
      <c r="JD6" s="163"/>
      <c r="JE6" s="163"/>
      <c r="JF6" s="163"/>
      <c r="JG6" s="163"/>
      <c r="JH6" s="163"/>
      <c r="JI6" s="163"/>
      <c r="JJ6" s="163"/>
      <c r="JK6" s="163"/>
      <c r="JL6" s="163"/>
      <c r="JM6" s="163"/>
      <c r="JN6" s="163"/>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row>
    <row r="7" spans="1:459" s="30" customFormat="1" ht="88.25" customHeight="1">
      <c r="A7" s="4" t="s">
        <v>563</v>
      </c>
      <c r="B7" s="4"/>
      <c r="C7" s="16" t="s">
        <v>587</v>
      </c>
      <c r="D7" s="4" t="s">
        <v>0</v>
      </c>
      <c r="E7" s="146">
        <v>2300</v>
      </c>
      <c r="F7" s="142">
        <v>49.51</v>
      </c>
      <c r="G7" s="130">
        <f>$G$4*F7+F7</f>
        <v>59.58</v>
      </c>
      <c r="H7" s="38">
        <f t="shared" ref="H7" si="0">ROUND(E7*G7,2)</f>
        <v>137034</v>
      </c>
      <c r="I7"/>
      <c r="J7" s="412"/>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row>
    <row r="8" spans="1:459" s="30" customFormat="1" ht="77">
      <c r="A8" s="4" t="s">
        <v>564</v>
      </c>
      <c r="B8" s="4"/>
      <c r="C8" s="16" t="s">
        <v>588</v>
      </c>
      <c r="D8" s="4" t="s">
        <v>16</v>
      </c>
      <c r="E8" s="146">
        <v>40</v>
      </c>
      <c r="F8" s="142">
        <v>341.16</v>
      </c>
      <c r="G8" s="130">
        <f t="shared" ref="G8:G21" si="1">$G$4*F8+F8</f>
        <v>410.55</v>
      </c>
      <c r="H8" s="38">
        <f t="shared" ref="H8:H16" si="2">ROUND(E8*G8,2)</f>
        <v>16422</v>
      </c>
      <c r="I8"/>
      <c r="J8" s="412"/>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row>
    <row r="9" spans="1:459" s="30" customFormat="1" ht="77">
      <c r="A9" s="4" t="s">
        <v>565</v>
      </c>
      <c r="B9" s="4"/>
      <c r="C9" s="16" t="s">
        <v>589</v>
      </c>
      <c r="D9" s="4" t="s">
        <v>16</v>
      </c>
      <c r="E9" s="146">
        <v>8</v>
      </c>
      <c r="F9" s="142">
        <v>1506.8</v>
      </c>
      <c r="G9" s="130">
        <f t="shared" si="1"/>
        <v>1813.28</v>
      </c>
      <c r="H9" s="38">
        <f t="shared" si="2"/>
        <v>14506.24</v>
      </c>
      <c r="I9"/>
      <c r="J9" s="412"/>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row>
    <row r="10" spans="1:459" s="30" customFormat="1" ht="64.5">
      <c r="A10" s="4" t="s">
        <v>566</v>
      </c>
      <c r="B10" s="4"/>
      <c r="C10" s="16" t="s">
        <v>590</v>
      </c>
      <c r="D10" s="4" t="s">
        <v>16</v>
      </c>
      <c r="E10" s="146">
        <v>20</v>
      </c>
      <c r="F10" s="142">
        <v>2877.86</v>
      </c>
      <c r="G10" s="130">
        <f t="shared" si="1"/>
        <v>3463.22</v>
      </c>
      <c r="H10" s="38">
        <f t="shared" si="2"/>
        <v>69264.399999999994</v>
      </c>
      <c r="I10"/>
      <c r="J10" s="412"/>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row>
    <row r="11" spans="1:459" s="30" customFormat="1" ht="64.5">
      <c r="A11" s="4" t="s">
        <v>567</v>
      </c>
      <c r="B11" s="4"/>
      <c r="C11" s="16" t="s">
        <v>591</v>
      </c>
      <c r="D11" s="4" t="s">
        <v>16</v>
      </c>
      <c r="E11" s="146">
        <v>40</v>
      </c>
      <c r="F11" s="142">
        <v>854.24</v>
      </c>
      <c r="G11" s="130">
        <f t="shared" si="1"/>
        <v>1027.99</v>
      </c>
      <c r="H11" s="38">
        <f t="shared" si="2"/>
        <v>41119.599999999999</v>
      </c>
      <c r="I11"/>
      <c r="J11" s="412"/>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row>
    <row r="12" spans="1:459" s="30" customFormat="1" ht="64.5">
      <c r="A12" s="4" t="s">
        <v>917</v>
      </c>
      <c r="B12" s="4"/>
      <c r="C12" s="16" t="s">
        <v>592</v>
      </c>
      <c r="D12" s="4" t="s">
        <v>16</v>
      </c>
      <c r="E12" s="146">
        <v>10</v>
      </c>
      <c r="F12" s="142">
        <v>2061.3000000000002</v>
      </c>
      <c r="G12" s="130">
        <f t="shared" si="1"/>
        <v>2480.5700000000002</v>
      </c>
      <c r="H12" s="38">
        <f t="shared" si="2"/>
        <v>24805.7</v>
      </c>
      <c r="I12"/>
      <c r="J12" s="4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row>
    <row r="13" spans="1:459" s="30" customFormat="1" ht="64.5">
      <c r="A13" s="4" t="s">
        <v>918</v>
      </c>
      <c r="B13" s="4"/>
      <c r="C13" s="16" t="s">
        <v>593</v>
      </c>
      <c r="D13" s="4" t="s">
        <v>16</v>
      </c>
      <c r="E13" s="146">
        <v>10</v>
      </c>
      <c r="F13" s="142">
        <v>0</v>
      </c>
      <c r="G13" s="130">
        <f t="shared" si="1"/>
        <v>0</v>
      </c>
      <c r="H13" s="38">
        <f t="shared" si="2"/>
        <v>0</v>
      </c>
      <c r="I13"/>
      <c r="J13" s="412"/>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row>
    <row r="14" spans="1:459" s="30" customFormat="1" ht="77">
      <c r="A14" s="4" t="s">
        <v>919</v>
      </c>
      <c r="B14" s="4"/>
      <c r="C14" s="16" t="s">
        <v>594</v>
      </c>
      <c r="D14" s="4" t="s">
        <v>16</v>
      </c>
      <c r="E14" s="146">
        <v>10</v>
      </c>
      <c r="F14" s="142">
        <v>3106.16</v>
      </c>
      <c r="G14" s="130">
        <f t="shared" si="1"/>
        <v>3737.95</v>
      </c>
      <c r="H14" s="38">
        <f t="shared" si="2"/>
        <v>37379.5</v>
      </c>
      <c r="I14"/>
      <c r="J14" s="412"/>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row>
    <row r="15" spans="1:459" s="30" customFormat="1" ht="25">
      <c r="A15" s="4" t="s">
        <v>920</v>
      </c>
      <c r="B15" s="4"/>
      <c r="C15" s="16" t="s">
        <v>77</v>
      </c>
      <c r="D15" s="4" t="s">
        <v>75</v>
      </c>
      <c r="E15" s="146">
        <v>10</v>
      </c>
      <c r="F15" s="142">
        <v>1027.4100000000001</v>
      </c>
      <c r="G15" s="130">
        <f t="shared" si="1"/>
        <v>1236.3900000000001</v>
      </c>
      <c r="H15" s="38">
        <f t="shared" si="2"/>
        <v>12363.9</v>
      </c>
      <c r="I15"/>
      <c r="J15" s="412"/>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row>
    <row r="16" spans="1:459" s="30" customFormat="1">
      <c r="A16" s="4" t="s">
        <v>921</v>
      </c>
      <c r="B16" s="4"/>
      <c r="C16" s="16" t="s">
        <v>82</v>
      </c>
      <c r="D16" s="4" t="s">
        <v>11</v>
      </c>
      <c r="E16" s="146">
        <v>10</v>
      </c>
      <c r="F16" s="142">
        <v>319.45999999999998</v>
      </c>
      <c r="G16" s="130">
        <f t="shared" si="1"/>
        <v>384.44</v>
      </c>
      <c r="H16" s="38">
        <f t="shared" si="2"/>
        <v>3844.4</v>
      </c>
      <c r="I16"/>
      <c r="J16" s="412"/>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row>
    <row r="17" spans="1:459" ht="77">
      <c r="A17" s="4" t="s">
        <v>922</v>
      </c>
      <c r="B17" s="7"/>
      <c r="C17" s="16" t="s">
        <v>595</v>
      </c>
      <c r="D17" s="4" t="s">
        <v>16</v>
      </c>
      <c r="E17" s="146">
        <v>30</v>
      </c>
      <c r="F17" s="142">
        <v>156.58000000000001</v>
      </c>
      <c r="G17" s="130">
        <f t="shared" si="1"/>
        <v>188.43</v>
      </c>
      <c r="H17" s="38">
        <f t="shared" ref="H17:H21" si="3">ROUND(E17*G17,2)</f>
        <v>5652.9</v>
      </c>
      <c r="J17" s="412"/>
    </row>
    <row r="18" spans="1:459" ht="77">
      <c r="A18" s="4" t="s">
        <v>923</v>
      </c>
      <c r="B18" s="7"/>
      <c r="C18" s="16" t="s">
        <v>596</v>
      </c>
      <c r="D18" s="4" t="s">
        <v>11</v>
      </c>
      <c r="E18" s="146">
        <v>50</v>
      </c>
      <c r="F18" s="142">
        <v>110.64</v>
      </c>
      <c r="G18" s="130">
        <f t="shared" si="1"/>
        <v>133.13999999999999</v>
      </c>
      <c r="H18" s="38">
        <f t="shared" si="3"/>
        <v>6657</v>
      </c>
      <c r="J18" s="412"/>
    </row>
    <row r="19" spans="1:459" ht="84.5" customHeight="1">
      <c r="A19" s="4" t="s">
        <v>924</v>
      </c>
      <c r="B19" s="7"/>
      <c r="C19" s="16" t="s">
        <v>597</v>
      </c>
      <c r="D19" s="4" t="s">
        <v>11</v>
      </c>
      <c r="E19" s="146">
        <v>50</v>
      </c>
      <c r="F19" s="142">
        <v>200.58</v>
      </c>
      <c r="G19" s="130">
        <f t="shared" si="1"/>
        <v>241.38</v>
      </c>
      <c r="H19" s="38">
        <f t="shared" si="3"/>
        <v>12069</v>
      </c>
      <c r="J19" s="412"/>
    </row>
    <row r="20" spans="1:459" ht="77">
      <c r="A20" s="4" t="s">
        <v>925</v>
      </c>
      <c r="B20" s="7"/>
      <c r="C20" s="16" t="s">
        <v>598</v>
      </c>
      <c r="D20" s="4" t="s">
        <v>140</v>
      </c>
      <c r="E20" s="146">
        <v>50</v>
      </c>
      <c r="F20" s="142">
        <v>67.48</v>
      </c>
      <c r="G20" s="130">
        <f t="shared" si="1"/>
        <v>81.209999999999994</v>
      </c>
      <c r="H20" s="38">
        <f t="shared" si="3"/>
        <v>4060.5</v>
      </c>
      <c r="J20" s="412"/>
    </row>
    <row r="21" spans="1:459" ht="89.5">
      <c r="A21" s="4" t="s">
        <v>926</v>
      </c>
      <c r="B21" s="7"/>
      <c r="C21" s="16" t="s">
        <v>599</v>
      </c>
      <c r="D21" s="4" t="s">
        <v>16</v>
      </c>
      <c r="E21" s="146">
        <v>50</v>
      </c>
      <c r="F21" s="142">
        <v>122.02</v>
      </c>
      <c r="G21" s="130">
        <f t="shared" si="1"/>
        <v>146.84</v>
      </c>
      <c r="H21" s="38">
        <f t="shared" si="3"/>
        <v>7342</v>
      </c>
      <c r="J21" s="412"/>
    </row>
    <row r="22" spans="1:459">
      <c r="A22" s="4" t="s">
        <v>927</v>
      </c>
      <c r="B22" s="7"/>
      <c r="C22" s="16" t="s">
        <v>466</v>
      </c>
      <c r="D22" s="4" t="s">
        <v>11</v>
      </c>
      <c r="E22" s="146">
        <v>160</v>
      </c>
      <c r="F22" s="142">
        <v>191.8</v>
      </c>
      <c r="G22" s="130">
        <f t="shared" ref="G22:G23" si="4">$G$4*F22+F22</f>
        <v>230.81</v>
      </c>
      <c r="H22" s="38">
        <f t="shared" ref="H22:H23" si="5">ROUND(E22*G22,2)</f>
        <v>36929.599999999999</v>
      </c>
      <c r="J22" s="412"/>
    </row>
    <row r="23" spans="1:459" ht="38" customHeight="1">
      <c r="A23" s="4" t="s">
        <v>928</v>
      </c>
      <c r="B23" s="7"/>
      <c r="C23" s="16" t="s">
        <v>600</v>
      </c>
      <c r="D23" s="4" t="s">
        <v>11</v>
      </c>
      <c r="E23" s="146">
        <v>300</v>
      </c>
      <c r="F23" s="142">
        <v>745.85</v>
      </c>
      <c r="G23" s="130">
        <f t="shared" si="4"/>
        <v>897.56</v>
      </c>
      <c r="H23" s="38">
        <f t="shared" si="5"/>
        <v>269268</v>
      </c>
      <c r="J23" s="412"/>
    </row>
    <row r="24" spans="1:459" s="23" customFormat="1" ht="20.149999999999999" customHeight="1">
      <c r="A24" s="31" t="s">
        <v>929</v>
      </c>
      <c r="B24" s="32"/>
      <c r="C24" s="32" t="s">
        <v>601</v>
      </c>
      <c r="D24" s="32"/>
      <c r="E24" s="32"/>
      <c r="F24" s="37"/>
      <c r="G24" s="37"/>
      <c r="H24" s="129">
        <f>SUBTOTAL(9,H7:H23)</f>
        <v>698718.74</v>
      </c>
      <c r="J24" s="412"/>
    </row>
    <row r="25" spans="1:459" s="139" customFormat="1" ht="20.149999999999999" customHeight="1">
      <c r="A25" s="135" t="s">
        <v>930</v>
      </c>
      <c r="B25" s="164"/>
      <c r="C25" s="137" t="s">
        <v>133</v>
      </c>
      <c r="D25" s="137"/>
      <c r="E25" s="137"/>
      <c r="F25" s="165"/>
      <c r="G25" s="165"/>
      <c r="I25" s="163"/>
      <c r="J25" s="412"/>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c r="FW25" s="163"/>
      <c r="FX25" s="163"/>
      <c r="FY25" s="163"/>
      <c r="FZ25" s="163"/>
      <c r="GA25" s="163"/>
      <c r="GB25" s="163"/>
      <c r="GC25" s="163"/>
      <c r="GD25" s="163"/>
      <c r="GE25" s="163"/>
      <c r="GF25" s="163"/>
      <c r="GG25" s="163"/>
      <c r="GH25" s="163"/>
      <c r="GI25" s="163"/>
      <c r="GJ25" s="163"/>
      <c r="GK25" s="163"/>
      <c r="GL25" s="163"/>
      <c r="GM25" s="163"/>
      <c r="GN25" s="163"/>
      <c r="GO25" s="163"/>
      <c r="GP25" s="163"/>
      <c r="GQ25" s="163"/>
      <c r="GR25" s="163"/>
      <c r="GS25" s="163"/>
      <c r="GT25" s="163"/>
      <c r="GU25" s="163"/>
      <c r="GV25" s="163"/>
      <c r="GW25" s="163"/>
      <c r="GX25" s="163"/>
      <c r="GY25" s="163"/>
      <c r="GZ25" s="163"/>
      <c r="HA25" s="163"/>
      <c r="HB25" s="163"/>
      <c r="HC25" s="163"/>
      <c r="HD25" s="163"/>
      <c r="HE25" s="163"/>
      <c r="HF25" s="163"/>
      <c r="HG25" s="163"/>
      <c r="HH25" s="163"/>
      <c r="HI25" s="163"/>
      <c r="HJ25" s="163"/>
      <c r="HK25" s="163"/>
      <c r="HL25" s="163"/>
      <c r="HM25" s="163"/>
      <c r="HN25" s="163"/>
      <c r="HO25" s="163"/>
      <c r="HP25" s="163"/>
      <c r="HQ25" s="163"/>
      <c r="HR25" s="163"/>
      <c r="HS25" s="163"/>
      <c r="HT25" s="163"/>
      <c r="HU25" s="163"/>
      <c r="HV25" s="163"/>
      <c r="HW25" s="163"/>
      <c r="HX25" s="163"/>
      <c r="HY25" s="163"/>
      <c r="HZ25" s="163"/>
      <c r="IA25" s="163"/>
      <c r="IB25" s="163"/>
      <c r="IC25" s="163"/>
      <c r="ID25" s="163"/>
      <c r="IE25" s="163"/>
      <c r="IF25" s="163"/>
      <c r="IG25" s="163"/>
      <c r="IH25" s="163"/>
      <c r="II25" s="163"/>
      <c r="IJ25" s="163"/>
      <c r="IK25" s="163"/>
      <c r="IL25" s="163"/>
      <c r="IM25" s="163"/>
      <c r="IN25" s="163"/>
      <c r="IO25" s="163"/>
      <c r="IP25" s="163"/>
      <c r="IQ25" s="163"/>
      <c r="IR25" s="163"/>
      <c r="IS25" s="163"/>
      <c r="IT25" s="163"/>
      <c r="IU25" s="163"/>
      <c r="IV25" s="163"/>
      <c r="IW25" s="163"/>
      <c r="IX25" s="163"/>
      <c r="IY25" s="163"/>
      <c r="IZ25" s="163"/>
      <c r="JA25" s="163"/>
      <c r="JB25" s="163"/>
      <c r="JC25" s="163"/>
      <c r="JD25" s="163"/>
      <c r="JE25" s="163"/>
      <c r="JF25" s="163"/>
      <c r="JG25" s="163"/>
      <c r="JH25" s="163"/>
      <c r="JI25" s="163"/>
      <c r="JJ25" s="163"/>
      <c r="JK25" s="163"/>
      <c r="JL25" s="163"/>
      <c r="JM25" s="163"/>
      <c r="JN25" s="163"/>
      <c r="JO25" s="163"/>
      <c r="JP25" s="163"/>
      <c r="JQ25" s="163"/>
      <c r="JR25" s="163"/>
      <c r="JS25" s="163"/>
      <c r="JT25" s="163"/>
      <c r="JU25" s="163"/>
      <c r="JV25" s="163"/>
      <c r="JW25" s="163"/>
      <c r="JX25" s="163"/>
      <c r="JY25" s="163"/>
      <c r="JZ25" s="163"/>
      <c r="KA25" s="163"/>
      <c r="KB25" s="163"/>
      <c r="KC25" s="163"/>
      <c r="KD25" s="163"/>
      <c r="KE25" s="163"/>
      <c r="KF25" s="163"/>
      <c r="KG25" s="163"/>
      <c r="KH25" s="163"/>
      <c r="KI25" s="163"/>
      <c r="KJ25" s="163"/>
      <c r="KK25" s="163"/>
      <c r="KL25" s="163"/>
      <c r="KM25" s="163"/>
      <c r="KN25" s="163"/>
      <c r="KO25" s="163"/>
      <c r="KP25" s="163"/>
      <c r="KQ25" s="163"/>
      <c r="KR25" s="163"/>
      <c r="KS25" s="163"/>
      <c r="KT25" s="163"/>
      <c r="KU25" s="163"/>
      <c r="KV25" s="163"/>
      <c r="KW25" s="163"/>
      <c r="KX25" s="163"/>
      <c r="KY25" s="163"/>
      <c r="KZ25" s="163"/>
      <c r="LA25" s="163"/>
      <c r="LB25" s="163"/>
      <c r="LC25" s="163"/>
      <c r="LD25" s="163"/>
      <c r="LE25" s="163"/>
      <c r="LF25" s="163"/>
      <c r="LG25" s="163"/>
      <c r="LH25" s="163"/>
      <c r="LI25" s="163"/>
      <c r="LJ25" s="163"/>
      <c r="LK25" s="163"/>
      <c r="LL25" s="163"/>
      <c r="LM25" s="163"/>
      <c r="LN25" s="163"/>
      <c r="LO25" s="163"/>
      <c r="LP25" s="163"/>
      <c r="LQ25" s="163"/>
      <c r="LR25" s="163"/>
      <c r="LS25" s="163"/>
      <c r="LT25" s="163"/>
      <c r="LU25" s="163"/>
      <c r="LV25" s="163"/>
      <c r="LW25" s="163"/>
      <c r="LX25" s="163"/>
      <c r="LY25" s="163"/>
      <c r="LZ25" s="163"/>
      <c r="MA25" s="163"/>
      <c r="MB25" s="163"/>
      <c r="MC25" s="163"/>
      <c r="MD25" s="163"/>
      <c r="ME25" s="163"/>
      <c r="MF25" s="163"/>
      <c r="MG25" s="163"/>
      <c r="MH25" s="163"/>
      <c r="MI25" s="163"/>
      <c r="MJ25" s="163"/>
      <c r="MK25" s="163"/>
      <c r="ML25" s="163"/>
      <c r="MM25" s="163"/>
      <c r="MN25" s="163"/>
      <c r="MO25" s="163"/>
      <c r="MP25" s="163"/>
      <c r="MQ25" s="163"/>
      <c r="MR25" s="163"/>
      <c r="MS25" s="163"/>
      <c r="MT25" s="163"/>
      <c r="MU25" s="163"/>
      <c r="MV25" s="163"/>
      <c r="MW25" s="163"/>
      <c r="MX25" s="163"/>
      <c r="MY25" s="163"/>
      <c r="MZ25" s="163"/>
      <c r="NA25" s="163"/>
      <c r="NB25" s="163"/>
      <c r="NC25" s="163"/>
      <c r="ND25" s="163"/>
      <c r="NE25" s="163"/>
      <c r="NF25" s="163"/>
      <c r="NG25" s="163"/>
      <c r="NH25" s="163"/>
      <c r="NI25" s="163"/>
      <c r="NJ25" s="163"/>
      <c r="NK25" s="163"/>
      <c r="NL25" s="163"/>
      <c r="NM25" s="163"/>
      <c r="NN25" s="163"/>
      <c r="NO25" s="163"/>
      <c r="NP25" s="163"/>
      <c r="NQ25" s="163"/>
      <c r="NR25" s="163"/>
      <c r="NS25" s="163"/>
      <c r="NT25" s="163"/>
      <c r="NU25" s="163"/>
      <c r="NV25" s="163"/>
      <c r="NW25" s="163"/>
      <c r="NX25" s="163"/>
      <c r="NY25" s="163"/>
      <c r="NZ25" s="163"/>
      <c r="OA25" s="163"/>
      <c r="OB25" s="163"/>
      <c r="OC25" s="163"/>
      <c r="OD25" s="163"/>
      <c r="OE25" s="163"/>
      <c r="OF25" s="163"/>
      <c r="OG25" s="163"/>
      <c r="OH25" s="163"/>
      <c r="OI25" s="163"/>
      <c r="OJ25" s="163"/>
      <c r="OK25" s="163"/>
      <c r="OL25" s="163"/>
      <c r="OM25" s="163"/>
      <c r="ON25" s="163"/>
      <c r="OO25" s="163"/>
      <c r="OP25" s="163"/>
      <c r="OQ25" s="163"/>
      <c r="OR25" s="163"/>
      <c r="OS25" s="163"/>
      <c r="OT25" s="163"/>
      <c r="OU25" s="163"/>
      <c r="OV25" s="163"/>
      <c r="OW25" s="163"/>
      <c r="OX25" s="163"/>
      <c r="OY25" s="163"/>
      <c r="OZ25" s="163"/>
      <c r="PA25" s="163"/>
      <c r="PB25" s="163"/>
      <c r="PC25" s="163"/>
      <c r="PD25" s="163"/>
      <c r="PE25" s="163"/>
      <c r="PF25" s="163"/>
      <c r="PG25" s="163"/>
      <c r="PH25" s="163"/>
      <c r="PI25" s="163"/>
      <c r="PJ25" s="163"/>
      <c r="PK25" s="163"/>
      <c r="PL25" s="163"/>
      <c r="PM25" s="163"/>
      <c r="PN25" s="163"/>
      <c r="PO25" s="163"/>
      <c r="PP25" s="163"/>
      <c r="PQ25" s="163"/>
      <c r="PR25" s="163"/>
      <c r="PS25" s="163"/>
      <c r="PT25" s="163"/>
      <c r="PU25" s="163"/>
      <c r="PV25" s="163"/>
      <c r="PW25" s="163"/>
      <c r="PX25" s="163"/>
      <c r="PY25" s="163"/>
      <c r="PZ25" s="163"/>
      <c r="QA25" s="163"/>
      <c r="QB25" s="163"/>
      <c r="QC25" s="163"/>
      <c r="QD25" s="163"/>
      <c r="QE25" s="163"/>
      <c r="QF25" s="163"/>
      <c r="QG25" s="163"/>
      <c r="QH25" s="163"/>
      <c r="QI25" s="163"/>
      <c r="QJ25" s="163"/>
      <c r="QK25" s="163"/>
      <c r="QL25" s="163"/>
      <c r="QM25" s="163"/>
      <c r="QN25" s="163"/>
      <c r="QO25" s="163"/>
      <c r="QP25" s="163"/>
      <c r="QQ25" s="163"/>
    </row>
    <row r="26" spans="1:459" ht="129">
      <c r="A26" s="4" t="s">
        <v>931</v>
      </c>
      <c r="B26" s="131" t="s">
        <v>584</v>
      </c>
      <c r="C26" s="91" t="s">
        <v>1485</v>
      </c>
      <c r="D26" s="15" t="s">
        <v>134</v>
      </c>
      <c r="E26" s="141">
        <v>12000</v>
      </c>
      <c r="F26" s="141">
        <v>10.62</v>
      </c>
      <c r="G26" s="130">
        <f t="shared" ref="G26:G28" si="6">$G$4*F26+F26</f>
        <v>12.78</v>
      </c>
      <c r="H26" s="38">
        <f>ROUND(E26*G26,2)</f>
        <v>153360</v>
      </c>
      <c r="J26" s="412"/>
    </row>
    <row r="27" spans="1:459" ht="128">
      <c r="A27" s="4" t="s">
        <v>932</v>
      </c>
      <c r="B27" s="131" t="s">
        <v>585</v>
      </c>
      <c r="C27" s="104" t="s">
        <v>1486</v>
      </c>
      <c r="D27" s="15" t="s">
        <v>134</v>
      </c>
      <c r="E27" s="141">
        <v>12000</v>
      </c>
      <c r="F27" s="141">
        <v>12.53</v>
      </c>
      <c r="G27" s="130">
        <f t="shared" si="6"/>
        <v>15.08</v>
      </c>
      <c r="H27" s="38">
        <f>ROUND(E27*G27,2)</f>
        <v>180960</v>
      </c>
      <c r="J27" s="412"/>
    </row>
    <row r="28" spans="1:459" ht="154.5" customHeight="1">
      <c r="A28" s="4" t="s">
        <v>933</v>
      </c>
      <c r="B28" s="131" t="s">
        <v>586</v>
      </c>
      <c r="C28" s="91" t="s">
        <v>1487</v>
      </c>
      <c r="D28" s="15" t="s">
        <v>134</v>
      </c>
      <c r="E28" s="141">
        <v>12000</v>
      </c>
      <c r="F28" s="141">
        <v>15.58</v>
      </c>
      <c r="G28" s="130">
        <f t="shared" si="6"/>
        <v>18.75</v>
      </c>
      <c r="H28" s="38">
        <f>ROUND(E28*G28,2)</f>
        <v>225000</v>
      </c>
      <c r="J28" s="412"/>
    </row>
    <row r="29" spans="1:459" s="23" customFormat="1" ht="20.149999999999999" customHeight="1">
      <c r="A29" s="31" t="s">
        <v>934</v>
      </c>
      <c r="B29" s="32"/>
      <c r="C29" s="32"/>
      <c r="D29" s="32"/>
      <c r="E29" s="32"/>
      <c r="F29" s="32"/>
      <c r="G29" s="32"/>
      <c r="H29" s="39">
        <f>SUBTOTAL(9,H26:H28)</f>
        <v>559320</v>
      </c>
    </row>
    <row r="30" spans="1:459" s="45" customFormat="1" ht="20.25" customHeight="1">
      <c r="A30" s="40" t="s">
        <v>935</v>
      </c>
      <c r="B30" s="41"/>
      <c r="C30" s="41"/>
      <c r="D30" s="41"/>
      <c r="E30" s="41"/>
      <c r="F30" s="42"/>
      <c r="G30" s="42"/>
      <c r="H30" s="44">
        <f>SUBTOTAL(9,H5:H29)</f>
        <v>1258038.74</v>
      </c>
    </row>
    <row r="31" spans="1:459">
      <c r="A31" s="5"/>
      <c r="B31" s="5"/>
      <c r="C31" s="5"/>
      <c r="D31" s="5"/>
      <c r="E31" s="5"/>
      <c r="F31" s="5"/>
      <c r="G31" s="5"/>
      <c r="H31" s="49"/>
    </row>
    <row r="32" spans="1:459" ht="18">
      <c r="A32" s="95" t="s">
        <v>8</v>
      </c>
      <c r="B32" s="92"/>
      <c r="C32" s="92"/>
      <c r="D32" s="92"/>
      <c r="E32" s="92"/>
      <c r="F32" s="92"/>
      <c r="G32" s="92"/>
      <c r="H32" s="97"/>
    </row>
    <row r="33" spans="1:8">
      <c r="A33" s="512" t="s">
        <v>135</v>
      </c>
      <c r="B33" s="512"/>
      <c r="C33" s="512"/>
      <c r="D33" s="512"/>
      <c r="E33" s="512"/>
      <c r="F33" s="512"/>
      <c r="G33" s="512"/>
      <c r="H33" s="513"/>
    </row>
  </sheetData>
  <mergeCells count="1">
    <mergeCell ref="A33:H33"/>
  </mergeCells>
  <phoneticPr fontId="14" type="noConversion"/>
  <printOptions horizontalCentered="1"/>
  <pageMargins left="0.78740157480314965" right="0.78740157480314965" top="1.5748031496062993" bottom="1.5748031496062993" header="0.78740157480314965" footer="0.78740157480314965"/>
  <pageSetup paperSize="9" scale="51" fitToHeight="7" orientation="portrait" r:id="rId1"/>
  <headerFooter scaleWithDoc="0">
    <oddHeader>&amp;L&amp;G&amp;R&amp;8&amp;P/&amp;N</oddHeader>
    <oddFooter>&amp;L&amp;8Renata Trindade Corrêa
Arquiteta / CAU A74320-8 / RRT 7432940
Matrícula 136962-9
RF Logística Brasília/DF&amp;R&amp;8Paulo Ricardo Almeida dos Santos
Engenheiro Civil / RNP 1010667602 / ART 0720190075118
Matrícula 125426-3
RF Logística Brasília/DF</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0F9F5-6E10-4BF5-90E1-65BAD9E4133C}">
  <sheetPr>
    <pageSetUpPr fitToPage="1"/>
  </sheetPr>
  <dimension ref="B1:M576"/>
  <sheetViews>
    <sheetView view="pageBreakPreview" topLeftCell="A15" zoomScale="80" zoomScaleNormal="100" zoomScaleSheetLayoutView="80" workbookViewId="0">
      <selection activeCell="C21" sqref="C21"/>
    </sheetView>
  </sheetViews>
  <sheetFormatPr defaultColWidth="24.25" defaultRowHeight="12.5"/>
  <cols>
    <col min="1" max="1" width="4.58203125" style="417" customWidth="1"/>
    <col min="2" max="2" width="4.08203125" style="414" customWidth="1"/>
    <col min="3" max="3" width="33.83203125" style="417" customWidth="1"/>
    <col min="4" max="4" width="11.08203125" style="416" customWidth="1"/>
    <col min="5" max="5" width="26.08203125" style="414" customWidth="1"/>
    <col min="6" max="6" width="2.58203125" style="417" customWidth="1"/>
    <col min="7" max="7" width="9" style="417" bestFit="1" customWidth="1"/>
    <col min="8" max="8" width="4.83203125" style="417" customWidth="1"/>
    <col min="9" max="9" width="23.33203125" style="417" customWidth="1"/>
    <col min="10" max="254" width="37.33203125" style="417" customWidth="1"/>
    <col min="255" max="255" width="5" style="417" customWidth="1"/>
    <col min="256" max="257" width="24.25" style="417"/>
    <col min="258" max="258" width="4.08203125" style="417" customWidth="1"/>
    <col min="259" max="259" width="22.5" style="417" customWidth="1"/>
    <col min="260" max="260" width="7" style="417" customWidth="1"/>
    <col min="261" max="261" width="6.75" style="417" customWidth="1"/>
    <col min="262" max="262" width="2.58203125" style="417" customWidth="1"/>
    <col min="263" max="263" width="5.5" style="417" customWidth="1"/>
    <col min="264" max="264" width="4.83203125" style="417" customWidth="1"/>
    <col min="265" max="265" width="23.33203125" style="417" customWidth="1"/>
    <col min="266" max="510" width="37.33203125" style="417" customWidth="1"/>
    <col min="511" max="511" width="5" style="417" customWidth="1"/>
    <col min="512" max="513" width="24.25" style="417"/>
    <col min="514" max="514" width="4.08203125" style="417" customWidth="1"/>
    <col min="515" max="515" width="22.5" style="417" customWidth="1"/>
    <col min="516" max="516" width="7" style="417" customWidth="1"/>
    <col min="517" max="517" width="6.75" style="417" customWidth="1"/>
    <col min="518" max="518" width="2.58203125" style="417" customWidth="1"/>
    <col min="519" max="519" width="5.5" style="417" customWidth="1"/>
    <col min="520" max="520" width="4.83203125" style="417" customWidth="1"/>
    <col min="521" max="521" width="23.33203125" style="417" customWidth="1"/>
    <col min="522" max="766" width="37.33203125" style="417" customWidth="1"/>
    <col min="767" max="767" width="5" style="417" customWidth="1"/>
    <col min="768" max="769" width="24.25" style="417"/>
    <col min="770" max="770" width="4.08203125" style="417" customWidth="1"/>
    <col min="771" max="771" width="22.5" style="417" customWidth="1"/>
    <col min="772" max="772" width="7" style="417" customWidth="1"/>
    <col min="773" max="773" width="6.75" style="417" customWidth="1"/>
    <col min="774" max="774" width="2.58203125" style="417" customWidth="1"/>
    <col min="775" max="775" width="5.5" style="417" customWidth="1"/>
    <col min="776" max="776" width="4.83203125" style="417" customWidth="1"/>
    <col min="777" max="777" width="23.33203125" style="417" customWidth="1"/>
    <col min="778" max="1022" width="37.33203125" style="417" customWidth="1"/>
    <col min="1023" max="1023" width="5" style="417" customWidth="1"/>
    <col min="1024" max="1025" width="24.25" style="417"/>
    <col min="1026" max="1026" width="4.08203125" style="417" customWidth="1"/>
    <col min="1027" max="1027" width="22.5" style="417" customWidth="1"/>
    <col min="1028" max="1028" width="7" style="417" customWidth="1"/>
    <col min="1029" max="1029" width="6.75" style="417" customWidth="1"/>
    <col min="1030" max="1030" width="2.58203125" style="417" customWidth="1"/>
    <col min="1031" max="1031" width="5.5" style="417" customWidth="1"/>
    <col min="1032" max="1032" width="4.83203125" style="417" customWidth="1"/>
    <col min="1033" max="1033" width="23.33203125" style="417" customWidth="1"/>
    <col min="1034" max="1278" width="37.33203125" style="417" customWidth="1"/>
    <col min="1279" max="1279" width="5" style="417" customWidth="1"/>
    <col min="1280" max="1281" width="24.25" style="417"/>
    <col min="1282" max="1282" width="4.08203125" style="417" customWidth="1"/>
    <col min="1283" max="1283" width="22.5" style="417" customWidth="1"/>
    <col min="1284" max="1284" width="7" style="417" customWidth="1"/>
    <col min="1285" max="1285" width="6.75" style="417" customWidth="1"/>
    <col min="1286" max="1286" width="2.58203125" style="417" customWidth="1"/>
    <col min="1287" max="1287" width="5.5" style="417" customWidth="1"/>
    <col min="1288" max="1288" width="4.83203125" style="417" customWidth="1"/>
    <col min="1289" max="1289" width="23.33203125" style="417" customWidth="1"/>
    <col min="1290" max="1534" width="37.33203125" style="417" customWidth="1"/>
    <col min="1535" max="1535" width="5" style="417" customWidth="1"/>
    <col min="1536" max="1537" width="24.25" style="417"/>
    <col min="1538" max="1538" width="4.08203125" style="417" customWidth="1"/>
    <col min="1539" max="1539" width="22.5" style="417" customWidth="1"/>
    <col min="1540" max="1540" width="7" style="417" customWidth="1"/>
    <col min="1541" max="1541" width="6.75" style="417" customWidth="1"/>
    <col min="1542" max="1542" width="2.58203125" style="417" customWidth="1"/>
    <col min="1543" max="1543" width="5.5" style="417" customWidth="1"/>
    <col min="1544" max="1544" width="4.83203125" style="417" customWidth="1"/>
    <col min="1545" max="1545" width="23.33203125" style="417" customWidth="1"/>
    <col min="1546" max="1790" width="37.33203125" style="417" customWidth="1"/>
    <col min="1791" max="1791" width="5" style="417" customWidth="1"/>
    <col min="1792" max="1793" width="24.25" style="417"/>
    <col min="1794" max="1794" width="4.08203125" style="417" customWidth="1"/>
    <col min="1795" max="1795" width="22.5" style="417" customWidth="1"/>
    <col min="1796" max="1796" width="7" style="417" customWidth="1"/>
    <col min="1797" max="1797" width="6.75" style="417" customWidth="1"/>
    <col min="1798" max="1798" width="2.58203125" style="417" customWidth="1"/>
    <col min="1799" max="1799" width="5.5" style="417" customWidth="1"/>
    <col min="1800" max="1800" width="4.83203125" style="417" customWidth="1"/>
    <col min="1801" max="1801" width="23.33203125" style="417" customWidth="1"/>
    <col min="1802" max="2046" width="37.33203125" style="417" customWidth="1"/>
    <col min="2047" max="2047" width="5" style="417" customWidth="1"/>
    <col min="2048" max="2049" width="24.25" style="417"/>
    <col min="2050" max="2050" width="4.08203125" style="417" customWidth="1"/>
    <col min="2051" max="2051" width="22.5" style="417" customWidth="1"/>
    <col min="2052" max="2052" width="7" style="417" customWidth="1"/>
    <col min="2053" max="2053" width="6.75" style="417" customWidth="1"/>
    <col min="2054" max="2054" width="2.58203125" style="417" customWidth="1"/>
    <col min="2055" max="2055" width="5.5" style="417" customWidth="1"/>
    <col min="2056" max="2056" width="4.83203125" style="417" customWidth="1"/>
    <col min="2057" max="2057" width="23.33203125" style="417" customWidth="1"/>
    <col min="2058" max="2302" width="37.33203125" style="417" customWidth="1"/>
    <col min="2303" max="2303" width="5" style="417" customWidth="1"/>
    <col min="2304" max="2305" width="24.25" style="417"/>
    <col min="2306" max="2306" width="4.08203125" style="417" customWidth="1"/>
    <col min="2307" max="2307" width="22.5" style="417" customWidth="1"/>
    <col min="2308" max="2308" width="7" style="417" customWidth="1"/>
    <col min="2309" max="2309" width="6.75" style="417" customWidth="1"/>
    <col min="2310" max="2310" width="2.58203125" style="417" customWidth="1"/>
    <col min="2311" max="2311" width="5.5" style="417" customWidth="1"/>
    <col min="2312" max="2312" width="4.83203125" style="417" customWidth="1"/>
    <col min="2313" max="2313" width="23.33203125" style="417" customWidth="1"/>
    <col min="2314" max="2558" width="37.33203125" style="417" customWidth="1"/>
    <col min="2559" max="2559" width="5" style="417" customWidth="1"/>
    <col min="2560" max="2561" width="24.25" style="417"/>
    <col min="2562" max="2562" width="4.08203125" style="417" customWidth="1"/>
    <col min="2563" max="2563" width="22.5" style="417" customWidth="1"/>
    <col min="2564" max="2564" width="7" style="417" customWidth="1"/>
    <col min="2565" max="2565" width="6.75" style="417" customWidth="1"/>
    <col min="2566" max="2566" width="2.58203125" style="417" customWidth="1"/>
    <col min="2567" max="2567" width="5.5" style="417" customWidth="1"/>
    <col min="2568" max="2568" width="4.83203125" style="417" customWidth="1"/>
    <col min="2569" max="2569" width="23.33203125" style="417" customWidth="1"/>
    <col min="2570" max="2814" width="37.33203125" style="417" customWidth="1"/>
    <col min="2815" max="2815" width="5" style="417" customWidth="1"/>
    <col min="2816" max="2817" width="24.25" style="417"/>
    <col min="2818" max="2818" width="4.08203125" style="417" customWidth="1"/>
    <col min="2819" max="2819" width="22.5" style="417" customWidth="1"/>
    <col min="2820" max="2820" width="7" style="417" customWidth="1"/>
    <col min="2821" max="2821" width="6.75" style="417" customWidth="1"/>
    <col min="2822" max="2822" width="2.58203125" style="417" customWidth="1"/>
    <col min="2823" max="2823" width="5.5" style="417" customWidth="1"/>
    <col min="2824" max="2824" width="4.83203125" style="417" customWidth="1"/>
    <col min="2825" max="2825" width="23.33203125" style="417" customWidth="1"/>
    <col min="2826" max="3070" width="37.33203125" style="417" customWidth="1"/>
    <col min="3071" max="3071" width="5" style="417" customWidth="1"/>
    <col min="3072" max="3073" width="24.25" style="417"/>
    <col min="3074" max="3074" width="4.08203125" style="417" customWidth="1"/>
    <col min="3075" max="3075" width="22.5" style="417" customWidth="1"/>
    <col min="3076" max="3076" width="7" style="417" customWidth="1"/>
    <col min="3077" max="3077" width="6.75" style="417" customWidth="1"/>
    <col min="3078" max="3078" width="2.58203125" style="417" customWidth="1"/>
    <col min="3079" max="3079" width="5.5" style="417" customWidth="1"/>
    <col min="3080" max="3080" width="4.83203125" style="417" customWidth="1"/>
    <col min="3081" max="3081" width="23.33203125" style="417" customWidth="1"/>
    <col min="3082" max="3326" width="37.33203125" style="417" customWidth="1"/>
    <col min="3327" max="3327" width="5" style="417" customWidth="1"/>
    <col min="3328" max="3329" width="24.25" style="417"/>
    <col min="3330" max="3330" width="4.08203125" style="417" customWidth="1"/>
    <col min="3331" max="3331" width="22.5" style="417" customWidth="1"/>
    <col min="3332" max="3332" width="7" style="417" customWidth="1"/>
    <col min="3333" max="3333" width="6.75" style="417" customWidth="1"/>
    <col min="3334" max="3334" width="2.58203125" style="417" customWidth="1"/>
    <col min="3335" max="3335" width="5.5" style="417" customWidth="1"/>
    <col min="3336" max="3336" width="4.83203125" style="417" customWidth="1"/>
    <col min="3337" max="3337" width="23.33203125" style="417" customWidth="1"/>
    <col min="3338" max="3582" width="37.33203125" style="417" customWidth="1"/>
    <col min="3583" max="3583" width="5" style="417" customWidth="1"/>
    <col min="3584" max="3585" width="24.25" style="417"/>
    <col min="3586" max="3586" width="4.08203125" style="417" customWidth="1"/>
    <col min="3587" max="3587" width="22.5" style="417" customWidth="1"/>
    <col min="3588" max="3588" width="7" style="417" customWidth="1"/>
    <col min="3589" max="3589" width="6.75" style="417" customWidth="1"/>
    <col min="3590" max="3590" width="2.58203125" style="417" customWidth="1"/>
    <col min="3591" max="3591" width="5.5" style="417" customWidth="1"/>
    <col min="3592" max="3592" width="4.83203125" style="417" customWidth="1"/>
    <col min="3593" max="3593" width="23.33203125" style="417" customWidth="1"/>
    <col min="3594" max="3838" width="37.33203125" style="417" customWidth="1"/>
    <col min="3839" max="3839" width="5" style="417" customWidth="1"/>
    <col min="3840" max="3841" width="24.25" style="417"/>
    <col min="3842" max="3842" width="4.08203125" style="417" customWidth="1"/>
    <col min="3843" max="3843" width="22.5" style="417" customWidth="1"/>
    <col min="3844" max="3844" width="7" style="417" customWidth="1"/>
    <col min="3845" max="3845" width="6.75" style="417" customWidth="1"/>
    <col min="3846" max="3846" width="2.58203125" style="417" customWidth="1"/>
    <col min="3847" max="3847" width="5.5" style="417" customWidth="1"/>
    <col min="3848" max="3848" width="4.83203125" style="417" customWidth="1"/>
    <col min="3849" max="3849" width="23.33203125" style="417" customWidth="1"/>
    <col min="3850" max="4094" width="37.33203125" style="417" customWidth="1"/>
    <col min="4095" max="4095" width="5" style="417" customWidth="1"/>
    <col min="4096" max="4097" width="24.25" style="417"/>
    <col min="4098" max="4098" width="4.08203125" style="417" customWidth="1"/>
    <col min="4099" max="4099" width="22.5" style="417" customWidth="1"/>
    <col min="4100" max="4100" width="7" style="417" customWidth="1"/>
    <col min="4101" max="4101" width="6.75" style="417" customWidth="1"/>
    <col min="4102" max="4102" width="2.58203125" style="417" customWidth="1"/>
    <col min="4103" max="4103" width="5.5" style="417" customWidth="1"/>
    <col min="4104" max="4104" width="4.83203125" style="417" customWidth="1"/>
    <col min="4105" max="4105" width="23.33203125" style="417" customWidth="1"/>
    <col min="4106" max="4350" width="37.33203125" style="417" customWidth="1"/>
    <col min="4351" max="4351" width="5" style="417" customWidth="1"/>
    <col min="4352" max="4353" width="24.25" style="417"/>
    <col min="4354" max="4354" width="4.08203125" style="417" customWidth="1"/>
    <col min="4355" max="4355" width="22.5" style="417" customWidth="1"/>
    <col min="4356" max="4356" width="7" style="417" customWidth="1"/>
    <col min="4357" max="4357" width="6.75" style="417" customWidth="1"/>
    <col min="4358" max="4358" width="2.58203125" style="417" customWidth="1"/>
    <col min="4359" max="4359" width="5.5" style="417" customWidth="1"/>
    <col min="4360" max="4360" width="4.83203125" style="417" customWidth="1"/>
    <col min="4361" max="4361" width="23.33203125" style="417" customWidth="1"/>
    <col min="4362" max="4606" width="37.33203125" style="417" customWidth="1"/>
    <col min="4607" max="4607" width="5" style="417" customWidth="1"/>
    <col min="4608" max="4609" width="24.25" style="417"/>
    <col min="4610" max="4610" width="4.08203125" style="417" customWidth="1"/>
    <col min="4611" max="4611" width="22.5" style="417" customWidth="1"/>
    <col min="4612" max="4612" width="7" style="417" customWidth="1"/>
    <col min="4613" max="4613" width="6.75" style="417" customWidth="1"/>
    <col min="4614" max="4614" width="2.58203125" style="417" customWidth="1"/>
    <col min="4615" max="4615" width="5.5" style="417" customWidth="1"/>
    <col min="4616" max="4616" width="4.83203125" style="417" customWidth="1"/>
    <col min="4617" max="4617" width="23.33203125" style="417" customWidth="1"/>
    <col min="4618" max="4862" width="37.33203125" style="417" customWidth="1"/>
    <col min="4863" max="4863" width="5" style="417" customWidth="1"/>
    <col min="4864" max="4865" width="24.25" style="417"/>
    <col min="4866" max="4866" width="4.08203125" style="417" customWidth="1"/>
    <col min="4867" max="4867" width="22.5" style="417" customWidth="1"/>
    <col min="4868" max="4868" width="7" style="417" customWidth="1"/>
    <col min="4869" max="4869" width="6.75" style="417" customWidth="1"/>
    <col min="4870" max="4870" width="2.58203125" style="417" customWidth="1"/>
    <col min="4871" max="4871" width="5.5" style="417" customWidth="1"/>
    <col min="4872" max="4872" width="4.83203125" style="417" customWidth="1"/>
    <col min="4873" max="4873" width="23.33203125" style="417" customWidth="1"/>
    <col min="4874" max="5118" width="37.33203125" style="417" customWidth="1"/>
    <col min="5119" max="5119" width="5" style="417" customWidth="1"/>
    <col min="5120" max="5121" width="24.25" style="417"/>
    <col min="5122" max="5122" width="4.08203125" style="417" customWidth="1"/>
    <col min="5123" max="5123" width="22.5" style="417" customWidth="1"/>
    <col min="5124" max="5124" width="7" style="417" customWidth="1"/>
    <col min="5125" max="5125" width="6.75" style="417" customWidth="1"/>
    <col min="5126" max="5126" width="2.58203125" style="417" customWidth="1"/>
    <col min="5127" max="5127" width="5.5" style="417" customWidth="1"/>
    <col min="5128" max="5128" width="4.83203125" style="417" customWidth="1"/>
    <col min="5129" max="5129" width="23.33203125" style="417" customWidth="1"/>
    <col min="5130" max="5374" width="37.33203125" style="417" customWidth="1"/>
    <col min="5375" max="5375" width="5" style="417" customWidth="1"/>
    <col min="5376" max="5377" width="24.25" style="417"/>
    <col min="5378" max="5378" width="4.08203125" style="417" customWidth="1"/>
    <col min="5379" max="5379" width="22.5" style="417" customWidth="1"/>
    <col min="5380" max="5380" width="7" style="417" customWidth="1"/>
    <col min="5381" max="5381" width="6.75" style="417" customWidth="1"/>
    <col min="5382" max="5382" width="2.58203125" style="417" customWidth="1"/>
    <col min="5383" max="5383" width="5.5" style="417" customWidth="1"/>
    <col min="5384" max="5384" width="4.83203125" style="417" customWidth="1"/>
    <col min="5385" max="5385" width="23.33203125" style="417" customWidth="1"/>
    <col min="5386" max="5630" width="37.33203125" style="417" customWidth="1"/>
    <col min="5631" max="5631" width="5" style="417" customWidth="1"/>
    <col min="5632" max="5633" width="24.25" style="417"/>
    <col min="5634" max="5634" width="4.08203125" style="417" customWidth="1"/>
    <col min="5635" max="5635" width="22.5" style="417" customWidth="1"/>
    <col min="5636" max="5636" width="7" style="417" customWidth="1"/>
    <col min="5637" max="5637" width="6.75" style="417" customWidth="1"/>
    <col min="5638" max="5638" width="2.58203125" style="417" customWidth="1"/>
    <col min="5639" max="5639" width="5.5" style="417" customWidth="1"/>
    <col min="5640" max="5640" width="4.83203125" style="417" customWidth="1"/>
    <col min="5641" max="5641" width="23.33203125" style="417" customWidth="1"/>
    <col min="5642" max="5886" width="37.33203125" style="417" customWidth="1"/>
    <col min="5887" max="5887" width="5" style="417" customWidth="1"/>
    <col min="5888" max="5889" width="24.25" style="417"/>
    <col min="5890" max="5890" width="4.08203125" style="417" customWidth="1"/>
    <col min="5891" max="5891" width="22.5" style="417" customWidth="1"/>
    <col min="5892" max="5892" width="7" style="417" customWidth="1"/>
    <col min="5893" max="5893" width="6.75" style="417" customWidth="1"/>
    <col min="5894" max="5894" width="2.58203125" style="417" customWidth="1"/>
    <col min="5895" max="5895" width="5.5" style="417" customWidth="1"/>
    <col min="5896" max="5896" width="4.83203125" style="417" customWidth="1"/>
    <col min="5897" max="5897" width="23.33203125" style="417" customWidth="1"/>
    <col min="5898" max="6142" width="37.33203125" style="417" customWidth="1"/>
    <col min="6143" max="6143" width="5" style="417" customWidth="1"/>
    <col min="6144" max="6145" width="24.25" style="417"/>
    <col min="6146" max="6146" width="4.08203125" style="417" customWidth="1"/>
    <col min="6147" max="6147" width="22.5" style="417" customWidth="1"/>
    <col min="6148" max="6148" width="7" style="417" customWidth="1"/>
    <col min="6149" max="6149" width="6.75" style="417" customWidth="1"/>
    <col min="6150" max="6150" width="2.58203125" style="417" customWidth="1"/>
    <col min="6151" max="6151" width="5.5" style="417" customWidth="1"/>
    <col min="6152" max="6152" width="4.83203125" style="417" customWidth="1"/>
    <col min="6153" max="6153" width="23.33203125" style="417" customWidth="1"/>
    <col min="6154" max="6398" width="37.33203125" style="417" customWidth="1"/>
    <col min="6399" max="6399" width="5" style="417" customWidth="1"/>
    <col min="6400" max="6401" width="24.25" style="417"/>
    <col min="6402" max="6402" width="4.08203125" style="417" customWidth="1"/>
    <col min="6403" max="6403" width="22.5" style="417" customWidth="1"/>
    <col min="6404" max="6404" width="7" style="417" customWidth="1"/>
    <col min="6405" max="6405" width="6.75" style="417" customWidth="1"/>
    <col min="6406" max="6406" width="2.58203125" style="417" customWidth="1"/>
    <col min="6407" max="6407" width="5.5" style="417" customWidth="1"/>
    <col min="6408" max="6408" width="4.83203125" style="417" customWidth="1"/>
    <col min="6409" max="6409" width="23.33203125" style="417" customWidth="1"/>
    <col min="6410" max="6654" width="37.33203125" style="417" customWidth="1"/>
    <col min="6655" max="6655" width="5" style="417" customWidth="1"/>
    <col min="6656" max="6657" width="24.25" style="417"/>
    <col min="6658" max="6658" width="4.08203125" style="417" customWidth="1"/>
    <col min="6659" max="6659" width="22.5" style="417" customWidth="1"/>
    <col min="6660" max="6660" width="7" style="417" customWidth="1"/>
    <col min="6661" max="6661" width="6.75" style="417" customWidth="1"/>
    <col min="6662" max="6662" width="2.58203125" style="417" customWidth="1"/>
    <col min="6663" max="6663" width="5.5" style="417" customWidth="1"/>
    <col min="6664" max="6664" width="4.83203125" style="417" customWidth="1"/>
    <col min="6665" max="6665" width="23.33203125" style="417" customWidth="1"/>
    <col min="6666" max="6910" width="37.33203125" style="417" customWidth="1"/>
    <col min="6911" max="6911" width="5" style="417" customWidth="1"/>
    <col min="6912" max="6913" width="24.25" style="417"/>
    <col min="6914" max="6914" width="4.08203125" style="417" customWidth="1"/>
    <col min="6915" max="6915" width="22.5" style="417" customWidth="1"/>
    <col min="6916" max="6916" width="7" style="417" customWidth="1"/>
    <col min="6917" max="6917" width="6.75" style="417" customWidth="1"/>
    <col min="6918" max="6918" width="2.58203125" style="417" customWidth="1"/>
    <col min="6919" max="6919" width="5.5" style="417" customWidth="1"/>
    <col min="6920" max="6920" width="4.83203125" style="417" customWidth="1"/>
    <col min="6921" max="6921" width="23.33203125" style="417" customWidth="1"/>
    <col min="6922" max="7166" width="37.33203125" style="417" customWidth="1"/>
    <col min="7167" max="7167" width="5" style="417" customWidth="1"/>
    <col min="7168" max="7169" width="24.25" style="417"/>
    <col min="7170" max="7170" width="4.08203125" style="417" customWidth="1"/>
    <col min="7171" max="7171" width="22.5" style="417" customWidth="1"/>
    <col min="7172" max="7172" width="7" style="417" customWidth="1"/>
    <col min="7173" max="7173" width="6.75" style="417" customWidth="1"/>
    <col min="7174" max="7174" width="2.58203125" style="417" customWidth="1"/>
    <col min="7175" max="7175" width="5.5" style="417" customWidth="1"/>
    <col min="7176" max="7176" width="4.83203125" style="417" customWidth="1"/>
    <col min="7177" max="7177" width="23.33203125" style="417" customWidth="1"/>
    <col min="7178" max="7422" width="37.33203125" style="417" customWidth="1"/>
    <col min="7423" max="7423" width="5" style="417" customWidth="1"/>
    <col min="7424" max="7425" width="24.25" style="417"/>
    <col min="7426" max="7426" width="4.08203125" style="417" customWidth="1"/>
    <col min="7427" max="7427" width="22.5" style="417" customWidth="1"/>
    <col min="7428" max="7428" width="7" style="417" customWidth="1"/>
    <col min="7429" max="7429" width="6.75" style="417" customWidth="1"/>
    <col min="7430" max="7430" width="2.58203125" style="417" customWidth="1"/>
    <col min="7431" max="7431" width="5.5" style="417" customWidth="1"/>
    <col min="7432" max="7432" width="4.83203125" style="417" customWidth="1"/>
    <col min="7433" max="7433" width="23.33203125" style="417" customWidth="1"/>
    <col min="7434" max="7678" width="37.33203125" style="417" customWidth="1"/>
    <col min="7679" max="7679" width="5" style="417" customWidth="1"/>
    <col min="7680" max="7681" width="24.25" style="417"/>
    <col min="7682" max="7682" width="4.08203125" style="417" customWidth="1"/>
    <col min="7683" max="7683" width="22.5" style="417" customWidth="1"/>
    <col min="7684" max="7684" width="7" style="417" customWidth="1"/>
    <col min="7685" max="7685" width="6.75" style="417" customWidth="1"/>
    <col min="7686" max="7686" width="2.58203125" style="417" customWidth="1"/>
    <col min="7687" max="7687" width="5.5" style="417" customWidth="1"/>
    <col min="7688" max="7688" width="4.83203125" style="417" customWidth="1"/>
    <col min="7689" max="7689" width="23.33203125" style="417" customWidth="1"/>
    <col min="7690" max="7934" width="37.33203125" style="417" customWidth="1"/>
    <col min="7935" max="7935" width="5" style="417" customWidth="1"/>
    <col min="7936" max="7937" width="24.25" style="417"/>
    <col min="7938" max="7938" width="4.08203125" style="417" customWidth="1"/>
    <col min="7939" max="7939" width="22.5" style="417" customWidth="1"/>
    <col min="7940" max="7940" width="7" style="417" customWidth="1"/>
    <col min="7941" max="7941" width="6.75" style="417" customWidth="1"/>
    <col min="7942" max="7942" width="2.58203125" style="417" customWidth="1"/>
    <col min="7943" max="7943" width="5.5" style="417" customWidth="1"/>
    <col min="7944" max="7944" width="4.83203125" style="417" customWidth="1"/>
    <col min="7945" max="7945" width="23.33203125" style="417" customWidth="1"/>
    <col min="7946" max="8190" width="37.33203125" style="417" customWidth="1"/>
    <col min="8191" max="8191" width="5" style="417" customWidth="1"/>
    <col min="8192" max="8193" width="24.25" style="417"/>
    <col min="8194" max="8194" width="4.08203125" style="417" customWidth="1"/>
    <col min="8195" max="8195" width="22.5" style="417" customWidth="1"/>
    <col min="8196" max="8196" width="7" style="417" customWidth="1"/>
    <col min="8197" max="8197" width="6.75" style="417" customWidth="1"/>
    <col min="8198" max="8198" width="2.58203125" style="417" customWidth="1"/>
    <col min="8199" max="8199" width="5.5" style="417" customWidth="1"/>
    <col min="8200" max="8200" width="4.83203125" style="417" customWidth="1"/>
    <col min="8201" max="8201" width="23.33203125" style="417" customWidth="1"/>
    <col min="8202" max="8446" width="37.33203125" style="417" customWidth="1"/>
    <col min="8447" max="8447" width="5" style="417" customWidth="1"/>
    <col min="8448" max="8449" width="24.25" style="417"/>
    <col min="8450" max="8450" width="4.08203125" style="417" customWidth="1"/>
    <col min="8451" max="8451" width="22.5" style="417" customWidth="1"/>
    <col min="8452" max="8452" width="7" style="417" customWidth="1"/>
    <col min="8453" max="8453" width="6.75" style="417" customWidth="1"/>
    <col min="8454" max="8454" width="2.58203125" style="417" customWidth="1"/>
    <col min="8455" max="8455" width="5.5" style="417" customWidth="1"/>
    <col min="8456" max="8456" width="4.83203125" style="417" customWidth="1"/>
    <col min="8457" max="8457" width="23.33203125" style="417" customWidth="1"/>
    <col min="8458" max="8702" width="37.33203125" style="417" customWidth="1"/>
    <col min="8703" max="8703" width="5" style="417" customWidth="1"/>
    <col min="8704" max="8705" width="24.25" style="417"/>
    <col min="8706" max="8706" width="4.08203125" style="417" customWidth="1"/>
    <col min="8707" max="8707" width="22.5" style="417" customWidth="1"/>
    <col min="8708" max="8708" width="7" style="417" customWidth="1"/>
    <col min="8709" max="8709" width="6.75" style="417" customWidth="1"/>
    <col min="8710" max="8710" width="2.58203125" style="417" customWidth="1"/>
    <col min="8711" max="8711" width="5.5" style="417" customWidth="1"/>
    <col min="8712" max="8712" width="4.83203125" style="417" customWidth="1"/>
    <col min="8713" max="8713" width="23.33203125" style="417" customWidth="1"/>
    <col min="8714" max="8958" width="37.33203125" style="417" customWidth="1"/>
    <col min="8959" max="8959" width="5" style="417" customWidth="1"/>
    <col min="8960" max="8961" width="24.25" style="417"/>
    <col min="8962" max="8962" width="4.08203125" style="417" customWidth="1"/>
    <col min="8963" max="8963" width="22.5" style="417" customWidth="1"/>
    <col min="8964" max="8964" width="7" style="417" customWidth="1"/>
    <col min="8965" max="8965" width="6.75" style="417" customWidth="1"/>
    <col min="8966" max="8966" width="2.58203125" style="417" customWidth="1"/>
    <col min="8967" max="8967" width="5.5" style="417" customWidth="1"/>
    <col min="8968" max="8968" width="4.83203125" style="417" customWidth="1"/>
    <col min="8969" max="8969" width="23.33203125" style="417" customWidth="1"/>
    <col min="8970" max="9214" width="37.33203125" style="417" customWidth="1"/>
    <col min="9215" max="9215" width="5" style="417" customWidth="1"/>
    <col min="9216" max="9217" width="24.25" style="417"/>
    <col min="9218" max="9218" width="4.08203125" style="417" customWidth="1"/>
    <col min="9219" max="9219" width="22.5" style="417" customWidth="1"/>
    <col min="9220" max="9220" width="7" style="417" customWidth="1"/>
    <col min="9221" max="9221" width="6.75" style="417" customWidth="1"/>
    <col min="9222" max="9222" width="2.58203125" style="417" customWidth="1"/>
    <col min="9223" max="9223" width="5.5" style="417" customWidth="1"/>
    <col min="9224" max="9224" width="4.83203125" style="417" customWidth="1"/>
    <col min="9225" max="9225" width="23.33203125" style="417" customWidth="1"/>
    <col min="9226" max="9470" width="37.33203125" style="417" customWidth="1"/>
    <col min="9471" max="9471" width="5" style="417" customWidth="1"/>
    <col min="9472" max="9473" width="24.25" style="417"/>
    <col min="9474" max="9474" width="4.08203125" style="417" customWidth="1"/>
    <col min="9475" max="9475" width="22.5" style="417" customWidth="1"/>
    <col min="9476" max="9476" width="7" style="417" customWidth="1"/>
    <col min="9477" max="9477" width="6.75" style="417" customWidth="1"/>
    <col min="9478" max="9478" width="2.58203125" style="417" customWidth="1"/>
    <col min="9479" max="9479" width="5.5" style="417" customWidth="1"/>
    <col min="9480" max="9480" width="4.83203125" style="417" customWidth="1"/>
    <col min="9481" max="9481" width="23.33203125" style="417" customWidth="1"/>
    <col min="9482" max="9726" width="37.33203125" style="417" customWidth="1"/>
    <col min="9727" max="9727" width="5" style="417" customWidth="1"/>
    <col min="9728" max="9729" width="24.25" style="417"/>
    <col min="9730" max="9730" width="4.08203125" style="417" customWidth="1"/>
    <col min="9731" max="9731" width="22.5" style="417" customWidth="1"/>
    <col min="9732" max="9732" width="7" style="417" customWidth="1"/>
    <col min="9733" max="9733" width="6.75" style="417" customWidth="1"/>
    <col min="9734" max="9734" width="2.58203125" style="417" customWidth="1"/>
    <col min="9735" max="9735" width="5.5" style="417" customWidth="1"/>
    <col min="9736" max="9736" width="4.83203125" style="417" customWidth="1"/>
    <col min="9737" max="9737" width="23.33203125" style="417" customWidth="1"/>
    <col min="9738" max="9982" width="37.33203125" style="417" customWidth="1"/>
    <col min="9983" max="9983" width="5" style="417" customWidth="1"/>
    <col min="9984" max="9985" width="24.25" style="417"/>
    <col min="9986" max="9986" width="4.08203125" style="417" customWidth="1"/>
    <col min="9987" max="9987" width="22.5" style="417" customWidth="1"/>
    <col min="9988" max="9988" width="7" style="417" customWidth="1"/>
    <col min="9989" max="9989" width="6.75" style="417" customWidth="1"/>
    <col min="9990" max="9990" width="2.58203125" style="417" customWidth="1"/>
    <col min="9991" max="9991" width="5.5" style="417" customWidth="1"/>
    <col min="9992" max="9992" width="4.83203125" style="417" customWidth="1"/>
    <col min="9993" max="9993" width="23.33203125" style="417" customWidth="1"/>
    <col min="9994" max="10238" width="37.33203125" style="417" customWidth="1"/>
    <col min="10239" max="10239" width="5" style="417" customWidth="1"/>
    <col min="10240" max="10241" width="24.25" style="417"/>
    <col min="10242" max="10242" width="4.08203125" style="417" customWidth="1"/>
    <col min="10243" max="10243" width="22.5" style="417" customWidth="1"/>
    <col min="10244" max="10244" width="7" style="417" customWidth="1"/>
    <col min="10245" max="10245" width="6.75" style="417" customWidth="1"/>
    <col min="10246" max="10246" width="2.58203125" style="417" customWidth="1"/>
    <col min="10247" max="10247" width="5.5" style="417" customWidth="1"/>
    <col min="10248" max="10248" width="4.83203125" style="417" customWidth="1"/>
    <col min="10249" max="10249" width="23.33203125" style="417" customWidth="1"/>
    <col min="10250" max="10494" width="37.33203125" style="417" customWidth="1"/>
    <col min="10495" max="10495" width="5" style="417" customWidth="1"/>
    <col min="10496" max="10497" width="24.25" style="417"/>
    <col min="10498" max="10498" width="4.08203125" style="417" customWidth="1"/>
    <col min="10499" max="10499" width="22.5" style="417" customWidth="1"/>
    <col min="10500" max="10500" width="7" style="417" customWidth="1"/>
    <col min="10501" max="10501" width="6.75" style="417" customWidth="1"/>
    <col min="10502" max="10502" width="2.58203125" style="417" customWidth="1"/>
    <col min="10503" max="10503" width="5.5" style="417" customWidth="1"/>
    <col min="10504" max="10504" width="4.83203125" style="417" customWidth="1"/>
    <col min="10505" max="10505" width="23.33203125" style="417" customWidth="1"/>
    <col min="10506" max="10750" width="37.33203125" style="417" customWidth="1"/>
    <col min="10751" max="10751" width="5" style="417" customWidth="1"/>
    <col min="10752" max="10753" width="24.25" style="417"/>
    <col min="10754" max="10754" width="4.08203125" style="417" customWidth="1"/>
    <col min="10755" max="10755" width="22.5" style="417" customWidth="1"/>
    <col min="10756" max="10756" width="7" style="417" customWidth="1"/>
    <col min="10757" max="10757" width="6.75" style="417" customWidth="1"/>
    <col min="10758" max="10758" width="2.58203125" style="417" customWidth="1"/>
    <col min="10759" max="10759" width="5.5" style="417" customWidth="1"/>
    <col min="10760" max="10760" width="4.83203125" style="417" customWidth="1"/>
    <col min="10761" max="10761" width="23.33203125" style="417" customWidth="1"/>
    <col min="10762" max="11006" width="37.33203125" style="417" customWidth="1"/>
    <col min="11007" max="11007" width="5" style="417" customWidth="1"/>
    <col min="11008" max="11009" width="24.25" style="417"/>
    <col min="11010" max="11010" width="4.08203125" style="417" customWidth="1"/>
    <col min="11011" max="11011" width="22.5" style="417" customWidth="1"/>
    <col min="11012" max="11012" width="7" style="417" customWidth="1"/>
    <col min="11013" max="11013" width="6.75" style="417" customWidth="1"/>
    <col min="11014" max="11014" width="2.58203125" style="417" customWidth="1"/>
    <col min="11015" max="11015" width="5.5" style="417" customWidth="1"/>
    <col min="11016" max="11016" width="4.83203125" style="417" customWidth="1"/>
    <col min="11017" max="11017" width="23.33203125" style="417" customWidth="1"/>
    <col min="11018" max="11262" width="37.33203125" style="417" customWidth="1"/>
    <col min="11263" max="11263" width="5" style="417" customWidth="1"/>
    <col min="11264" max="11265" width="24.25" style="417"/>
    <col min="11266" max="11266" width="4.08203125" style="417" customWidth="1"/>
    <col min="11267" max="11267" width="22.5" style="417" customWidth="1"/>
    <col min="11268" max="11268" width="7" style="417" customWidth="1"/>
    <col min="11269" max="11269" width="6.75" style="417" customWidth="1"/>
    <col min="11270" max="11270" width="2.58203125" style="417" customWidth="1"/>
    <col min="11271" max="11271" width="5.5" style="417" customWidth="1"/>
    <col min="11272" max="11272" width="4.83203125" style="417" customWidth="1"/>
    <col min="11273" max="11273" width="23.33203125" style="417" customWidth="1"/>
    <col min="11274" max="11518" width="37.33203125" style="417" customWidth="1"/>
    <col min="11519" max="11519" width="5" style="417" customWidth="1"/>
    <col min="11520" max="11521" width="24.25" style="417"/>
    <col min="11522" max="11522" width="4.08203125" style="417" customWidth="1"/>
    <col min="11523" max="11523" width="22.5" style="417" customWidth="1"/>
    <col min="11524" max="11524" width="7" style="417" customWidth="1"/>
    <col min="11525" max="11525" width="6.75" style="417" customWidth="1"/>
    <col min="11526" max="11526" width="2.58203125" style="417" customWidth="1"/>
    <col min="11527" max="11527" width="5.5" style="417" customWidth="1"/>
    <col min="11528" max="11528" width="4.83203125" style="417" customWidth="1"/>
    <col min="11529" max="11529" width="23.33203125" style="417" customWidth="1"/>
    <col min="11530" max="11774" width="37.33203125" style="417" customWidth="1"/>
    <col min="11775" max="11775" width="5" style="417" customWidth="1"/>
    <col min="11776" max="11777" width="24.25" style="417"/>
    <col min="11778" max="11778" width="4.08203125" style="417" customWidth="1"/>
    <col min="11779" max="11779" width="22.5" style="417" customWidth="1"/>
    <col min="11780" max="11780" width="7" style="417" customWidth="1"/>
    <col min="11781" max="11781" width="6.75" style="417" customWidth="1"/>
    <col min="11782" max="11782" width="2.58203125" style="417" customWidth="1"/>
    <col min="11783" max="11783" width="5.5" style="417" customWidth="1"/>
    <col min="11784" max="11784" width="4.83203125" style="417" customWidth="1"/>
    <col min="11785" max="11785" width="23.33203125" style="417" customWidth="1"/>
    <col min="11786" max="12030" width="37.33203125" style="417" customWidth="1"/>
    <col min="12031" max="12031" width="5" style="417" customWidth="1"/>
    <col min="12032" max="12033" width="24.25" style="417"/>
    <col min="12034" max="12034" width="4.08203125" style="417" customWidth="1"/>
    <col min="12035" max="12035" width="22.5" style="417" customWidth="1"/>
    <col min="12036" max="12036" width="7" style="417" customWidth="1"/>
    <col min="12037" max="12037" width="6.75" style="417" customWidth="1"/>
    <col min="12038" max="12038" width="2.58203125" style="417" customWidth="1"/>
    <col min="12039" max="12039" width="5.5" style="417" customWidth="1"/>
    <col min="12040" max="12040" width="4.83203125" style="417" customWidth="1"/>
    <col min="12041" max="12041" width="23.33203125" style="417" customWidth="1"/>
    <col min="12042" max="12286" width="37.33203125" style="417" customWidth="1"/>
    <col min="12287" max="12287" width="5" style="417" customWidth="1"/>
    <col min="12288" max="12289" width="24.25" style="417"/>
    <col min="12290" max="12290" width="4.08203125" style="417" customWidth="1"/>
    <col min="12291" max="12291" width="22.5" style="417" customWidth="1"/>
    <col min="12292" max="12292" width="7" style="417" customWidth="1"/>
    <col min="12293" max="12293" width="6.75" style="417" customWidth="1"/>
    <col min="12294" max="12294" width="2.58203125" style="417" customWidth="1"/>
    <col min="12295" max="12295" width="5.5" style="417" customWidth="1"/>
    <col min="12296" max="12296" width="4.83203125" style="417" customWidth="1"/>
    <col min="12297" max="12297" width="23.33203125" style="417" customWidth="1"/>
    <col min="12298" max="12542" width="37.33203125" style="417" customWidth="1"/>
    <col min="12543" max="12543" width="5" style="417" customWidth="1"/>
    <col min="12544" max="12545" width="24.25" style="417"/>
    <col min="12546" max="12546" width="4.08203125" style="417" customWidth="1"/>
    <col min="12547" max="12547" width="22.5" style="417" customWidth="1"/>
    <col min="12548" max="12548" width="7" style="417" customWidth="1"/>
    <col min="12549" max="12549" width="6.75" style="417" customWidth="1"/>
    <col min="12550" max="12550" width="2.58203125" style="417" customWidth="1"/>
    <col min="12551" max="12551" width="5.5" style="417" customWidth="1"/>
    <col min="12552" max="12552" width="4.83203125" style="417" customWidth="1"/>
    <col min="12553" max="12553" width="23.33203125" style="417" customWidth="1"/>
    <col min="12554" max="12798" width="37.33203125" style="417" customWidth="1"/>
    <col min="12799" max="12799" width="5" style="417" customWidth="1"/>
    <col min="12800" max="12801" width="24.25" style="417"/>
    <col min="12802" max="12802" width="4.08203125" style="417" customWidth="1"/>
    <col min="12803" max="12803" width="22.5" style="417" customWidth="1"/>
    <col min="12804" max="12804" width="7" style="417" customWidth="1"/>
    <col min="12805" max="12805" width="6.75" style="417" customWidth="1"/>
    <col min="12806" max="12806" width="2.58203125" style="417" customWidth="1"/>
    <col min="12807" max="12807" width="5.5" style="417" customWidth="1"/>
    <col min="12808" max="12808" width="4.83203125" style="417" customWidth="1"/>
    <col min="12809" max="12809" width="23.33203125" style="417" customWidth="1"/>
    <col min="12810" max="13054" width="37.33203125" style="417" customWidth="1"/>
    <col min="13055" max="13055" width="5" style="417" customWidth="1"/>
    <col min="13056" max="13057" width="24.25" style="417"/>
    <col min="13058" max="13058" width="4.08203125" style="417" customWidth="1"/>
    <col min="13059" max="13059" width="22.5" style="417" customWidth="1"/>
    <col min="13060" max="13060" width="7" style="417" customWidth="1"/>
    <col min="13061" max="13061" width="6.75" style="417" customWidth="1"/>
    <col min="13062" max="13062" width="2.58203125" style="417" customWidth="1"/>
    <col min="13063" max="13063" width="5.5" style="417" customWidth="1"/>
    <col min="13064" max="13064" width="4.83203125" style="417" customWidth="1"/>
    <col min="13065" max="13065" width="23.33203125" style="417" customWidth="1"/>
    <col min="13066" max="13310" width="37.33203125" style="417" customWidth="1"/>
    <col min="13311" max="13311" width="5" style="417" customWidth="1"/>
    <col min="13312" max="13313" width="24.25" style="417"/>
    <col min="13314" max="13314" width="4.08203125" style="417" customWidth="1"/>
    <col min="13315" max="13315" width="22.5" style="417" customWidth="1"/>
    <col min="13316" max="13316" width="7" style="417" customWidth="1"/>
    <col min="13317" max="13317" width="6.75" style="417" customWidth="1"/>
    <col min="13318" max="13318" width="2.58203125" style="417" customWidth="1"/>
    <col min="13319" max="13319" width="5.5" style="417" customWidth="1"/>
    <col min="13320" max="13320" width="4.83203125" style="417" customWidth="1"/>
    <col min="13321" max="13321" width="23.33203125" style="417" customWidth="1"/>
    <col min="13322" max="13566" width="37.33203125" style="417" customWidth="1"/>
    <col min="13567" max="13567" width="5" style="417" customWidth="1"/>
    <col min="13568" max="13569" width="24.25" style="417"/>
    <col min="13570" max="13570" width="4.08203125" style="417" customWidth="1"/>
    <col min="13571" max="13571" width="22.5" style="417" customWidth="1"/>
    <col min="13572" max="13572" width="7" style="417" customWidth="1"/>
    <col min="13573" max="13573" width="6.75" style="417" customWidth="1"/>
    <col min="13574" max="13574" width="2.58203125" style="417" customWidth="1"/>
    <col min="13575" max="13575" width="5.5" style="417" customWidth="1"/>
    <col min="13576" max="13576" width="4.83203125" style="417" customWidth="1"/>
    <col min="13577" max="13577" width="23.33203125" style="417" customWidth="1"/>
    <col min="13578" max="13822" width="37.33203125" style="417" customWidth="1"/>
    <col min="13823" max="13823" width="5" style="417" customWidth="1"/>
    <col min="13824" max="13825" width="24.25" style="417"/>
    <col min="13826" max="13826" width="4.08203125" style="417" customWidth="1"/>
    <col min="13827" max="13827" width="22.5" style="417" customWidth="1"/>
    <col min="13828" max="13828" width="7" style="417" customWidth="1"/>
    <col min="13829" max="13829" width="6.75" style="417" customWidth="1"/>
    <col min="13830" max="13830" width="2.58203125" style="417" customWidth="1"/>
    <col min="13831" max="13831" width="5.5" style="417" customWidth="1"/>
    <col min="13832" max="13832" width="4.83203125" style="417" customWidth="1"/>
    <col min="13833" max="13833" width="23.33203125" style="417" customWidth="1"/>
    <col min="13834" max="14078" width="37.33203125" style="417" customWidth="1"/>
    <col min="14079" max="14079" width="5" style="417" customWidth="1"/>
    <col min="14080" max="14081" width="24.25" style="417"/>
    <col min="14082" max="14082" width="4.08203125" style="417" customWidth="1"/>
    <col min="14083" max="14083" width="22.5" style="417" customWidth="1"/>
    <col min="14084" max="14084" width="7" style="417" customWidth="1"/>
    <col min="14085" max="14085" width="6.75" style="417" customWidth="1"/>
    <col min="14086" max="14086" width="2.58203125" style="417" customWidth="1"/>
    <col min="14087" max="14087" width="5.5" style="417" customWidth="1"/>
    <col min="14088" max="14088" width="4.83203125" style="417" customWidth="1"/>
    <col min="14089" max="14089" width="23.33203125" style="417" customWidth="1"/>
    <col min="14090" max="14334" width="37.33203125" style="417" customWidth="1"/>
    <col min="14335" max="14335" width="5" style="417" customWidth="1"/>
    <col min="14336" max="14337" width="24.25" style="417"/>
    <col min="14338" max="14338" width="4.08203125" style="417" customWidth="1"/>
    <col min="14339" max="14339" width="22.5" style="417" customWidth="1"/>
    <col min="14340" max="14340" width="7" style="417" customWidth="1"/>
    <col min="14341" max="14341" width="6.75" style="417" customWidth="1"/>
    <col min="14342" max="14342" width="2.58203125" style="417" customWidth="1"/>
    <col min="14343" max="14343" width="5.5" style="417" customWidth="1"/>
    <col min="14344" max="14344" width="4.83203125" style="417" customWidth="1"/>
    <col min="14345" max="14345" width="23.33203125" style="417" customWidth="1"/>
    <col min="14346" max="14590" width="37.33203125" style="417" customWidth="1"/>
    <col min="14591" max="14591" width="5" style="417" customWidth="1"/>
    <col min="14592" max="14593" width="24.25" style="417"/>
    <col min="14594" max="14594" width="4.08203125" style="417" customWidth="1"/>
    <col min="14595" max="14595" width="22.5" style="417" customWidth="1"/>
    <col min="14596" max="14596" width="7" style="417" customWidth="1"/>
    <col min="14597" max="14597" width="6.75" style="417" customWidth="1"/>
    <col min="14598" max="14598" width="2.58203125" style="417" customWidth="1"/>
    <col min="14599" max="14599" width="5.5" style="417" customWidth="1"/>
    <col min="14600" max="14600" width="4.83203125" style="417" customWidth="1"/>
    <col min="14601" max="14601" width="23.33203125" style="417" customWidth="1"/>
    <col min="14602" max="14846" width="37.33203125" style="417" customWidth="1"/>
    <col min="14847" max="14847" width="5" style="417" customWidth="1"/>
    <col min="14848" max="14849" width="24.25" style="417"/>
    <col min="14850" max="14850" width="4.08203125" style="417" customWidth="1"/>
    <col min="14851" max="14851" width="22.5" style="417" customWidth="1"/>
    <col min="14852" max="14852" width="7" style="417" customWidth="1"/>
    <col min="14853" max="14853" width="6.75" style="417" customWidth="1"/>
    <col min="14854" max="14854" width="2.58203125" style="417" customWidth="1"/>
    <col min="14855" max="14855" width="5.5" style="417" customWidth="1"/>
    <col min="14856" max="14856" width="4.83203125" style="417" customWidth="1"/>
    <col min="14857" max="14857" width="23.33203125" style="417" customWidth="1"/>
    <col min="14858" max="15102" width="37.33203125" style="417" customWidth="1"/>
    <col min="15103" max="15103" width="5" style="417" customWidth="1"/>
    <col min="15104" max="15105" width="24.25" style="417"/>
    <col min="15106" max="15106" width="4.08203125" style="417" customWidth="1"/>
    <col min="15107" max="15107" width="22.5" style="417" customWidth="1"/>
    <col min="15108" max="15108" width="7" style="417" customWidth="1"/>
    <col min="15109" max="15109" width="6.75" style="417" customWidth="1"/>
    <col min="15110" max="15110" width="2.58203125" style="417" customWidth="1"/>
    <col min="15111" max="15111" width="5.5" style="417" customWidth="1"/>
    <col min="15112" max="15112" width="4.83203125" style="417" customWidth="1"/>
    <col min="15113" max="15113" width="23.33203125" style="417" customWidth="1"/>
    <col min="15114" max="15358" width="37.33203125" style="417" customWidth="1"/>
    <col min="15359" max="15359" width="5" style="417" customWidth="1"/>
    <col min="15360" max="15361" width="24.25" style="417"/>
    <col min="15362" max="15362" width="4.08203125" style="417" customWidth="1"/>
    <col min="15363" max="15363" width="22.5" style="417" customWidth="1"/>
    <col min="15364" max="15364" width="7" style="417" customWidth="1"/>
    <col min="15365" max="15365" width="6.75" style="417" customWidth="1"/>
    <col min="15366" max="15366" width="2.58203125" style="417" customWidth="1"/>
    <col min="15367" max="15367" width="5.5" style="417" customWidth="1"/>
    <col min="15368" max="15368" width="4.83203125" style="417" customWidth="1"/>
    <col min="15369" max="15369" width="23.33203125" style="417" customWidth="1"/>
    <col min="15370" max="15614" width="37.33203125" style="417" customWidth="1"/>
    <col min="15615" max="15615" width="5" style="417" customWidth="1"/>
    <col min="15616" max="15617" width="24.25" style="417"/>
    <col min="15618" max="15618" width="4.08203125" style="417" customWidth="1"/>
    <col min="15619" max="15619" width="22.5" style="417" customWidth="1"/>
    <col min="15620" max="15620" width="7" style="417" customWidth="1"/>
    <col min="15621" max="15621" width="6.75" style="417" customWidth="1"/>
    <col min="15622" max="15622" width="2.58203125" style="417" customWidth="1"/>
    <col min="15623" max="15623" width="5.5" style="417" customWidth="1"/>
    <col min="15624" max="15624" width="4.83203125" style="417" customWidth="1"/>
    <col min="15625" max="15625" width="23.33203125" style="417" customWidth="1"/>
    <col min="15626" max="15870" width="37.33203125" style="417" customWidth="1"/>
    <col min="15871" max="15871" width="5" style="417" customWidth="1"/>
    <col min="15872" max="15873" width="24.25" style="417"/>
    <col min="15874" max="15874" width="4.08203125" style="417" customWidth="1"/>
    <col min="15875" max="15875" width="22.5" style="417" customWidth="1"/>
    <col min="15876" max="15876" width="7" style="417" customWidth="1"/>
    <col min="15877" max="15877" width="6.75" style="417" customWidth="1"/>
    <col min="15878" max="15878" width="2.58203125" style="417" customWidth="1"/>
    <col min="15879" max="15879" width="5.5" style="417" customWidth="1"/>
    <col min="15880" max="15880" width="4.83203125" style="417" customWidth="1"/>
    <col min="15881" max="15881" width="23.33203125" style="417" customWidth="1"/>
    <col min="15882" max="16126" width="37.33203125" style="417" customWidth="1"/>
    <col min="16127" max="16127" width="5" style="417" customWidth="1"/>
    <col min="16128" max="16129" width="24.25" style="417"/>
    <col min="16130" max="16130" width="4.08203125" style="417" customWidth="1"/>
    <col min="16131" max="16131" width="22.5" style="417" customWidth="1"/>
    <col min="16132" max="16132" width="7" style="417" customWidth="1"/>
    <col min="16133" max="16133" width="6.75" style="417" customWidth="1"/>
    <col min="16134" max="16134" width="2.58203125" style="417" customWidth="1"/>
    <col min="16135" max="16135" width="5.5" style="417" customWidth="1"/>
    <col min="16136" max="16136" width="4.83203125" style="417" customWidth="1"/>
    <col min="16137" max="16137" width="23.33203125" style="417" customWidth="1"/>
    <col min="16138" max="16382" width="37.33203125" style="417" customWidth="1"/>
    <col min="16383" max="16383" width="5" style="417" customWidth="1"/>
    <col min="16384" max="16384" width="24.25" style="417"/>
  </cols>
  <sheetData>
    <row r="1" spans="2:9" ht="54.75" customHeight="1">
      <c r="C1" s="415" t="s">
        <v>1404</v>
      </c>
    </row>
    <row r="2" spans="2:9" s="419" customFormat="1" ht="14">
      <c r="B2" s="531" t="s">
        <v>1405</v>
      </c>
      <c r="C2" s="532"/>
      <c r="D2" s="532"/>
      <c r="E2" s="532"/>
      <c r="F2" s="418"/>
      <c r="G2" s="418"/>
    </row>
    <row r="3" spans="2:9" s="419" customFormat="1" ht="14">
      <c r="B3" s="531"/>
      <c r="C3" s="532"/>
      <c r="D3" s="532"/>
      <c r="E3" s="532"/>
      <c r="F3" s="418"/>
      <c r="G3" s="418"/>
    </row>
    <row r="4" spans="2:9" ht="13">
      <c r="B4" s="420"/>
      <c r="C4" s="421"/>
      <c r="D4" s="422"/>
      <c r="E4" s="423"/>
      <c r="F4" s="424"/>
      <c r="G4" s="424"/>
    </row>
    <row r="5" spans="2:9" ht="13">
      <c r="B5" s="533" t="s">
        <v>1406</v>
      </c>
      <c r="C5" s="534"/>
      <c r="D5" s="535"/>
      <c r="E5" s="425" t="s">
        <v>1407</v>
      </c>
      <c r="F5" s="426"/>
      <c r="G5" s="426"/>
    </row>
    <row r="6" spans="2:9" ht="13">
      <c r="B6" s="427">
        <v>1</v>
      </c>
      <c r="C6" s="536" t="s">
        <v>1408</v>
      </c>
      <c r="D6" s="536"/>
      <c r="E6" s="536"/>
      <c r="F6" s="428"/>
      <c r="G6" s="428"/>
    </row>
    <row r="7" spans="2:9" ht="13">
      <c r="B7" s="429" t="s">
        <v>1409</v>
      </c>
      <c r="C7" s="430" t="s">
        <v>1410</v>
      </c>
      <c r="D7" s="431" t="s">
        <v>84</v>
      </c>
      <c r="E7" s="432">
        <v>0.03</v>
      </c>
      <c r="F7" s="433"/>
      <c r="G7" s="434"/>
    </row>
    <row r="8" spans="2:9" ht="13">
      <c r="B8" s="429" t="s">
        <v>1411</v>
      </c>
      <c r="C8" s="430" t="s">
        <v>1412</v>
      </c>
      <c r="D8" s="431" t="s">
        <v>86</v>
      </c>
      <c r="E8" s="432">
        <v>5.8999999999999999E-3</v>
      </c>
      <c r="F8" s="433"/>
      <c r="G8" s="434"/>
    </row>
    <row r="9" spans="2:9" ht="13">
      <c r="B9" s="429" t="s">
        <v>1413</v>
      </c>
      <c r="C9" s="430" t="s">
        <v>1414</v>
      </c>
      <c r="D9" s="431" t="s">
        <v>85</v>
      </c>
      <c r="E9" s="432">
        <v>9.9000000000000008E-3</v>
      </c>
      <c r="F9" s="433"/>
      <c r="G9" s="434"/>
    </row>
    <row r="10" spans="2:9" ht="13">
      <c r="B10" s="429" t="s">
        <v>1415</v>
      </c>
      <c r="C10" s="430" t="s">
        <v>1416</v>
      </c>
      <c r="D10" s="431" t="s">
        <v>1417</v>
      </c>
      <c r="E10" s="432">
        <v>8.0000000000000002E-3</v>
      </c>
      <c r="F10" s="433"/>
      <c r="G10" s="434"/>
      <c r="I10" s="435"/>
    </row>
    <row r="11" spans="2:9" s="439" customFormat="1" ht="12.75" customHeight="1">
      <c r="B11" s="537" t="s">
        <v>1418</v>
      </c>
      <c r="C11" s="537"/>
      <c r="D11" s="537"/>
      <c r="E11" s="436">
        <f>SUM(E7:E10)</f>
        <v>5.3800000000000001E-2</v>
      </c>
      <c r="F11" s="437"/>
      <c r="G11" s="438"/>
    </row>
    <row r="12" spans="2:9" ht="8.25" customHeight="1">
      <c r="B12" s="538"/>
      <c r="C12" s="538"/>
      <c r="D12" s="538"/>
      <c r="E12" s="538"/>
      <c r="F12" s="440"/>
      <c r="G12" s="441"/>
    </row>
    <row r="13" spans="2:9" s="439" customFormat="1" ht="11.5">
      <c r="B13" s="442">
        <v>2</v>
      </c>
      <c r="C13" s="543" t="s">
        <v>1419</v>
      </c>
      <c r="D13" s="543"/>
      <c r="E13" s="543"/>
      <c r="F13" s="437"/>
      <c r="G13" s="438"/>
    </row>
    <row r="14" spans="2:9" ht="13">
      <c r="B14" s="429" t="s">
        <v>1420</v>
      </c>
      <c r="C14" s="443" t="s">
        <v>1419</v>
      </c>
      <c r="D14" s="431" t="s">
        <v>87</v>
      </c>
      <c r="E14" s="432">
        <v>0.06</v>
      </c>
      <c r="F14" s="433"/>
      <c r="G14" s="433"/>
    </row>
    <row r="15" spans="2:9" s="444" customFormat="1" ht="12.75" customHeight="1">
      <c r="B15" s="537" t="s">
        <v>1421</v>
      </c>
      <c r="C15" s="537"/>
      <c r="D15" s="537"/>
      <c r="E15" s="436">
        <f>E14</f>
        <v>0.06</v>
      </c>
      <c r="F15" s="437"/>
      <c r="G15" s="438"/>
    </row>
    <row r="16" spans="2:9" s="445" customFormat="1" ht="9" customHeight="1">
      <c r="B16" s="538"/>
      <c r="C16" s="538"/>
      <c r="D16" s="538"/>
      <c r="E16" s="538"/>
      <c r="F16" s="441"/>
      <c r="G16" s="441"/>
    </row>
    <row r="17" spans="2:13" s="439" customFormat="1" ht="11.5">
      <c r="B17" s="427">
        <v>3</v>
      </c>
      <c r="C17" s="536" t="s">
        <v>1422</v>
      </c>
      <c r="D17" s="536"/>
      <c r="E17" s="536"/>
      <c r="F17" s="438"/>
      <c r="G17" s="438"/>
    </row>
    <row r="18" spans="2:13" ht="13">
      <c r="B18" s="429" t="s">
        <v>1423</v>
      </c>
      <c r="C18" s="430" t="s">
        <v>1424</v>
      </c>
      <c r="D18" s="431" t="s">
        <v>89</v>
      </c>
      <c r="E18" s="446">
        <v>6.4999999999999997E-3</v>
      </c>
      <c r="F18" s="433"/>
      <c r="G18" s="447"/>
      <c r="H18" s="444"/>
      <c r="I18" s="448"/>
      <c r="K18" s="449"/>
      <c r="M18" s="450"/>
    </row>
    <row r="19" spans="2:13" ht="15.65" customHeight="1">
      <c r="B19" s="429" t="s">
        <v>1425</v>
      </c>
      <c r="C19" s="430" t="s">
        <v>1426</v>
      </c>
      <c r="D19" s="431" t="s">
        <v>90</v>
      </c>
      <c r="E19" s="446">
        <v>0.03</v>
      </c>
      <c r="F19" s="433"/>
      <c r="G19" s="441"/>
      <c r="H19" s="445"/>
      <c r="I19" s="448"/>
      <c r="K19" s="449"/>
      <c r="M19" s="450"/>
    </row>
    <row r="20" spans="2:13" ht="13">
      <c r="B20" s="429" t="s">
        <v>1427</v>
      </c>
      <c r="C20" s="430" t="s">
        <v>1428</v>
      </c>
      <c r="D20" s="431" t="s">
        <v>1429</v>
      </c>
      <c r="E20" s="446">
        <v>3.5000000000000003E-2</v>
      </c>
      <c r="F20" s="433"/>
      <c r="G20" s="433"/>
      <c r="I20" s="448"/>
      <c r="K20" s="449"/>
      <c r="M20" s="450"/>
    </row>
    <row r="21" spans="2:13" ht="13">
      <c r="B21" s="429" t="s">
        <v>1430</v>
      </c>
      <c r="C21" s="430" t="s">
        <v>1431</v>
      </c>
      <c r="D21" s="431" t="s">
        <v>1431</v>
      </c>
      <c r="E21" s="446">
        <v>0</v>
      </c>
      <c r="F21" s="433"/>
      <c r="G21" s="433"/>
      <c r="I21" s="448"/>
      <c r="K21" s="449"/>
    </row>
    <row r="22" spans="2:13" s="439" customFormat="1" ht="12.75" customHeight="1">
      <c r="B22" s="537" t="s">
        <v>1432</v>
      </c>
      <c r="C22" s="537"/>
      <c r="D22" s="537"/>
      <c r="E22" s="436">
        <f>SUM(E18:E21)</f>
        <v>7.1499999999999994E-2</v>
      </c>
      <c r="F22" s="437"/>
      <c r="G22" s="438"/>
      <c r="I22" s="451"/>
      <c r="J22" s="452"/>
      <c r="K22" s="453"/>
    </row>
    <row r="23" spans="2:13" ht="9" customHeight="1">
      <c r="B23" s="544"/>
      <c r="C23" s="545"/>
      <c r="D23" s="545"/>
      <c r="E23" s="546"/>
      <c r="F23" s="440"/>
      <c r="G23" s="441"/>
    </row>
    <row r="24" spans="2:13" ht="4.5" customHeight="1">
      <c r="B24" s="547"/>
      <c r="C24" s="548"/>
      <c r="D24" s="548"/>
      <c r="E24" s="549"/>
      <c r="F24" s="440"/>
      <c r="G24" s="441"/>
    </row>
    <row r="25" spans="2:13" s="439" customFormat="1" ht="13.5" customHeight="1">
      <c r="B25" s="427">
        <v>4</v>
      </c>
      <c r="C25" s="536" t="s">
        <v>1433</v>
      </c>
      <c r="D25" s="536"/>
      <c r="E25" s="454">
        <f>ROUND((((1+E7+E9+E10)*(1+E8)*(1+E14)) / (1-SUM(E18:E21))) - 1,4)</f>
        <v>0.2034</v>
      </c>
      <c r="F25" s="438"/>
      <c r="G25" s="438"/>
      <c r="I25" s="455"/>
      <c r="L25" s="456"/>
    </row>
    <row r="26" spans="2:13" ht="7.5" customHeight="1">
      <c r="B26" s="539"/>
      <c r="C26" s="539"/>
      <c r="D26" s="539"/>
      <c r="E26" s="539"/>
      <c r="F26" s="457"/>
      <c r="G26" s="457"/>
    </row>
    <row r="27" spans="2:13" s="445" customFormat="1" ht="12.75" customHeight="1">
      <c r="B27" s="540" t="s">
        <v>1434</v>
      </c>
      <c r="C27" s="540"/>
      <c r="D27" s="540"/>
      <c r="E27" s="540"/>
      <c r="F27" s="458"/>
      <c r="G27" s="458"/>
    </row>
    <row r="28" spans="2:13" ht="9" customHeight="1">
      <c r="B28" s="541"/>
      <c r="C28" s="541"/>
      <c r="D28" s="541"/>
      <c r="E28" s="541"/>
      <c r="F28" s="459"/>
      <c r="G28" s="459"/>
    </row>
    <row r="29" spans="2:13" ht="13.5" customHeight="1">
      <c r="B29" s="541"/>
      <c r="C29" s="541"/>
      <c r="D29" s="541"/>
      <c r="E29" s="541"/>
      <c r="F29" s="460"/>
      <c r="G29" s="460"/>
    </row>
    <row r="30" spans="2:13">
      <c r="B30" s="541"/>
      <c r="C30" s="541"/>
      <c r="D30" s="541"/>
      <c r="E30" s="541"/>
      <c r="F30" s="460"/>
      <c r="G30" s="460"/>
    </row>
    <row r="31" spans="2:13" ht="7.5" customHeight="1">
      <c r="B31" s="541"/>
      <c r="C31" s="541"/>
      <c r="D31" s="541"/>
      <c r="E31" s="541"/>
      <c r="F31" s="460"/>
      <c r="G31" s="460"/>
    </row>
    <row r="32" spans="2:13" s="445" customFormat="1" ht="12.75" customHeight="1">
      <c r="B32" s="540" t="s">
        <v>1435</v>
      </c>
      <c r="C32" s="540"/>
      <c r="D32" s="540"/>
      <c r="E32" s="540"/>
      <c r="F32" s="458"/>
      <c r="G32" s="458"/>
    </row>
    <row r="33" spans="2:9" ht="12.75" customHeight="1">
      <c r="B33" s="461" t="s">
        <v>84</v>
      </c>
      <c r="C33" s="542" t="s">
        <v>1436</v>
      </c>
      <c r="D33" s="542"/>
      <c r="E33" s="542"/>
      <c r="F33" s="459"/>
      <c r="G33" s="459"/>
    </row>
    <row r="34" spans="2:9" ht="13">
      <c r="B34" s="461" t="s">
        <v>1437</v>
      </c>
      <c r="C34" s="542" t="s">
        <v>1438</v>
      </c>
      <c r="D34" s="542"/>
      <c r="E34" s="542"/>
      <c r="F34" s="460"/>
      <c r="G34" s="460"/>
    </row>
    <row r="35" spans="2:9" ht="13">
      <c r="B35" s="461" t="s">
        <v>85</v>
      </c>
      <c r="C35" s="542" t="s">
        <v>1439</v>
      </c>
      <c r="D35" s="542"/>
      <c r="E35" s="542"/>
      <c r="F35" s="460"/>
      <c r="G35" s="460"/>
    </row>
    <row r="36" spans="2:9" ht="13">
      <c r="B36" s="461" t="s">
        <v>1440</v>
      </c>
      <c r="C36" s="542" t="s">
        <v>1441</v>
      </c>
      <c r="D36" s="542"/>
      <c r="E36" s="542"/>
      <c r="F36" s="460"/>
      <c r="G36" s="460"/>
    </row>
    <row r="37" spans="2:9" ht="12.75" customHeight="1">
      <c r="B37" s="462" t="s">
        <v>86</v>
      </c>
      <c r="C37" s="542" t="s">
        <v>1442</v>
      </c>
      <c r="D37" s="542"/>
      <c r="E37" s="542"/>
      <c r="F37" s="460"/>
      <c r="G37" s="460"/>
      <c r="I37" s="463"/>
    </row>
    <row r="38" spans="2:9" ht="12.75" customHeight="1">
      <c r="B38" s="461" t="s">
        <v>87</v>
      </c>
      <c r="C38" s="542" t="s">
        <v>1443</v>
      </c>
      <c r="D38" s="542"/>
      <c r="E38" s="542"/>
      <c r="F38" s="464"/>
      <c r="G38" s="464"/>
    </row>
    <row r="39" spans="2:9" ht="12.75" customHeight="1">
      <c r="B39" s="461" t="s">
        <v>88</v>
      </c>
      <c r="C39" s="553" t="s">
        <v>1444</v>
      </c>
      <c r="D39" s="542"/>
      <c r="E39" s="542"/>
      <c r="F39" s="460"/>
      <c r="G39" s="460"/>
    </row>
    <row r="40" spans="2:9" ht="13">
      <c r="B40" s="465"/>
      <c r="C40" s="466"/>
      <c r="D40" s="467"/>
      <c r="E40" s="467"/>
      <c r="F40" s="464"/>
      <c r="G40" s="464"/>
    </row>
    <row r="41" spans="2:9" s="445" customFormat="1" ht="44.5" customHeight="1">
      <c r="B41" s="550" t="s">
        <v>1445</v>
      </c>
      <c r="C41" s="550"/>
      <c r="D41" s="550"/>
      <c r="E41" s="550"/>
    </row>
    <row r="42" spans="2:9" s="445" customFormat="1" ht="73.150000000000006" customHeight="1">
      <c r="B42" s="550" t="s">
        <v>1446</v>
      </c>
      <c r="C42" s="550"/>
      <c r="D42" s="550"/>
      <c r="E42" s="550"/>
    </row>
    <row r="43" spans="2:9" s="445" customFormat="1" ht="42" customHeight="1">
      <c r="B43" s="550" t="s">
        <v>1447</v>
      </c>
      <c r="C43" s="550"/>
      <c r="D43" s="550"/>
      <c r="E43" s="550"/>
    </row>
    <row r="44" spans="2:9" ht="30" customHeight="1">
      <c r="B44" s="550" t="s">
        <v>1448</v>
      </c>
      <c r="C44" s="550"/>
      <c r="D44" s="550"/>
      <c r="E44" s="550"/>
    </row>
    <row r="45" spans="2:9">
      <c r="B45" s="551"/>
      <c r="C45" s="551"/>
      <c r="D45" s="551"/>
      <c r="E45" s="551"/>
      <c r="F45" s="468"/>
      <c r="G45" s="468"/>
    </row>
    <row r="47" spans="2:9">
      <c r="B47" s="552"/>
      <c r="C47" s="552"/>
    </row>
    <row r="49" spans="2:7" s="445" customFormat="1" ht="13">
      <c r="B49" s="552"/>
      <c r="C49" s="552"/>
      <c r="D49" s="416"/>
      <c r="E49" s="414"/>
      <c r="F49" s="417"/>
      <c r="G49" s="417"/>
    </row>
    <row r="50" spans="2:7">
      <c r="B50" s="552"/>
      <c r="C50" s="552"/>
    </row>
    <row r="52" spans="2:7">
      <c r="B52" s="552"/>
      <c r="C52" s="552"/>
    </row>
    <row r="54" spans="2:7" s="445" customFormat="1" ht="13">
      <c r="B54" s="552"/>
      <c r="C54" s="552"/>
      <c r="D54" s="416"/>
      <c r="E54" s="414"/>
      <c r="F54" s="417"/>
      <c r="G54" s="417"/>
    </row>
    <row r="55" spans="2:7">
      <c r="B55" s="552"/>
      <c r="C55" s="552"/>
    </row>
    <row r="56" spans="2:7">
      <c r="B56" s="552"/>
      <c r="C56" s="552"/>
    </row>
    <row r="58" spans="2:7" ht="13">
      <c r="B58" s="554"/>
      <c r="C58" s="554"/>
      <c r="D58" s="554"/>
      <c r="E58" s="554"/>
      <c r="F58" s="426"/>
      <c r="G58" s="426"/>
    </row>
    <row r="59" spans="2:7" ht="13">
      <c r="B59" s="555"/>
      <c r="C59" s="555"/>
      <c r="D59" s="555"/>
      <c r="E59" s="555"/>
      <c r="F59" s="469"/>
      <c r="G59" s="469"/>
    </row>
    <row r="61" spans="2:7" s="445" customFormat="1" ht="13">
      <c r="B61" s="556"/>
      <c r="C61" s="556"/>
      <c r="D61" s="556"/>
      <c r="E61" s="556"/>
    </row>
    <row r="63" spans="2:7" ht="13">
      <c r="B63" s="557"/>
      <c r="C63" s="558"/>
      <c r="D63" s="470"/>
      <c r="E63" s="471"/>
      <c r="F63" s="458"/>
      <c r="G63" s="458"/>
    </row>
    <row r="64" spans="2:7" ht="13">
      <c r="B64" s="557"/>
      <c r="C64" s="558"/>
      <c r="D64" s="470"/>
      <c r="E64" s="471"/>
      <c r="F64" s="458"/>
      <c r="G64" s="458"/>
    </row>
    <row r="65" spans="2:7" ht="13">
      <c r="B65" s="557"/>
      <c r="C65" s="558"/>
      <c r="D65" s="470"/>
      <c r="E65" s="471"/>
      <c r="F65" s="472"/>
      <c r="G65" s="472"/>
    </row>
    <row r="66" spans="2:7" ht="13">
      <c r="B66" s="557"/>
      <c r="C66" s="558"/>
      <c r="D66" s="470"/>
      <c r="E66" s="471"/>
      <c r="F66" s="472"/>
      <c r="G66" s="472"/>
    </row>
    <row r="67" spans="2:7" ht="13">
      <c r="B67" s="458"/>
      <c r="C67" s="471"/>
      <c r="D67" s="473"/>
      <c r="E67" s="471"/>
      <c r="F67" s="474"/>
      <c r="G67" s="474"/>
    </row>
    <row r="68" spans="2:7">
      <c r="B68" s="471"/>
      <c r="C68" s="474"/>
      <c r="D68" s="473"/>
      <c r="E68" s="471"/>
      <c r="F68" s="475"/>
      <c r="G68" s="475"/>
    </row>
    <row r="69" spans="2:7">
      <c r="B69" s="471"/>
      <c r="C69" s="474"/>
      <c r="D69" s="473"/>
      <c r="E69" s="471"/>
      <c r="F69" s="475"/>
      <c r="G69" s="475"/>
    </row>
    <row r="70" spans="2:7">
      <c r="B70" s="471"/>
      <c r="C70" s="474"/>
      <c r="D70" s="473"/>
      <c r="E70" s="471"/>
      <c r="F70" s="475"/>
      <c r="G70" s="475"/>
    </row>
    <row r="71" spans="2:7" ht="13">
      <c r="B71" s="471"/>
      <c r="C71" s="474"/>
      <c r="D71" s="473"/>
      <c r="E71" s="471"/>
      <c r="F71" s="476"/>
      <c r="G71" s="476"/>
    </row>
    <row r="72" spans="2:7" ht="13">
      <c r="B72" s="458"/>
      <c r="C72" s="474"/>
      <c r="D72" s="473"/>
      <c r="E72" s="471"/>
      <c r="F72" s="475"/>
      <c r="G72" s="475"/>
    </row>
    <row r="73" spans="2:7">
      <c r="B73" s="471"/>
      <c r="C73" s="474"/>
      <c r="D73" s="473"/>
      <c r="E73" s="471"/>
      <c r="F73" s="475"/>
      <c r="G73" s="475"/>
    </row>
    <row r="74" spans="2:7">
      <c r="B74" s="471"/>
      <c r="C74" s="474"/>
      <c r="D74" s="473"/>
      <c r="E74" s="471"/>
      <c r="F74" s="475"/>
      <c r="G74" s="475"/>
    </row>
    <row r="75" spans="2:7">
      <c r="B75" s="471"/>
      <c r="C75" s="474"/>
      <c r="D75" s="473"/>
      <c r="E75" s="471"/>
      <c r="F75" s="475"/>
      <c r="G75" s="475"/>
    </row>
    <row r="76" spans="2:7">
      <c r="B76" s="471"/>
      <c r="C76" s="474"/>
      <c r="D76" s="473"/>
      <c r="E76" s="471"/>
      <c r="F76" s="475"/>
      <c r="G76" s="475"/>
    </row>
    <row r="77" spans="2:7">
      <c r="B77" s="471"/>
      <c r="C77" s="474"/>
      <c r="D77" s="473"/>
      <c r="E77" s="471"/>
      <c r="F77" s="475"/>
      <c r="G77" s="475"/>
    </row>
    <row r="78" spans="2:7">
      <c r="B78" s="471"/>
      <c r="C78" s="474"/>
      <c r="D78" s="473"/>
      <c r="E78" s="471"/>
      <c r="F78" s="475"/>
      <c r="G78" s="475"/>
    </row>
    <row r="79" spans="2:7">
      <c r="B79" s="471"/>
      <c r="C79" s="474"/>
      <c r="D79" s="473"/>
      <c r="E79" s="471"/>
      <c r="F79" s="475"/>
      <c r="G79" s="475"/>
    </row>
    <row r="80" spans="2:7">
      <c r="B80" s="471"/>
      <c r="C80" s="474"/>
      <c r="D80" s="473"/>
      <c r="E80" s="471"/>
      <c r="F80" s="475"/>
      <c r="G80" s="475"/>
    </row>
    <row r="81" spans="2:7">
      <c r="B81" s="471"/>
      <c r="C81" s="474"/>
      <c r="D81" s="473"/>
      <c r="E81" s="471"/>
      <c r="F81" s="475"/>
      <c r="G81" s="475"/>
    </row>
    <row r="82" spans="2:7">
      <c r="B82" s="471"/>
      <c r="C82" s="474"/>
      <c r="D82" s="473"/>
      <c r="E82" s="471"/>
      <c r="F82" s="475"/>
      <c r="G82" s="475"/>
    </row>
    <row r="83" spans="2:7" ht="13">
      <c r="B83" s="471"/>
      <c r="C83" s="477"/>
      <c r="D83" s="470"/>
      <c r="E83" s="471"/>
      <c r="F83" s="475"/>
      <c r="G83" s="475"/>
    </row>
    <row r="84" spans="2:7">
      <c r="B84" s="471"/>
      <c r="C84" s="474"/>
      <c r="D84" s="473"/>
      <c r="E84" s="471"/>
      <c r="F84" s="475"/>
      <c r="G84" s="475"/>
    </row>
    <row r="85" spans="2:7">
      <c r="B85" s="471"/>
      <c r="C85" s="474"/>
      <c r="D85" s="473"/>
      <c r="E85" s="471"/>
      <c r="F85" s="475"/>
      <c r="G85" s="475"/>
    </row>
    <row r="86" spans="2:7">
      <c r="B86" s="471"/>
      <c r="C86" s="474"/>
      <c r="D86" s="473"/>
      <c r="E86" s="471"/>
      <c r="F86" s="475"/>
      <c r="G86" s="475"/>
    </row>
    <row r="87" spans="2:7">
      <c r="B87" s="471"/>
      <c r="C87" s="474"/>
      <c r="D87" s="473"/>
      <c r="E87" s="471"/>
      <c r="F87" s="475"/>
      <c r="G87" s="475"/>
    </row>
    <row r="88" spans="2:7">
      <c r="B88" s="471"/>
      <c r="C88" s="474"/>
      <c r="D88" s="473"/>
      <c r="E88" s="471"/>
      <c r="F88" s="475"/>
      <c r="G88" s="475"/>
    </row>
    <row r="89" spans="2:7">
      <c r="B89" s="471"/>
      <c r="C89" s="474"/>
      <c r="D89" s="473"/>
      <c r="E89" s="471"/>
      <c r="F89" s="475"/>
      <c r="G89" s="475"/>
    </row>
    <row r="90" spans="2:7">
      <c r="B90" s="471"/>
      <c r="C90" s="474"/>
      <c r="D90" s="473"/>
      <c r="E90" s="471"/>
      <c r="F90" s="475"/>
      <c r="G90" s="475"/>
    </row>
    <row r="91" spans="2:7">
      <c r="B91" s="471"/>
      <c r="C91" s="474"/>
      <c r="D91" s="473"/>
      <c r="E91" s="471"/>
      <c r="F91" s="475"/>
      <c r="G91" s="475"/>
    </row>
    <row r="92" spans="2:7">
      <c r="B92" s="471"/>
      <c r="C92" s="474"/>
      <c r="D92" s="473"/>
      <c r="E92" s="471"/>
      <c r="F92" s="475"/>
      <c r="G92" s="475"/>
    </row>
    <row r="93" spans="2:7">
      <c r="B93" s="471"/>
      <c r="C93" s="474"/>
      <c r="D93" s="473"/>
      <c r="E93" s="471"/>
      <c r="F93" s="475"/>
      <c r="G93" s="475"/>
    </row>
    <row r="94" spans="2:7">
      <c r="B94" s="471"/>
      <c r="C94" s="474"/>
      <c r="D94" s="473"/>
      <c r="E94" s="471"/>
      <c r="F94" s="475"/>
      <c r="G94" s="475"/>
    </row>
    <row r="95" spans="2:7">
      <c r="B95" s="471"/>
      <c r="C95" s="474"/>
      <c r="D95" s="473"/>
      <c r="E95" s="471"/>
      <c r="F95" s="475"/>
      <c r="G95" s="475"/>
    </row>
    <row r="96" spans="2:7">
      <c r="B96" s="471"/>
      <c r="C96" s="474"/>
      <c r="D96" s="473"/>
      <c r="E96" s="471"/>
      <c r="F96" s="475"/>
      <c r="G96" s="475"/>
    </row>
    <row r="97" spans="2:7" ht="13">
      <c r="B97" s="471"/>
      <c r="C97" s="477"/>
      <c r="D97" s="470"/>
      <c r="E97" s="471"/>
      <c r="F97" s="475"/>
      <c r="G97" s="475"/>
    </row>
    <row r="98" spans="2:7">
      <c r="B98" s="471"/>
      <c r="C98" s="474"/>
      <c r="D98" s="473"/>
      <c r="E98" s="471"/>
      <c r="F98" s="475"/>
      <c r="G98" s="475"/>
    </row>
    <row r="99" spans="2:7" ht="13">
      <c r="B99" s="471"/>
      <c r="C99" s="474"/>
      <c r="D99" s="473"/>
      <c r="E99" s="471"/>
      <c r="F99" s="476"/>
      <c r="G99" s="476"/>
    </row>
    <row r="100" spans="2:7">
      <c r="B100" s="471"/>
      <c r="C100" s="471"/>
      <c r="D100" s="473"/>
      <c r="E100" s="471"/>
      <c r="F100" s="475"/>
      <c r="G100" s="475"/>
    </row>
    <row r="101" spans="2:7">
      <c r="B101" s="471"/>
      <c r="C101" s="471"/>
      <c r="D101" s="473"/>
      <c r="E101" s="471"/>
      <c r="F101" s="475"/>
      <c r="G101" s="475"/>
    </row>
    <row r="102" spans="2:7">
      <c r="B102" s="471"/>
      <c r="C102" s="474"/>
      <c r="D102" s="473"/>
      <c r="E102" s="471"/>
      <c r="F102" s="475"/>
      <c r="G102" s="475"/>
    </row>
    <row r="103" spans="2:7">
      <c r="B103" s="471"/>
      <c r="C103" s="474"/>
      <c r="D103" s="473"/>
      <c r="E103" s="471"/>
      <c r="F103" s="475"/>
      <c r="G103" s="475"/>
    </row>
    <row r="104" spans="2:7">
      <c r="B104" s="471"/>
      <c r="C104" s="474"/>
      <c r="D104" s="473"/>
      <c r="E104" s="471"/>
      <c r="F104" s="475"/>
      <c r="G104" s="475"/>
    </row>
    <row r="105" spans="2:7">
      <c r="B105" s="471"/>
      <c r="C105" s="474"/>
      <c r="D105" s="473"/>
      <c r="E105" s="471"/>
      <c r="F105" s="475"/>
      <c r="G105" s="475"/>
    </row>
    <row r="106" spans="2:7">
      <c r="B106" s="471"/>
      <c r="C106" s="474"/>
      <c r="D106" s="473"/>
      <c r="E106" s="471"/>
      <c r="F106" s="475"/>
      <c r="G106" s="475"/>
    </row>
    <row r="107" spans="2:7">
      <c r="B107" s="471"/>
      <c r="C107" s="474"/>
      <c r="D107" s="473"/>
      <c r="E107" s="471"/>
      <c r="F107" s="475"/>
      <c r="G107" s="475"/>
    </row>
    <row r="108" spans="2:7">
      <c r="B108" s="471"/>
      <c r="C108" s="474"/>
      <c r="D108" s="473"/>
      <c r="E108" s="471"/>
      <c r="F108" s="475"/>
      <c r="G108" s="475"/>
    </row>
    <row r="109" spans="2:7">
      <c r="B109" s="471"/>
      <c r="C109" s="474"/>
      <c r="D109" s="473"/>
      <c r="E109" s="471"/>
      <c r="F109" s="475"/>
      <c r="G109" s="475"/>
    </row>
    <row r="110" spans="2:7">
      <c r="B110" s="471"/>
      <c r="C110" s="474"/>
      <c r="D110" s="473"/>
      <c r="E110" s="471"/>
      <c r="F110" s="475"/>
      <c r="G110" s="475"/>
    </row>
    <row r="111" spans="2:7" ht="13">
      <c r="B111" s="471"/>
      <c r="C111" s="474"/>
      <c r="D111" s="473"/>
      <c r="E111" s="471"/>
      <c r="F111" s="476"/>
      <c r="G111" s="476"/>
    </row>
    <row r="112" spans="2:7">
      <c r="B112" s="471"/>
      <c r="C112" s="471"/>
      <c r="D112" s="473"/>
      <c r="E112" s="471"/>
      <c r="F112" s="475"/>
      <c r="G112" s="475"/>
    </row>
    <row r="113" spans="2:7">
      <c r="B113" s="471"/>
      <c r="C113" s="471"/>
      <c r="D113" s="473"/>
      <c r="E113" s="471"/>
      <c r="F113" s="475"/>
      <c r="G113" s="475"/>
    </row>
    <row r="114" spans="2:7">
      <c r="B114" s="471"/>
      <c r="C114" s="474"/>
      <c r="D114" s="473"/>
      <c r="E114" s="471"/>
      <c r="F114" s="475"/>
      <c r="G114" s="475"/>
    </row>
    <row r="115" spans="2:7">
      <c r="B115" s="557"/>
      <c r="C115" s="474"/>
      <c r="D115" s="473"/>
      <c r="E115" s="471"/>
      <c r="F115" s="475"/>
      <c r="G115" s="475"/>
    </row>
    <row r="116" spans="2:7">
      <c r="B116" s="557"/>
      <c r="C116" s="474"/>
      <c r="D116" s="473"/>
      <c r="E116" s="471"/>
      <c r="F116" s="475"/>
      <c r="G116" s="475"/>
    </row>
    <row r="117" spans="2:7" ht="13">
      <c r="B117" s="471"/>
      <c r="C117" s="474"/>
      <c r="D117" s="473"/>
      <c r="E117" s="471"/>
      <c r="F117" s="476"/>
      <c r="G117" s="476"/>
    </row>
    <row r="118" spans="2:7">
      <c r="B118" s="471"/>
      <c r="C118" s="471"/>
      <c r="D118" s="473"/>
      <c r="E118" s="471"/>
      <c r="F118" s="475"/>
      <c r="G118" s="475"/>
    </row>
    <row r="119" spans="2:7">
      <c r="B119" s="471"/>
      <c r="C119" s="471"/>
      <c r="D119" s="473"/>
      <c r="E119" s="471"/>
      <c r="F119" s="475"/>
      <c r="G119" s="475"/>
    </row>
    <row r="120" spans="2:7">
      <c r="B120" s="471"/>
      <c r="C120" s="474"/>
      <c r="D120" s="473"/>
      <c r="E120" s="471"/>
      <c r="F120" s="475"/>
      <c r="G120" s="475"/>
    </row>
    <row r="121" spans="2:7">
      <c r="B121" s="471"/>
      <c r="C121" s="474"/>
      <c r="D121" s="473"/>
      <c r="E121" s="471"/>
      <c r="F121" s="475"/>
      <c r="G121" s="475"/>
    </row>
    <row r="122" spans="2:7">
      <c r="B122" s="471"/>
      <c r="C122" s="474"/>
      <c r="D122" s="473"/>
      <c r="E122" s="471"/>
      <c r="F122" s="475"/>
      <c r="G122" s="475"/>
    </row>
    <row r="123" spans="2:7">
      <c r="B123" s="471"/>
      <c r="C123" s="474"/>
      <c r="D123" s="473"/>
      <c r="E123" s="471"/>
      <c r="F123" s="475"/>
      <c r="G123" s="475"/>
    </row>
    <row r="124" spans="2:7">
      <c r="B124" s="471"/>
      <c r="C124" s="474"/>
      <c r="D124" s="473"/>
      <c r="E124" s="471"/>
      <c r="F124" s="475"/>
      <c r="G124" s="475"/>
    </row>
    <row r="125" spans="2:7">
      <c r="B125" s="471"/>
      <c r="C125" s="474"/>
      <c r="D125" s="473"/>
      <c r="E125" s="471"/>
      <c r="F125" s="475"/>
      <c r="G125" s="475"/>
    </row>
    <row r="126" spans="2:7">
      <c r="B126" s="471"/>
      <c r="C126" s="474"/>
      <c r="D126" s="473"/>
      <c r="E126" s="471"/>
      <c r="F126" s="475"/>
      <c r="G126" s="475"/>
    </row>
    <row r="127" spans="2:7" ht="13">
      <c r="B127" s="471"/>
      <c r="C127" s="474"/>
      <c r="D127" s="473"/>
      <c r="E127" s="471"/>
      <c r="F127" s="476"/>
      <c r="G127" s="476"/>
    </row>
    <row r="128" spans="2:7">
      <c r="B128" s="471"/>
      <c r="C128" s="474"/>
      <c r="D128" s="473"/>
      <c r="E128" s="471"/>
      <c r="F128" s="475"/>
      <c r="G128" s="475"/>
    </row>
    <row r="129" spans="2:7" ht="13">
      <c r="B129" s="471"/>
      <c r="C129" s="474"/>
      <c r="D129" s="473"/>
      <c r="E129" s="471"/>
      <c r="F129" s="476"/>
      <c r="G129" s="476"/>
    </row>
    <row r="131" spans="2:7">
      <c r="B131" s="552"/>
      <c r="C131" s="552"/>
      <c r="D131" s="552"/>
      <c r="E131" s="552"/>
      <c r="F131" s="478"/>
      <c r="G131" s="478"/>
    </row>
    <row r="132" spans="2:7">
      <c r="B132" s="551"/>
      <c r="C132" s="551"/>
      <c r="D132" s="551"/>
      <c r="E132" s="551"/>
      <c r="F132" s="468"/>
      <c r="G132" s="468"/>
    </row>
    <row r="134" spans="2:7">
      <c r="B134" s="552"/>
      <c r="C134" s="552"/>
    </row>
    <row r="136" spans="2:7">
      <c r="B136" s="552"/>
      <c r="C136" s="552"/>
    </row>
    <row r="137" spans="2:7">
      <c r="B137" s="552"/>
      <c r="C137" s="552"/>
    </row>
    <row r="139" spans="2:7">
      <c r="B139" s="552"/>
      <c r="C139" s="552"/>
    </row>
    <row r="141" spans="2:7">
      <c r="B141" s="552"/>
      <c r="C141" s="552"/>
    </row>
    <row r="142" spans="2:7">
      <c r="B142" s="552"/>
      <c r="C142" s="552"/>
    </row>
    <row r="143" spans="2:7">
      <c r="B143" s="552"/>
      <c r="C143" s="552"/>
    </row>
    <row r="145" spans="2:7" ht="13">
      <c r="B145" s="554"/>
      <c r="C145" s="554"/>
      <c r="D145" s="554"/>
      <c r="E145" s="554"/>
      <c r="F145" s="426"/>
      <c r="G145" s="426"/>
    </row>
    <row r="146" spans="2:7" ht="13">
      <c r="B146" s="555"/>
      <c r="C146" s="555"/>
      <c r="D146" s="555"/>
      <c r="E146" s="555"/>
      <c r="F146" s="469"/>
      <c r="G146" s="469"/>
    </row>
    <row r="148" spans="2:7" ht="13">
      <c r="B148" s="556"/>
      <c r="C148" s="556"/>
      <c r="D148" s="556"/>
      <c r="E148" s="556"/>
      <c r="F148" s="445"/>
      <c r="G148" s="445"/>
    </row>
    <row r="150" spans="2:7" ht="13">
      <c r="B150" s="557"/>
      <c r="C150" s="558"/>
      <c r="D150" s="470"/>
      <c r="E150" s="471"/>
      <c r="F150" s="458"/>
      <c r="G150" s="458"/>
    </row>
    <row r="151" spans="2:7" ht="13">
      <c r="B151" s="557"/>
      <c r="C151" s="558"/>
      <c r="D151" s="470"/>
      <c r="E151" s="471"/>
      <c r="F151" s="458"/>
      <c r="G151" s="458"/>
    </row>
    <row r="152" spans="2:7" ht="13">
      <c r="B152" s="557"/>
      <c r="C152" s="558"/>
      <c r="D152" s="470"/>
      <c r="E152" s="471"/>
      <c r="F152" s="472"/>
      <c r="G152" s="472"/>
    </row>
    <row r="153" spans="2:7" ht="13">
      <c r="B153" s="557"/>
      <c r="C153" s="558"/>
      <c r="D153" s="470"/>
      <c r="E153" s="471"/>
      <c r="F153" s="472"/>
      <c r="G153" s="472"/>
    </row>
    <row r="154" spans="2:7" ht="13">
      <c r="B154" s="458"/>
      <c r="C154" s="471"/>
      <c r="D154" s="473"/>
      <c r="E154" s="471"/>
      <c r="F154" s="474"/>
      <c r="G154" s="474"/>
    </row>
    <row r="155" spans="2:7">
      <c r="B155" s="471"/>
      <c r="C155" s="474"/>
      <c r="D155" s="473"/>
      <c r="E155" s="471"/>
      <c r="F155" s="475"/>
      <c r="G155" s="475"/>
    </row>
    <row r="156" spans="2:7">
      <c r="B156" s="471"/>
      <c r="C156" s="474"/>
      <c r="D156" s="473"/>
      <c r="E156" s="471"/>
      <c r="F156" s="475"/>
      <c r="G156" s="475"/>
    </row>
    <row r="157" spans="2:7">
      <c r="B157" s="471"/>
      <c r="C157" s="474"/>
      <c r="D157" s="473"/>
      <c r="E157" s="471"/>
      <c r="F157" s="475"/>
      <c r="G157" s="475"/>
    </row>
    <row r="158" spans="2:7" ht="13">
      <c r="B158" s="471"/>
      <c r="C158" s="474"/>
      <c r="D158" s="473"/>
      <c r="E158" s="471"/>
      <c r="F158" s="476"/>
      <c r="G158" s="476"/>
    </row>
    <row r="159" spans="2:7" ht="13">
      <c r="B159" s="458"/>
      <c r="C159" s="474"/>
      <c r="D159" s="473"/>
      <c r="E159" s="471"/>
      <c r="F159" s="475"/>
      <c r="G159" s="475"/>
    </row>
    <row r="160" spans="2:7">
      <c r="B160" s="471"/>
      <c r="C160" s="474"/>
      <c r="D160" s="473"/>
      <c r="E160" s="471"/>
      <c r="F160" s="475"/>
      <c r="G160" s="475"/>
    </row>
    <row r="161" spans="2:7">
      <c r="B161" s="471"/>
      <c r="C161" s="474"/>
      <c r="D161" s="473"/>
      <c r="E161" s="471"/>
      <c r="F161" s="475"/>
      <c r="G161" s="475"/>
    </row>
    <row r="162" spans="2:7">
      <c r="B162" s="471"/>
      <c r="C162" s="474"/>
      <c r="D162" s="473"/>
      <c r="E162" s="471"/>
      <c r="F162" s="475"/>
      <c r="G162" s="475"/>
    </row>
    <row r="163" spans="2:7">
      <c r="B163" s="471"/>
      <c r="C163" s="474"/>
      <c r="D163" s="473"/>
      <c r="E163" s="471"/>
      <c r="F163" s="475"/>
      <c r="G163" s="475"/>
    </row>
    <row r="164" spans="2:7">
      <c r="B164" s="471"/>
      <c r="C164" s="474"/>
      <c r="D164" s="473"/>
      <c r="E164" s="471"/>
      <c r="F164" s="475"/>
      <c r="G164" s="475"/>
    </row>
    <row r="165" spans="2:7">
      <c r="B165" s="471"/>
      <c r="C165" s="474"/>
      <c r="D165" s="473"/>
      <c r="E165" s="471"/>
      <c r="F165" s="475"/>
      <c r="G165" s="475"/>
    </row>
    <row r="166" spans="2:7">
      <c r="B166" s="471"/>
      <c r="C166" s="474"/>
      <c r="D166" s="473"/>
      <c r="E166" s="471"/>
      <c r="F166" s="475"/>
      <c r="G166" s="475"/>
    </row>
    <row r="167" spans="2:7">
      <c r="B167" s="471"/>
      <c r="C167" s="474"/>
      <c r="D167" s="473"/>
      <c r="E167" s="471"/>
      <c r="F167" s="475"/>
      <c r="G167" s="475"/>
    </row>
    <row r="168" spans="2:7">
      <c r="B168" s="471"/>
      <c r="C168" s="474"/>
      <c r="D168" s="473"/>
      <c r="E168" s="471"/>
      <c r="F168" s="475"/>
      <c r="G168" s="475"/>
    </row>
    <row r="169" spans="2:7">
      <c r="B169" s="471"/>
      <c r="C169" s="474"/>
      <c r="D169" s="473"/>
      <c r="E169" s="471"/>
      <c r="F169" s="475"/>
      <c r="G169" s="475"/>
    </row>
    <row r="170" spans="2:7" ht="13">
      <c r="B170" s="471"/>
      <c r="C170" s="477"/>
      <c r="D170" s="470"/>
      <c r="E170" s="471"/>
      <c r="F170" s="475"/>
      <c r="G170" s="475"/>
    </row>
    <row r="171" spans="2:7">
      <c r="B171" s="471"/>
      <c r="C171" s="474"/>
      <c r="D171" s="473"/>
      <c r="E171" s="471"/>
      <c r="F171" s="475"/>
      <c r="G171" s="475"/>
    </row>
    <row r="172" spans="2:7">
      <c r="B172" s="471"/>
      <c r="C172" s="474"/>
      <c r="D172" s="473"/>
      <c r="E172" s="471"/>
      <c r="F172" s="475"/>
      <c r="G172" s="475"/>
    </row>
    <row r="173" spans="2:7">
      <c r="B173" s="471"/>
      <c r="C173" s="474"/>
      <c r="D173" s="473"/>
      <c r="E173" s="471"/>
      <c r="F173" s="475"/>
      <c r="G173" s="475"/>
    </row>
    <row r="174" spans="2:7">
      <c r="B174" s="471"/>
      <c r="C174" s="474"/>
      <c r="D174" s="473"/>
      <c r="E174" s="471"/>
      <c r="F174" s="475"/>
      <c r="G174" s="475"/>
    </row>
    <row r="175" spans="2:7">
      <c r="B175" s="471"/>
      <c r="C175" s="474"/>
      <c r="D175" s="473"/>
      <c r="E175" s="471"/>
      <c r="F175" s="475"/>
      <c r="G175" s="475"/>
    </row>
    <row r="176" spans="2:7">
      <c r="B176" s="471"/>
      <c r="C176" s="474"/>
      <c r="D176" s="473"/>
      <c r="E176" s="471"/>
      <c r="F176" s="475"/>
      <c r="G176" s="475"/>
    </row>
    <row r="177" spans="2:7">
      <c r="B177" s="471"/>
      <c r="C177" s="474"/>
      <c r="D177" s="473"/>
      <c r="E177" s="471"/>
      <c r="F177" s="475"/>
      <c r="G177" s="475"/>
    </row>
    <row r="178" spans="2:7">
      <c r="B178" s="471"/>
      <c r="C178" s="474"/>
      <c r="D178" s="473"/>
      <c r="E178" s="471"/>
      <c r="F178" s="475"/>
      <c r="G178" s="475"/>
    </row>
    <row r="179" spans="2:7">
      <c r="B179" s="471"/>
      <c r="C179" s="474"/>
      <c r="D179" s="473"/>
      <c r="E179" s="471"/>
      <c r="F179" s="475"/>
      <c r="G179" s="475"/>
    </row>
    <row r="180" spans="2:7">
      <c r="B180" s="471"/>
      <c r="C180" s="474"/>
      <c r="D180" s="473"/>
      <c r="E180" s="471"/>
      <c r="F180" s="475"/>
      <c r="G180" s="475"/>
    </row>
    <row r="181" spans="2:7">
      <c r="B181" s="471"/>
      <c r="C181" s="474"/>
      <c r="D181" s="473"/>
      <c r="E181" s="471"/>
      <c r="F181" s="475"/>
      <c r="G181" s="475"/>
    </row>
    <row r="182" spans="2:7">
      <c r="B182" s="471"/>
      <c r="C182" s="474"/>
      <c r="D182" s="473"/>
      <c r="E182" s="471"/>
      <c r="F182" s="475"/>
      <c r="G182" s="475"/>
    </row>
    <row r="183" spans="2:7">
      <c r="B183" s="471"/>
      <c r="C183" s="474"/>
      <c r="D183" s="473"/>
      <c r="E183" s="471"/>
      <c r="F183" s="475"/>
      <c r="G183" s="475"/>
    </row>
    <row r="184" spans="2:7" ht="13">
      <c r="B184" s="471"/>
      <c r="C184" s="477"/>
      <c r="D184" s="470"/>
      <c r="E184" s="471"/>
      <c r="F184" s="475"/>
      <c r="G184" s="475"/>
    </row>
    <row r="185" spans="2:7">
      <c r="B185" s="471"/>
      <c r="C185" s="474"/>
      <c r="D185" s="473"/>
      <c r="E185" s="471"/>
      <c r="F185" s="475"/>
      <c r="G185" s="475"/>
    </row>
    <row r="186" spans="2:7" ht="13">
      <c r="B186" s="471"/>
      <c r="C186" s="474"/>
      <c r="D186" s="473"/>
      <c r="E186" s="471"/>
      <c r="F186" s="476"/>
      <c r="G186" s="476"/>
    </row>
    <row r="187" spans="2:7">
      <c r="B187" s="471"/>
      <c r="C187" s="471"/>
      <c r="D187" s="473"/>
      <c r="E187" s="471"/>
      <c r="F187" s="475"/>
      <c r="G187" s="475"/>
    </row>
    <row r="188" spans="2:7">
      <c r="B188" s="471"/>
      <c r="C188" s="471"/>
      <c r="D188" s="473"/>
      <c r="E188" s="471"/>
      <c r="F188" s="475"/>
      <c r="G188" s="475"/>
    </row>
    <row r="189" spans="2:7">
      <c r="B189" s="471"/>
      <c r="C189" s="474"/>
      <c r="D189" s="473"/>
      <c r="E189" s="471"/>
      <c r="F189" s="475"/>
      <c r="G189" s="475"/>
    </row>
    <row r="190" spans="2:7">
      <c r="B190" s="471"/>
      <c r="C190" s="474"/>
      <c r="D190" s="473"/>
      <c r="E190" s="471"/>
      <c r="F190" s="475"/>
      <c r="G190" s="475"/>
    </row>
    <row r="191" spans="2:7">
      <c r="B191" s="471"/>
      <c r="C191" s="474"/>
      <c r="D191" s="473"/>
      <c r="E191" s="471"/>
      <c r="F191" s="475"/>
      <c r="G191" s="475"/>
    </row>
    <row r="192" spans="2:7">
      <c r="B192" s="471"/>
      <c r="C192" s="474"/>
      <c r="D192" s="473"/>
      <c r="E192" s="471"/>
      <c r="F192" s="475"/>
      <c r="G192" s="475"/>
    </row>
    <row r="193" spans="2:7">
      <c r="B193" s="471"/>
      <c r="C193" s="474"/>
      <c r="D193" s="473"/>
      <c r="E193" s="471"/>
      <c r="F193" s="475"/>
      <c r="G193" s="475"/>
    </row>
    <row r="194" spans="2:7">
      <c r="B194" s="471"/>
      <c r="C194" s="474"/>
      <c r="D194" s="473"/>
      <c r="E194" s="471"/>
      <c r="F194" s="475"/>
      <c r="G194" s="475"/>
    </row>
    <row r="195" spans="2:7">
      <c r="B195" s="471"/>
      <c r="C195" s="474"/>
      <c r="D195" s="473"/>
      <c r="E195" s="471"/>
      <c r="F195" s="475"/>
      <c r="G195" s="475"/>
    </row>
    <row r="196" spans="2:7">
      <c r="B196" s="471"/>
      <c r="C196" s="474"/>
      <c r="D196" s="473"/>
      <c r="E196" s="471"/>
      <c r="F196" s="475"/>
      <c r="G196" s="475"/>
    </row>
    <row r="197" spans="2:7">
      <c r="B197" s="471"/>
      <c r="C197" s="474"/>
      <c r="D197" s="473"/>
      <c r="E197" s="471"/>
      <c r="F197" s="475"/>
      <c r="G197" s="475"/>
    </row>
    <row r="198" spans="2:7" ht="13">
      <c r="B198" s="471"/>
      <c r="C198" s="474"/>
      <c r="D198" s="473"/>
      <c r="E198" s="471"/>
      <c r="F198" s="476"/>
      <c r="G198" s="476"/>
    </row>
    <row r="199" spans="2:7">
      <c r="B199" s="471"/>
      <c r="C199" s="471"/>
      <c r="D199" s="473"/>
      <c r="E199" s="471"/>
      <c r="F199" s="475"/>
      <c r="G199" s="475"/>
    </row>
    <row r="200" spans="2:7">
      <c r="B200" s="471"/>
      <c r="C200" s="471"/>
      <c r="D200" s="473"/>
      <c r="E200" s="471"/>
      <c r="F200" s="475"/>
      <c r="G200" s="475"/>
    </row>
    <row r="201" spans="2:7">
      <c r="B201" s="471"/>
      <c r="C201" s="474"/>
      <c r="D201" s="473"/>
      <c r="E201" s="471"/>
      <c r="F201" s="475"/>
      <c r="G201" s="475"/>
    </row>
    <row r="202" spans="2:7">
      <c r="B202" s="557"/>
      <c r="C202" s="474"/>
      <c r="D202" s="473"/>
      <c r="E202" s="471"/>
      <c r="F202" s="475"/>
      <c r="G202" s="475"/>
    </row>
    <row r="203" spans="2:7">
      <c r="B203" s="557"/>
      <c r="C203" s="474"/>
      <c r="D203" s="473"/>
      <c r="E203" s="471"/>
      <c r="F203" s="475"/>
      <c r="G203" s="475"/>
    </row>
    <row r="204" spans="2:7" ht="13">
      <c r="B204" s="471"/>
      <c r="C204" s="474"/>
      <c r="D204" s="473"/>
      <c r="E204" s="471"/>
      <c r="F204" s="476"/>
      <c r="G204" s="476"/>
    </row>
    <row r="205" spans="2:7">
      <c r="B205" s="471"/>
      <c r="C205" s="471"/>
      <c r="D205" s="473"/>
      <c r="E205" s="471"/>
      <c r="F205" s="475"/>
      <c r="G205" s="475"/>
    </row>
    <row r="206" spans="2:7">
      <c r="B206" s="471"/>
      <c r="C206" s="471"/>
      <c r="D206" s="473"/>
      <c r="E206" s="471"/>
      <c r="F206" s="475"/>
      <c r="G206" s="475"/>
    </row>
    <row r="207" spans="2:7">
      <c r="B207" s="471"/>
      <c r="C207" s="474"/>
      <c r="D207" s="473"/>
      <c r="E207" s="471"/>
      <c r="F207" s="475"/>
      <c r="G207" s="475"/>
    </row>
    <row r="208" spans="2:7">
      <c r="B208" s="471"/>
      <c r="C208" s="474"/>
      <c r="D208" s="473"/>
      <c r="E208" s="471"/>
      <c r="F208" s="475"/>
      <c r="G208" s="475"/>
    </row>
    <row r="209" spans="2:7">
      <c r="B209" s="471"/>
      <c r="C209" s="474"/>
      <c r="D209" s="473"/>
      <c r="E209" s="471"/>
      <c r="F209" s="475"/>
      <c r="G209" s="475"/>
    </row>
    <row r="210" spans="2:7">
      <c r="B210" s="471"/>
      <c r="C210" s="474"/>
      <c r="D210" s="473"/>
      <c r="E210" s="471"/>
      <c r="F210" s="475"/>
      <c r="G210" s="475"/>
    </row>
    <row r="211" spans="2:7">
      <c r="B211" s="471"/>
      <c r="C211" s="474"/>
      <c r="D211" s="473"/>
      <c r="E211" s="471"/>
      <c r="F211" s="475"/>
      <c r="G211" s="475"/>
    </row>
    <row r="212" spans="2:7">
      <c r="B212" s="471"/>
      <c r="C212" s="474"/>
      <c r="D212" s="473"/>
      <c r="E212" s="471"/>
      <c r="F212" s="475"/>
      <c r="G212" s="475"/>
    </row>
    <row r="213" spans="2:7">
      <c r="B213" s="471"/>
      <c r="C213" s="474"/>
      <c r="D213" s="473"/>
      <c r="E213" s="471"/>
      <c r="F213" s="475"/>
      <c r="G213" s="475"/>
    </row>
    <row r="214" spans="2:7" ht="13">
      <c r="B214" s="471"/>
      <c r="C214" s="474"/>
      <c r="D214" s="473"/>
      <c r="E214" s="471"/>
      <c r="F214" s="476"/>
      <c r="G214" s="476"/>
    </row>
    <row r="215" spans="2:7">
      <c r="B215" s="471"/>
      <c r="C215" s="474"/>
      <c r="D215" s="473"/>
      <c r="E215" s="471"/>
      <c r="F215" s="475"/>
      <c r="G215" s="475"/>
    </row>
    <row r="216" spans="2:7" ht="13">
      <c r="B216" s="471"/>
      <c r="C216" s="474"/>
      <c r="D216" s="473"/>
      <c r="E216" s="471"/>
      <c r="F216" s="476"/>
      <c r="G216" s="476"/>
    </row>
    <row r="218" spans="2:7">
      <c r="B218" s="552"/>
      <c r="C218" s="552"/>
      <c r="D218" s="552"/>
      <c r="E218" s="552"/>
      <c r="F218" s="478"/>
      <c r="G218" s="478"/>
    </row>
    <row r="219" spans="2:7">
      <c r="B219" s="551"/>
      <c r="C219" s="551"/>
      <c r="D219" s="551"/>
      <c r="E219" s="551"/>
      <c r="F219" s="468"/>
      <c r="G219" s="468"/>
    </row>
    <row r="221" spans="2:7">
      <c r="B221" s="552"/>
      <c r="C221" s="552"/>
    </row>
    <row r="223" spans="2:7">
      <c r="B223" s="552"/>
      <c r="C223" s="552"/>
    </row>
    <row r="224" spans="2:7">
      <c r="B224" s="552"/>
      <c r="C224" s="552"/>
    </row>
    <row r="226" spans="2:7">
      <c r="B226" s="552"/>
      <c r="C226" s="552"/>
    </row>
    <row r="228" spans="2:7">
      <c r="B228" s="552"/>
      <c r="C228" s="552"/>
    </row>
    <row r="229" spans="2:7">
      <c r="B229" s="552"/>
      <c r="C229" s="552"/>
    </row>
    <row r="230" spans="2:7">
      <c r="B230" s="552"/>
      <c r="C230" s="552"/>
    </row>
    <row r="231" spans="2:7" ht="13">
      <c r="B231" s="554"/>
      <c r="C231" s="554"/>
      <c r="D231" s="554"/>
      <c r="E231" s="554"/>
      <c r="F231" s="426"/>
      <c r="G231" s="426"/>
    </row>
    <row r="232" spans="2:7" ht="13">
      <c r="B232" s="555"/>
      <c r="C232" s="555"/>
      <c r="D232" s="555"/>
      <c r="E232" s="555"/>
      <c r="F232" s="469"/>
      <c r="G232" s="469"/>
    </row>
    <row r="234" spans="2:7" ht="13">
      <c r="B234" s="556"/>
      <c r="C234" s="556"/>
      <c r="D234" s="556"/>
      <c r="E234" s="556"/>
      <c r="F234" s="445"/>
      <c r="G234" s="445"/>
    </row>
    <row r="236" spans="2:7" ht="13">
      <c r="B236" s="557"/>
      <c r="C236" s="558"/>
      <c r="D236" s="470"/>
      <c r="E236" s="471"/>
      <c r="F236" s="458"/>
      <c r="G236" s="458"/>
    </row>
    <row r="237" spans="2:7" ht="13">
      <c r="B237" s="557"/>
      <c r="C237" s="558"/>
      <c r="D237" s="470"/>
      <c r="E237" s="471"/>
      <c r="F237" s="458"/>
      <c r="G237" s="458"/>
    </row>
    <row r="238" spans="2:7" ht="13">
      <c r="B238" s="557"/>
      <c r="C238" s="558"/>
      <c r="D238" s="470"/>
      <c r="E238" s="471"/>
      <c r="F238" s="472"/>
      <c r="G238" s="472"/>
    </row>
    <row r="239" spans="2:7" ht="13">
      <c r="B239" s="557"/>
      <c r="C239" s="558"/>
      <c r="D239" s="470"/>
      <c r="E239" s="471"/>
      <c r="F239" s="472"/>
      <c r="G239" s="472"/>
    </row>
    <row r="240" spans="2:7" ht="13">
      <c r="B240" s="458"/>
      <c r="C240" s="471"/>
      <c r="D240" s="473"/>
      <c r="E240" s="471"/>
      <c r="F240" s="474"/>
      <c r="G240" s="474"/>
    </row>
    <row r="241" spans="2:7">
      <c r="B241" s="471"/>
      <c r="C241" s="474"/>
      <c r="D241" s="473"/>
      <c r="E241" s="471"/>
      <c r="F241" s="475"/>
      <c r="G241" s="475"/>
    </row>
    <row r="242" spans="2:7">
      <c r="B242" s="471"/>
      <c r="C242" s="474"/>
      <c r="D242" s="473"/>
      <c r="E242" s="471"/>
      <c r="F242" s="475"/>
      <c r="G242" s="475"/>
    </row>
    <row r="243" spans="2:7">
      <c r="B243" s="471"/>
      <c r="C243" s="474"/>
      <c r="D243" s="473"/>
      <c r="E243" s="471"/>
      <c r="F243" s="475"/>
      <c r="G243" s="475"/>
    </row>
    <row r="244" spans="2:7" ht="13">
      <c r="B244" s="471"/>
      <c r="C244" s="474"/>
      <c r="D244" s="473"/>
      <c r="E244" s="471"/>
      <c r="F244" s="476"/>
      <c r="G244" s="476"/>
    </row>
    <row r="245" spans="2:7" ht="13">
      <c r="B245" s="458"/>
      <c r="C245" s="474"/>
      <c r="D245" s="473"/>
      <c r="E245" s="471"/>
      <c r="F245" s="475"/>
      <c r="G245" s="475"/>
    </row>
    <row r="246" spans="2:7">
      <c r="B246" s="471"/>
      <c r="C246" s="474"/>
      <c r="D246" s="473"/>
      <c r="E246" s="471"/>
      <c r="F246" s="475"/>
      <c r="G246" s="475"/>
    </row>
    <row r="247" spans="2:7">
      <c r="B247" s="471"/>
      <c r="C247" s="474"/>
      <c r="D247" s="473"/>
      <c r="E247" s="471"/>
      <c r="F247" s="475"/>
      <c r="G247" s="475"/>
    </row>
    <row r="248" spans="2:7">
      <c r="B248" s="471"/>
      <c r="C248" s="474"/>
      <c r="D248" s="473"/>
      <c r="E248" s="471"/>
      <c r="F248" s="475"/>
      <c r="G248" s="475"/>
    </row>
    <row r="249" spans="2:7">
      <c r="B249" s="471"/>
      <c r="C249" s="474"/>
      <c r="D249" s="473"/>
      <c r="E249" s="471"/>
      <c r="F249" s="475"/>
      <c r="G249" s="475"/>
    </row>
    <row r="250" spans="2:7">
      <c r="B250" s="471"/>
      <c r="C250" s="474"/>
      <c r="D250" s="473"/>
      <c r="E250" s="471"/>
      <c r="F250" s="475"/>
      <c r="G250" s="475"/>
    </row>
    <row r="251" spans="2:7">
      <c r="B251" s="471"/>
      <c r="C251" s="474"/>
      <c r="D251" s="473"/>
      <c r="E251" s="471"/>
      <c r="F251" s="475"/>
      <c r="G251" s="475"/>
    </row>
    <row r="252" spans="2:7">
      <c r="B252" s="471"/>
      <c r="C252" s="474"/>
      <c r="D252" s="473"/>
      <c r="E252" s="471"/>
      <c r="F252" s="475"/>
      <c r="G252" s="475"/>
    </row>
    <row r="253" spans="2:7">
      <c r="B253" s="471"/>
      <c r="C253" s="474"/>
      <c r="D253" s="473"/>
      <c r="E253" s="471"/>
      <c r="F253" s="475"/>
      <c r="G253" s="475"/>
    </row>
    <row r="254" spans="2:7">
      <c r="B254" s="471"/>
      <c r="C254" s="474"/>
      <c r="D254" s="473"/>
      <c r="E254" s="471"/>
      <c r="F254" s="475"/>
      <c r="G254" s="475"/>
    </row>
    <row r="255" spans="2:7">
      <c r="B255" s="471"/>
      <c r="C255" s="474"/>
      <c r="D255" s="473"/>
      <c r="E255" s="471"/>
      <c r="F255" s="475"/>
      <c r="G255" s="475"/>
    </row>
    <row r="256" spans="2:7" ht="13">
      <c r="B256" s="471"/>
      <c r="C256" s="477"/>
      <c r="D256" s="470"/>
      <c r="E256" s="471"/>
      <c r="F256" s="475"/>
      <c r="G256" s="475"/>
    </row>
    <row r="257" spans="2:7">
      <c r="B257" s="471"/>
      <c r="C257" s="474"/>
      <c r="D257" s="473"/>
      <c r="E257" s="471"/>
      <c r="F257" s="475"/>
      <c r="G257" s="475"/>
    </row>
    <row r="258" spans="2:7">
      <c r="B258" s="471"/>
      <c r="C258" s="474"/>
      <c r="D258" s="473"/>
      <c r="E258" s="471"/>
      <c r="F258" s="475"/>
      <c r="G258" s="475"/>
    </row>
    <row r="259" spans="2:7">
      <c r="B259" s="471"/>
      <c r="C259" s="474"/>
      <c r="D259" s="473"/>
      <c r="E259" s="471"/>
      <c r="F259" s="475"/>
      <c r="G259" s="475"/>
    </row>
    <row r="260" spans="2:7">
      <c r="B260" s="471"/>
      <c r="C260" s="474"/>
      <c r="D260" s="473"/>
      <c r="E260" s="471"/>
      <c r="F260" s="475"/>
      <c r="G260" s="475"/>
    </row>
    <row r="261" spans="2:7">
      <c r="B261" s="471"/>
      <c r="C261" s="474"/>
      <c r="D261" s="473"/>
      <c r="E261" s="471"/>
      <c r="F261" s="475"/>
      <c r="G261" s="475"/>
    </row>
    <row r="262" spans="2:7">
      <c r="B262" s="471"/>
      <c r="C262" s="474"/>
      <c r="D262" s="473"/>
      <c r="E262" s="471"/>
      <c r="F262" s="475"/>
      <c r="G262" s="475"/>
    </row>
    <row r="263" spans="2:7">
      <c r="B263" s="471"/>
      <c r="C263" s="474"/>
      <c r="D263" s="473"/>
      <c r="E263" s="471"/>
      <c r="F263" s="475"/>
      <c r="G263" s="475"/>
    </row>
    <row r="264" spans="2:7">
      <c r="B264" s="471"/>
      <c r="C264" s="474"/>
      <c r="D264" s="473"/>
      <c r="E264" s="471"/>
      <c r="F264" s="475"/>
      <c r="G264" s="475"/>
    </row>
    <row r="265" spans="2:7">
      <c r="B265" s="471"/>
      <c r="C265" s="474"/>
      <c r="D265" s="473"/>
      <c r="E265" s="471"/>
      <c r="F265" s="475"/>
      <c r="G265" s="475"/>
    </row>
    <row r="266" spans="2:7">
      <c r="B266" s="471"/>
      <c r="C266" s="474"/>
      <c r="D266" s="473"/>
      <c r="E266" s="471"/>
      <c r="F266" s="475"/>
      <c r="G266" s="475"/>
    </row>
    <row r="267" spans="2:7">
      <c r="B267" s="471"/>
      <c r="C267" s="474"/>
      <c r="D267" s="473"/>
      <c r="E267" s="471"/>
      <c r="F267" s="475"/>
      <c r="G267" s="475"/>
    </row>
    <row r="268" spans="2:7">
      <c r="B268" s="471"/>
      <c r="C268" s="474"/>
      <c r="D268" s="473"/>
      <c r="E268" s="471"/>
      <c r="F268" s="475"/>
      <c r="G268" s="475"/>
    </row>
    <row r="269" spans="2:7">
      <c r="B269" s="471"/>
      <c r="C269" s="474"/>
      <c r="D269" s="473"/>
      <c r="E269" s="471"/>
      <c r="F269" s="475"/>
      <c r="G269" s="475"/>
    </row>
    <row r="270" spans="2:7" ht="13">
      <c r="B270" s="471"/>
      <c r="C270" s="477"/>
      <c r="D270" s="470"/>
      <c r="E270" s="471"/>
      <c r="F270" s="475"/>
      <c r="G270" s="475"/>
    </row>
    <row r="271" spans="2:7">
      <c r="B271" s="471"/>
      <c r="C271" s="474"/>
      <c r="D271" s="473"/>
      <c r="E271" s="471"/>
      <c r="F271" s="475"/>
      <c r="G271" s="475"/>
    </row>
    <row r="272" spans="2:7" ht="13">
      <c r="B272" s="471"/>
      <c r="C272" s="474"/>
      <c r="D272" s="473"/>
      <c r="E272" s="471"/>
      <c r="F272" s="476"/>
      <c r="G272" s="476"/>
    </row>
    <row r="273" spans="2:7">
      <c r="B273" s="471"/>
      <c r="C273" s="471"/>
      <c r="D273" s="473"/>
      <c r="E273" s="471"/>
      <c r="F273" s="475"/>
      <c r="G273" s="475"/>
    </row>
    <row r="274" spans="2:7">
      <c r="B274" s="471"/>
      <c r="C274" s="471"/>
      <c r="D274" s="473"/>
      <c r="E274" s="471"/>
      <c r="F274" s="475"/>
      <c r="G274" s="475"/>
    </row>
    <row r="275" spans="2:7">
      <c r="B275" s="471"/>
      <c r="C275" s="474"/>
      <c r="D275" s="473"/>
      <c r="E275" s="471"/>
      <c r="F275" s="475"/>
      <c r="G275" s="475"/>
    </row>
    <row r="276" spans="2:7">
      <c r="B276" s="471"/>
      <c r="C276" s="474"/>
      <c r="D276" s="473"/>
      <c r="E276" s="471"/>
      <c r="F276" s="475"/>
      <c r="G276" s="475"/>
    </row>
    <row r="277" spans="2:7">
      <c r="B277" s="471"/>
      <c r="C277" s="474"/>
      <c r="D277" s="473"/>
      <c r="E277" s="471"/>
      <c r="F277" s="475"/>
      <c r="G277" s="475"/>
    </row>
    <row r="278" spans="2:7">
      <c r="B278" s="471"/>
      <c r="C278" s="474"/>
      <c r="D278" s="473"/>
      <c r="E278" s="471"/>
      <c r="F278" s="475"/>
      <c r="G278" s="475"/>
    </row>
    <row r="279" spans="2:7">
      <c r="B279" s="471"/>
      <c r="C279" s="474"/>
      <c r="D279" s="473"/>
      <c r="E279" s="471"/>
      <c r="F279" s="475"/>
      <c r="G279" s="475"/>
    </row>
    <row r="280" spans="2:7">
      <c r="B280" s="471"/>
      <c r="C280" s="474"/>
      <c r="D280" s="473"/>
      <c r="E280" s="471"/>
      <c r="F280" s="475"/>
      <c r="G280" s="475"/>
    </row>
    <row r="281" spans="2:7">
      <c r="B281" s="471"/>
      <c r="C281" s="474"/>
      <c r="D281" s="473"/>
      <c r="E281" s="471"/>
      <c r="F281" s="475"/>
      <c r="G281" s="475"/>
    </row>
    <row r="282" spans="2:7">
      <c r="B282" s="471"/>
      <c r="C282" s="474"/>
      <c r="D282" s="473"/>
      <c r="E282" s="471"/>
      <c r="F282" s="475"/>
      <c r="G282" s="475"/>
    </row>
    <row r="283" spans="2:7">
      <c r="B283" s="471"/>
      <c r="C283" s="474"/>
      <c r="D283" s="473"/>
      <c r="E283" s="471"/>
      <c r="F283" s="475"/>
      <c r="G283" s="475"/>
    </row>
    <row r="284" spans="2:7" ht="13">
      <c r="B284" s="471"/>
      <c r="C284" s="474"/>
      <c r="D284" s="473"/>
      <c r="E284" s="471"/>
      <c r="F284" s="476"/>
      <c r="G284" s="476"/>
    </row>
    <row r="285" spans="2:7">
      <c r="B285" s="471"/>
      <c r="C285" s="471"/>
      <c r="D285" s="473"/>
      <c r="E285" s="471"/>
      <c r="F285" s="475"/>
      <c r="G285" s="475"/>
    </row>
    <row r="286" spans="2:7">
      <c r="B286" s="471"/>
      <c r="C286" s="471"/>
      <c r="D286" s="473"/>
      <c r="E286" s="471"/>
      <c r="F286" s="475"/>
      <c r="G286" s="475"/>
    </row>
    <row r="287" spans="2:7">
      <c r="B287" s="471"/>
      <c r="C287" s="474"/>
      <c r="D287" s="473"/>
      <c r="E287" s="471"/>
      <c r="F287" s="475"/>
      <c r="G287" s="475"/>
    </row>
    <row r="288" spans="2:7">
      <c r="B288" s="557"/>
      <c r="C288" s="474"/>
      <c r="D288" s="473"/>
      <c r="E288" s="471"/>
      <c r="F288" s="475"/>
      <c r="G288" s="475"/>
    </row>
    <row r="289" spans="2:7">
      <c r="B289" s="557"/>
      <c r="C289" s="474"/>
      <c r="D289" s="473"/>
      <c r="E289" s="471"/>
      <c r="F289" s="475"/>
      <c r="G289" s="475"/>
    </row>
    <row r="290" spans="2:7" ht="13">
      <c r="B290" s="471"/>
      <c r="C290" s="474"/>
      <c r="D290" s="473"/>
      <c r="E290" s="471"/>
      <c r="F290" s="476"/>
      <c r="G290" s="476"/>
    </row>
    <row r="291" spans="2:7">
      <c r="B291" s="471"/>
      <c r="C291" s="471"/>
      <c r="D291" s="473"/>
      <c r="E291" s="471"/>
      <c r="F291" s="475"/>
      <c r="G291" s="475"/>
    </row>
    <row r="292" spans="2:7">
      <c r="B292" s="471"/>
      <c r="C292" s="471"/>
      <c r="D292" s="473"/>
      <c r="E292" s="471"/>
      <c r="F292" s="475"/>
      <c r="G292" s="475"/>
    </row>
    <row r="293" spans="2:7">
      <c r="B293" s="471"/>
      <c r="C293" s="474"/>
      <c r="D293" s="473"/>
      <c r="E293" s="471"/>
      <c r="F293" s="475"/>
      <c r="G293" s="475"/>
    </row>
    <row r="294" spans="2:7">
      <c r="B294" s="471"/>
      <c r="C294" s="474"/>
      <c r="D294" s="473"/>
      <c r="E294" s="471"/>
      <c r="F294" s="475"/>
      <c r="G294" s="475"/>
    </row>
    <row r="295" spans="2:7">
      <c r="B295" s="471"/>
      <c r="C295" s="474"/>
      <c r="D295" s="473"/>
      <c r="E295" s="471"/>
      <c r="F295" s="475"/>
      <c r="G295" s="475"/>
    </row>
    <row r="296" spans="2:7">
      <c r="B296" s="471"/>
      <c r="C296" s="474"/>
      <c r="D296" s="473"/>
      <c r="E296" s="471"/>
      <c r="F296" s="475"/>
      <c r="G296" s="475"/>
    </row>
    <row r="297" spans="2:7">
      <c r="B297" s="471"/>
      <c r="C297" s="474"/>
      <c r="D297" s="473"/>
      <c r="E297" s="471"/>
      <c r="F297" s="475"/>
      <c r="G297" s="475"/>
    </row>
    <row r="298" spans="2:7">
      <c r="B298" s="471"/>
      <c r="C298" s="474"/>
      <c r="D298" s="473"/>
      <c r="E298" s="471"/>
      <c r="F298" s="475"/>
      <c r="G298" s="475"/>
    </row>
    <row r="299" spans="2:7">
      <c r="B299" s="471"/>
      <c r="C299" s="474"/>
      <c r="D299" s="473"/>
      <c r="E299" s="471"/>
      <c r="F299" s="475"/>
      <c r="G299" s="475"/>
    </row>
    <row r="300" spans="2:7" ht="13">
      <c r="B300" s="471"/>
      <c r="C300" s="474"/>
      <c r="D300" s="473"/>
      <c r="E300" s="471"/>
      <c r="F300" s="476"/>
      <c r="G300" s="476"/>
    </row>
    <row r="301" spans="2:7">
      <c r="B301" s="471"/>
      <c r="C301" s="474"/>
      <c r="D301" s="473"/>
      <c r="E301" s="471"/>
      <c r="F301" s="475"/>
      <c r="G301" s="475"/>
    </row>
    <row r="302" spans="2:7" ht="13">
      <c r="B302" s="471"/>
      <c r="C302" s="474"/>
      <c r="D302" s="473"/>
      <c r="E302" s="471"/>
      <c r="F302" s="476"/>
      <c r="G302" s="476"/>
    </row>
    <row r="304" spans="2:7">
      <c r="B304" s="552"/>
      <c r="C304" s="552"/>
      <c r="D304" s="552"/>
      <c r="E304" s="552"/>
      <c r="F304" s="478"/>
      <c r="G304" s="478"/>
    </row>
    <row r="305" spans="2:7">
      <c r="B305" s="551"/>
      <c r="C305" s="551"/>
      <c r="D305" s="551"/>
      <c r="E305" s="551"/>
      <c r="F305" s="468"/>
      <c r="G305" s="468"/>
    </row>
    <row r="307" spans="2:7">
      <c r="B307" s="552"/>
      <c r="C307" s="552"/>
    </row>
    <row r="309" spans="2:7">
      <c r="B309" s="552"/>
      <c r="C309" s="552"/>
    </row>
    <row r="310" spans="2:7">
      <c r="B310" s="552"/>
      <c r="C310" s="552"/>
    </row>
    <row r="312" spans="2:7">
      <c r="B312" s="552"/>
      <c r="C312" s="552"/>
    </row>
    <row r="314" spans="2:7">
      <c r="B314" s="552"/>
      <c r="C314" s="552"/>
    </row>
    <row r="315" spans="2:7">
      <c r="B315" s="552"/>
      <c r="C315" s="552"/>
    </row>
    <row r="316" spans="2:7">
      <c r="B316" s="552"/>
      <c r="C316" s="552"/>
    </row>
    <row r="317" spans="2:7" ht="13">
      <c r="B317" s="554"/>
      <c r="C317" s="554"/>
      <c r="D317" s="554"/>
      <c r="E317" s="554"/>
      <c r="F317" s="426"/>
      <c r="G317" s="426"/>
    </row>
    <row r="318" spans="2:7" ht="13">
      <c r="B318" s="555"/>
      <c r="C318" s="555"/>
      <c r="D318" s="555"/>
      <c r="E318" s="555"/>
      <c r="F318" s="469"/>
      <c r="G318" s="469"/>
    </row>
    <row r="320" spans="2:7" ht="13">
      <c r="B320" s="556"/>
      <c r="C320" s="556"/>
      <c r="D320" s="556"/>
      <c r="E320" s="556"/>
      <c r="F320" s="445"/>
      <c r="G320" s="445"/>
    </row>
    <row r="322" spans="2:7" ht="13">
      <c r="B322" s="557"/>
      <c r="C322" s="558"/>
      <c r="D322" s="470"/>
      <c r="E322" s="471"/>
      <c r="F322" s="458"/>
      <c r="G322" s="458"/>
    </row>
    <row r="323" spans="2:7" ht="13">
      <c r="B323" s="557"/>
      <c r="C323" s="558"/>
      <c r="D323" s="470"/>
      <c r="E323" s="471"/>
      <c r="F323" s="458"/>
      <c r="G323" s="458"/>
    </row>
    <row r="324" spans="2:7" ht="13">
      <c r="B324" s="557"/>
      <c r="C324" s="558"/>
      <c r="D324" s="470"/>
      <c r="E324" s="471"/>
      <c r="F324" s="472"/>
      <c r="G324" s="472"/>
    </row>
    <row r="325" spans="2:7" ht="13">
      <c r="B325" s="557"/>
      <c r="C325" s="558"/>
      <c r="D325" s="470"/>
      <c r="E325" s="471"/>
      <c r="F325" s="472"/>
      <c r="G325" s="472"/>
    </row>
    <row r="326" spans="2:7" ht="13">
      <c r="B326" s="458"/>
      <c r="C326" s="471"/>
      <c r="D326" s="473"/>
      <c r="E326" s="471"/>
      <c r="F326" s="474"/>
      <c r="G326" s="474"/>
    </row>
    <row r="327" spans="2:7">
      <c r="B327" s="471"/>
      <c r="C327" s="474"/>
      <c r="D327" s="473"/>
      <c r="E327" s="471"/>
      <c r="F327" s="475"/>
      <c r="G327" s="475"/>
    </row>
    <row r="328" spans="2:7">
      <c r="B328" s="471"/>
      <c r="C328" s="474"/>
      <c r="D328" s="473"/>
      <c r="E328" s="471"/>
      <c r="F328" s="475"/>
      <c r="G328" s="475"/>
    </row>
    <row r="329" spans="2:7">
      <c r="B329" s="471"/>
      <c r="C329" s="474"/>
      <c r="D329" s="473"/>
      <c r="E329" s="471"/>
      <c r="F329" s="475"/>
      <c r="G329" s="475"/>
    </row>
    <row r="330" spans="2:7" ht="13">
      <c r="B330" s="471"/>
      <c r="C330" s="474"/>
      <c r="D330" s="473"/>
      <c r="E330" s="471"/>
      <c r="F330" s="476"/>
      <c r="G330" s="476"/>
    </row>
    <row r="331" spans="2:7" ht="13">
      <c r="B331" s="458"/>
      <c r="C331" s="474"/>
      <c r="D331" s="473"/>
      <c r="E331" s="471"/>
      <c r="F331" s="475"/>
      <c r="G331" s="475"/>
    </row>
    <row r="332" spans="2:7">
      <c r="B332" s="471"/>
      <c r="C332" s="474"/>
      <c r="D332" s="473"/>
      <c r="E332" s="471"/>
      <c r="F332" s="475"/>
      <c r="G332" s="475"/>
    </row>
    <row r="333" spans="2:7">
      <c r="B333" s="471"/>
      <c r="C333" s="474"/>
      <c r="D333" s="473"/>
      <c r="E333" s="471"/>
      <c r="F333" s="475"/>
      <c r="G333" s="475"/>
    </row>
    <row r="334" spans="2:7">
      <c r="B334" s="471"/>
      <c r="C334" s="474"/>
      <c r="D334" s="473"/>
      <c r="E334" s="471"/>
      <c r="F334" s="475"/>
      <c r="G334" s="475"/>
    </row>
    <row r="335" spans="2:7">
      <c r="B335" s="471"/>
      <c r="C335" s="474"/>
      <c r="D335" s="473"/>
      <c r="E335" s="471"/>
      <c r="F335" s="475"/>
      <c r="G335" s="475"/>
    </row>
    <row r="336" spans="2:7">
      <c r="B336" s="471"/>
      <c r="C336" s="474"/>
      <c r="D336" s="473"/>
      <c r="E336" s="471"/>
      <c r="F336" s="475"/>
      <c r="G336" s="475"/>
    </row>
    <row r="337" spans="2:7">
      <c r="B337" s="471"/>
      <c r="C337" s="474"/>
      <c r="D337" s="473"/>
      <c r="E337" s="471"/>
      <c r="F337" s="475"/>
      <c r="G337" s="475"/>
    </row>
    <row r="338" spans="2:7">
      <c r="B338" s="471"/>
      <c r="C338" s="474"/>
      <c r="D338" s="473"/>
      <c r="E338" s="471"/>
      <c r="F338" s="475"/>
      <c r="G338" s="475"/>
    </row>
    <row r="339" spans="2:7">
      <c r="B339" s="471"/>
      <c r="C339" s="459"/>
      <c r="D339" s="473"/>
      <c r="E339" s="471"/>
      <c r="F339" s="475"/>
      <c r="G339" s="475"/>
    </row>
    <row r="340" spans="2:7">
      <c r="B340" s="471"/>
      <c r="C340" s="474"/>
      <c r="D340" s="473"/>
      <c r="E340" s="471"/>
      <c r="F340" s="475"/>
      <c r="G340" s="475"/>
    </row>
    <row r="341" spans="2:7">
      <c r="B341" s="471"/>
      <c r="C341" s="474"/>
      <c r="D341" s="473"/>
      <c r="E341" s="471"/>
      <c r="F341" s="475"/>
      <c r="G341" s="475"/>
    </row>
    <row r="342" spans="2:7" ht="13">
      <c r="B342" s="471"/>
      <c r="C342" s="477"/>
      <c r="D342" s="470"/>
      <c r="E342" s="471"/>
      <c r="F342" s="475"/>
      <c r="G342" s="475"/>
    </row>
    <row r="343" spans="2:7">
      <c r="B343" s="471"/>
      <c r="C343" s="474"/>
      <c r="D343" s="473"/>
      <c r="E343" s="471"/>
      <c r="F343" s="475"/>
      <c r="G343" s="475"/>
    </row>
    <row r="344" spans="2:7">
      <c r="B344" s="471"/>
      <c r="C344" s="474"/>
      <c r="D344" s="473"/>
      <c r="E344" s="471"/>
      <c r="F344" s="475"/>
      <c r="G344" s="475"/>
    </row>
    <row r="345" spans="2:7">
      <c r="B345" s="471"/>
      <c r="C345" s="474"/>
      <c r="D345" s="473"/>
      <c r="E345" s="471"/>
      <c r="F345" s="475"/>
      <c r="G345" s="475"/>
    </row>
    <row r="346" spans="2:7">
      <c r="B346" s="471"/>
      <c r="C346" s="474"/>
      <c r="D346" s="473"/>
      <c r="E346" s="471"/>
      <c r="F346" s="475"/>
      <c r="G346" s="475"/>
    </row>
    <row r="347" spans="2:7">
      <c r="B347" s="471"/>
      <c r="C347" s="474"/>
      <c r="D347" s="473"/>
      <c r="E347" s="471"/>
      <c r="F347" s="475"/>
      <c r="G347" s="475"/>
    </row>
    <row r="348" spans="2:7">
      <c r="B348" s="471"/>
      <c r="C348" s="474"/>
      <c r="D348" s="473"/>
      <c r="E348" s="471"/>
      <c r="F348" s="475"/>
      <c r="G348" s="475"/>
    </row>
    <row r="349" spans="2:7">
      <c r="B349" s="471"/>
      <c r="C349" s="474"/>
      <c r="D349" s="473"/>
      <c r="E349" s="471"/>
      <c r="F349" s="475"/>
      <c r="G349" s="475"/>
    </row>
    <row r="350" spans="2:7">
      <c r="B350" s="471"/>
      <c r="C350" s="474"/>
      <c r="D350" s="473"/>
      <c r="E350" s="471"/>
      <c r="F350" s="475"/>
      <c r="G350" s="475"/>
    </row>
    <row r="351" spans="2:7">
      <c r="B351" s="471"/>
      <c r="C351" s="474"/>
      <c r="D351" s="473"/>
      <c r="E351" s="471"/>
      <c r="F351" s="475"/>
      <c r="G351" s="475"/>
    </row>
    <row r="352" spans="2:7">
      <c r="B352" s="471"/>
      <c r="C352" s="474"/>
      <c r="D352" s="473"/>
      <c r="E352" s="471"/>
      <c r="F352" s="475"/>
      <c r="G352" s="475"/>
    </row>
    <row r="353" spans="2:7">
      <c r="B353" s="471"/>
      <c r="C353" s="474"/>
      <c r="D353" s="473"/>
      <c r="E353" s="471"/>
      <c r="F353" s="475"/>
      <c r="G353" s="475"/>
    </row>
    <row r="354" spans="2:7">
      <c r="B354" s="471"/>
      <c r="C354" s="474"/>
      <c r="D354" s="473"/>
      <c r="E354" s="471"/>
      <c r="F354" s="475"/>
      <c r="G354" s="475"/>
    </row>
    <row r="355" spans="2:7">
      <c r="B355" s="471"/>
      <c r="C355" s="474"/>
      <c r="D355" s="473"/>
      <c r="E355" s="471"/>
      <c r="F355" s="475"/>
      <c r="G355" s="475"/>
    </row>
    <row r="356" spans="2:7" ht="13">
      <c r="B356" s="471"/>
      <c r="C356" s="477"/>
      <c r="D356" s="470"/>
      <c r="E356" s="471"/>
      <c r="F356" s="475"/>
      <c r="G356" s="475"/>
    </row>
    <row r="357" spans="2:7">
      <c r="B357" s="471"/>
      <c r="C357" s="474"/>
      <c r="D357" s="473"/>
      <c r="E357" s="471"/>
      <c r="F357" s="475"/>
      <c r="G357" s="475"/>
    </row>
    <row r="358" spans="2:7" ht="13">
      <c r="B358" s="471"/>
      <c r="C358" s="474"/>
      <c r="D358" s="473"/>
      <c r="E358" s="471"/>
      <c r="F358" s="476"/>
      <c r="G358" s="476"/>
    </row>
    <row r="359" spans="2:7">
      <c r="B359" s="471"/>
      <c r="C359" s="471"/>
      <c r="D359" s="473"/>
      <c r="E359" s="471"/>
      <c r="F359" s="475"/>
      <c r="G359" s="475"/>
    </row>
    <row r="360" spans="2:7">
      <c r="B360" s="471"/>
      <c r="C360" s="471"/>
      <c r="D360" s="473"/>
      <c r="E360" s="471"/>
      <c r="F360" s="475"/>
      <c r="G360" s="475"/>
    </row>
    <row r="361" spans="2:7">
      <c r="B361" s="471"/>
      <c r="C361" s="474"/>
      <c r="D361" s="473"/>
      <c r="E361" s="471"/>
      <c r="F361" s="475"/>
      <c r="G361" s="475"/>
    </row>
    <row r="362" spans="2:7">
      <c r="B362" s="471"/>
      <c r="C362" s="474"/>
      <c r="D362" s="473"/>
      <c r="E362" s="471"/>
      <c r="F362" s="475"/>
      <c r="G362" s="475"/>
    </row>
    <row r="363" spans="2:7">
      <c r="B363" s="471"/>
      <c r="C363" s="474"/>
      <c r="D363" s="473"/>
      <c r="E363" s="471"/>
      <c r="F363" s="475"/>
      <c r="G363" s="475"/>
    </row>
    <row r="364" spans="2:7">
      <c r="B364" s="471"/>
      <c r="C364" s="474"/>
      <c r="D364" s="473"/>
      <c r="E364" s="471"/>
      <c r="F364" s="475"/>
      <c r="G364" s="475"/>
    </row>
    <row r="365" spans="2:7">
      <c r="B365" s="471"/>
      <c r="C365" s="474"/>
      <c r="D365" s="473"/>
      <c r="E365" s="471"/>
      <c r="F365" s="475"/>
      <c r="G365" s="475"/>
    </row>
    <row r="366" spans="2:7">
      <c r="B366" s="471"/>
      <c r="C366" s="474"/>
      <c r="D366" s="473"/>
      <c r="E366" s="471"/>
      <c r="F366" s="475"/>
      <c r="G366" s="475"/>
    </row>
    <row r="367" spans="2:7">
      <c r="B367" s="471"/>
      <c r="C367" s="474"/>
      <c r="D367" s="473"/>
      <c r="E367" s="471"/>
      <c r="F367" s="475"/>
      <c r="G367" s="475"/>
    </row>
    <row r="368" spans="2:7">
      <c r="B368" s="471"/>
      <c r="C368" s="474"/>
      <c r="D368" s="473"/>
      <c r="E368" s="471"/>
      <c r="F368" s="475"/>
      <c r="G368" s="475"/>
    </row>
    <row r="369" spans="2:7">
      <c r="B369" s="471"/>
      <c r="C369" s="474"/>
      <c r="D369" s="473"/>
      <c r="E369" s="471"/>
      <c r="F369" s="475"/>
      <c r="G369" s="475"/>
    </row>
    <row r="370" spans="2:7" ht="13">
      <c r="B370" s="471"/>
      <c r="C370" s="474"/>
      <c r="D370" s="473"/>
      <c r="E370" s="471"/>
      <c r="F370" s="476"/>
      <c r="G370" s="476"/>
    </row>
    <row r="371" spans="2:7">
      <c r="B371" s="471"/>
      <c r="C371" s="471"/>
      <c r="D371" s="473"/>
      <c r="E371" s="471"/>
      <c r="F371" s="475"/>
      <c r="G371" s="475"/>
    </row>
    <row r="372" spans="2:7">
      <c r="B372" s="471"/>
      <c r="C372" s="471"/>
      <c r="D372" s="473"/>
      <c r="E372" s="471"/>
      <c r="F372" s="475"/>
      <c r="G372" s="475"/>
    </row>
    <row r="373" spans="2:7">
      <c r="B373" s="471"/>
      <c r="C373" s="474"/>
      <c r="D373" s="473"/>
      <c r="E373" s="471"/>
      <c r="F373" s="475"/>
      <c r="G373" s="475"/>
    </row>
    <row r="374" spans="2:7">
      <c r="B374" s="557"/>
      <c r="C374" s="474"/>
      <c r="D374" s="473"/>
      <c r="E374" s="471"/>
      <c r="F374" s="475"/>
      <c r="G374" s="475"/>
    </row>
    <row r="375" spans="2:7">
      <c r="B375" s="557"/>
      <c r="C375" s="474"/>
      <c r="D375" s="473"/>
      <c r="E375" s="471"/>
      <c r="F375" s="475"/>
      <c r="G375" s="475"/>
    </row>
    <row r="376" spans="2:7" ht="13">
      <c r="B376" s="471"/>
      <c r="C376" s="474"/>
      <c r="D376" s="473"/>
      <c r="E376" s="471"/>
      <c r="F376" s="476"/>
      <c r="G376" s="476"/>
    </row>
    <row r="377" spans="2:7">
      <c r="B377" s="471"/>
      <c r="C377" s="471"/>
      <c r="D377" s="473"/>
      <c r="E377" s="471"/>
      <c r="F377" s="475"/>
      <c r="G377" s="475"/>
    </row>
    <row r="378" spans="2:7">
      <c r="B378" s="471"/>
      <c r="C378" s="471"/>
      <c r="D378" s="473"/>
      <c r="E378" s="471"/>
      <c r="F378" s="475"/>
      <c r="G378" s="475"/>
    </row>
    <row r="379" spans="2:7">
      <c r="B379" s="471"/>
      <c r="C379" s="474"/>
      <c r="D379" s="473"/>
      <c r="E379" s="471"/>
      <c r="F379" s="475"/>
      <c r="G379" s="475"/>
    </row>
    <row r="380" spans="2:7">
      <c r="B380" s="471"/>
      <c r="C380" s="474"/>
      <c r="D380" s="473"/>
      <c r="E380" s="471"/>
      <c r="F380" s="475"/>
      <c r="G380" s="475"/>
    </row>
    <row r="381" spans="2:7">
      <c r="B381" s="471"/>
      <c r="C381" s="474"/>
      <c r="D381" s="473"/>
      <c r="E381" s="471"/>
      <c r="F381" s="475"/>
      <c r="G381" s="475"/>
    </row>
    <row r="382" spans="2:7">
      <c r="B382" s="471"/>
      <c r="C382" s="474"/>
      <c r="D382" s="473"/>
      <c r="E382" s="471"/>
      <c r="F382" s="475"/>
      <c r="G382" s="475"/>
    </row>
    <row r="383" spans="2:7">
      <c r="B383" s="471"/>
      <c r="C383" s="474"/>
      <c r="D383" s="473"/>
      <c r="E383" s="471"/>
      <c r="F383" s="475"/>
      <c r="G383" s="475"/>
    </row>
    <row r="384" spans="2:7">
      <c r="B384" s="471"/>
      <c r="C384" s="474"/>
      <c r="D384" s="473"/>
      <c r="E384" s="471"/>
      <c r="F384" s="475"/>
      <c r="G384" s="475"/>
    </row>
    <row r="385" spans="2:7">
      <c r="B385" s="471"/>
      <c r="C385" s="474"/>
      <c r="D385" s="473"/>
      <c r="E385" s="471"/>
      <c r="F385" s="475"/>
      <c r="G385" s="475"/>
    </row>
    <row r="386" spans="2:7" ht="13">
      <c r="B386" s="471"/>
      <c r="C386" s="474"/>
      <c r="D386" s="473"/>
      <c r="E386" s="471"/>
      <c r="F386" s="476"/>
      <c r="G386" s="476"/>
    </row>
    <row r="387" spans="2:7">
      <c r="B387" s="471"/>
      <c r="C387" s="474"/>
      <c r="D387" s="473"/>
      <c r="E387" s="471"/>
      <c r="F387" s="475"/>
      <c r="G387" s="475"/>
    </row>
    <row r="388" spans="2:7" ht="13">
      <c r="B388" s="471"/>
      <c r="C388" s="474"/>
      <c r="D388" s="473"/>
      <c r="E388" s="471"/>
      <c r="F388" s="476"/>
      <c r="G388" s="476"/>
    </row>
    <row r="390" spans="2:7">
      <c r="B390" s="552"/>
      <c r="C390" s="552"/>
      <c r="D390" s="552"/>
      <c r="E390" s="552"/>
      <c r="F390" s="478"/>
      <c r="G390" s="478"/>
    </row>
    <row r="391" spans="2:7">
      <c r="B391" s="551"/>
      <c r="C391" s="551"/>
      <c r="D391" s="551"/>
      <c r="E391" s="551"/>
      <c r="F391" s="468"/>
      <c r="G391" s="468"/>
    </row>
    <row r="393" spans="2:7">
      <c r="B393" s="552"/>
      <c r="C393" s="552"/>
    </row>
    <row r="395" spans="2:7">
      <c r="B395" s="552"/>
      <c r="C395" s="552"/>
    </row>
    <row r="396" spans="2:7">
      <c r="B396" s="552"/>
      <c r="C396" s="552"/>
    </row>
    <row r="398" spans="2:7">
      <c r="B398" s="552"/>
      <c r="C398" s="552"/>
    </row>
    <row r="400" spans="2:7">
      <c r="B400" s="552"/>
      <c r="C400" s="552"/>
    </row>
    <row r="401" spans="2:7">
      <c r="B401" s="552"/>
      <c r="C401" s="552"/>
    </row>
    <row r="402" spans="2:7">
      <c r="B402" s="552"/>
      <c r="C402" s="552"/>
    </row>
    <row r="404" spans="2:7" ht="13">
      <c r="B404" s="554"/>
      <c r="C404" s="554"/>
      <c r="D404" s="554"/>
      <c r="E404" s="554"/>
      <c r="F404" s="426"/>
      <c r="G404" s="426"/>
    </row>
    <row r="405" spans="2:7" ht="13">
      <c r="B405" s="555"/>
      <c r="C405" s="555"/>
      <c r="D405" s="555"/>
      <c r="E405" s="555"/>
      <c r="F405" s="469"/>
      <c r="G405" s="469"/>
    </row>
    <row r="407" spans="2:7" ht="13">
      <c r="B407" s="556"/>
      <c r="C407" s="556"/>
      <c r="D407" s="556"/>
      <c r="E407" s="556"/>
      <c r="F407" s="445"/>
      <c r="G407" s="445"/>
    </row>
    <row r="409" spans="2:7" ht="13">
      <c r="B409" s="557"/>
      <c r="C409" s="558"/>
      <c r="D409" s="470"/>
      <c r="E409" s="471"/>
      <c r="F409" s="458"/>
      <c r="G409" s="458"/>
    </row>
    <row r="410" spans="2:7" ht="13">
      <c r="B410" s="557"/>
      <c r="C410" s="558"/>
      <c r="D410" s="470"/>
      <c r="E410" s="471"/>
      <c r="F410" s="458"/>
      <c r="G410" s="458"/>
    </row>
    <row r="411" spans="2:7" ht="13">
      <c r="B411" s="557"/>
      <c r="C411" s="558"/>
      <c r="D411" s="470"/>
      <c r="E411" s="471"/>
      <c r="F411" s="472"/>
      <c r="G411" s="472"/>
    </row>
    <row r="412" spans="2:7" ht="13">
      <c r="B412" s="557"/>
      <c r="C412" s="558"/>
      <c r="D412" s="470"/>
      <c r="E412" s="471"/>
      <c r="F412" s="472"/>
      <c r="G412" s="472"/>
    </row>
    <row r="413" spans="2:7" ht="13">
      <c r="B413" s="458"/>
      <c r="C413" s="471"/>
      <c r="D413" s="473"/>
      <c r="E413" s="471"/>
      <c r="F413" s="474"/>
      <c r="G413" s="474"/>
    </row>
    <row r="414" spans="2:7">
      <c r="B414" s="471"/>
      <c r="C414" s="474"/>
      <c r="D414" s="473"/>
      <c r="E414" s="471"/>
      <c r="F414" s="475"/>
      <c r="G414" s="475"/>
    </row>
    <row r="415" spans="2:7">
      <c r="B415" s="471"/>
      <c r="C415" s="474"/>
      <c r="D415" s="473"/>
      <c r="E415" s="471"/>
      <c r="F415" s="475"/>
      <c r="G415" s="475"/>
    </row>
    <row r="416" spans="2:7">
      <c r="B416" s="471"/>
      <c r="C416" s="474"/>
      <c r="D416" s="473"/>
      <c r="E416" s="471"/>
      <c r="F416" s="475"/>
      <c r="G416" s="475"/>
    </row>
    <row r="417" spans="2:7" ht="13">
      <c r="B417" s="471"/>
      <c r="C417" s="474"/>
      <c r="D417" s="473"/>
      <c r="E417" s="471"/>
      <c r="F417" s="476"/>
      <c r="G417" s="476"/>
    </row>
    <row r="418" spans="2:7" ht="13">
      <c r="B418" s="458"/>
      <c r="C418" s="474"/>
      <c r="D418" s="473"/>
      <c r="E418" s="471"/>
      <c r="F418" s="475"/>
      <c r="G418" s="475"/>
    </row>
    <row r="419" spans="2:7">
      <c r="B419" s="471"/>
      <c r="C419" s="474"/>
      <c r="D419" s="473"/>
      <c r="E419" s="471"/>
      <c r="F419" s="475"/>
      <c r="G419" s="475"/>
    </row>
    <row r="420" spans="2:7">
      <c r="B420" s="471"/>
      <c r="C420" s="474"/>
      <c r="D420" s="473"/>
      <c r="E420" s="471"/>
      <c r="F420" s="475"/>
      <c r="G420" s="475"/>
    </row>
    <row r="421" spans="2:7">
      <c r="B421" s="471"/>
      <c r="C421" s="474"/>
      <c r="D421" s="473"/>
      <c r="E421" s="471"/>
      <c r="F421" s="475"/>
      <c r="G421" s="475"/>
    </row>
    <row r="422" spans="2:7">
      <c r="B422" s="471"/>
      <c r="C422" s="474"/>
      <c r="D422" s="473"/>
      <c r="E422" s="471"/>
      <c r="F422" s="475"/>
      <c r="G422" s="475"/>
    </row>
    <row r="423" spans="2:7">
      <c r="B423" s="471"/>
      <c r="C423" s="474"/>
      <c r="D423" s="473"/>
      <c r="E423" s="471"/>
      <c r="F423" s="475"/>
      <c r="G423" s="475"/>
    </row>
    <row r="424" spans="2:7">
      <c r="B424" s="471"/>
      <c r="C424" s="474"/>
      <c r="D424" s="473"/>
      <c r="E424" s="471"/>
      <c r="F424" s="475"/>
      <c r="G424" s="475"/>
    </row>
    <row r="425" spans="2:7">
      <c r="B425" s="471"/>
      <c r="C425" s="474"/>
      <c r="D425" s="473"/>
      <c r="E425" s="471"/>
      <c r="F425" s="475"/>
      <c r="G425" s="475"/>
    </row>
    <row r="426" spans="2:7">
      <c r="B426" s="471"/>
      <c r="C426" s="459"/>
      <c r="D426" s="473"/>
      <c r="E426" s="471"/>
      <c r="F426" s="475"/>
      <c r="G426" s="475"/>
    </row>
    <row r="427" spans="2:7">
      <c r="B427" s="471"/>
      <c r="C427" s="474"/>
      <c r="D427" s="473"/>
      <c r="E427" s="471"/>
      <c r="F427" s="475"/>
      <c r="G427" s="475"/>
    </row>
    <row r="428" spans="2:7">
      <c r="B428" s="471"/>
      <c r="C428" s="474"/>
      <c r="D428" s="473"/>
      <c r="E428" s="471"/>
      <c r="F428" s="475"/>
      <c r="G428" s="475"/>
    </row>
    <row r="429" spans="2:7" ht="13">
      <c r="B429" s="471"/>
      <c r="C429" s="477"/>
      <c r="D429" s="470"/>
      <c r="E429" s="471"/>
      <c r="F429" s="475"/>
      <c r="G429" s="475"/>
    </row>
    <row r="430" spans="2:7">
      <c r="B430" s="471"/>
      <c r="C430" s="474"/>
      <c r="D430" s="473"/>
      <c r="E430" s="471"/>
      <c r="F430" s="475"/>
      <c r="G430" s="475"/>
    </row>
    <row r="431" spans="2:7">
      <c r="B431" s="471"/>
      <c r="C431" s="474"/>
      <c r="D431" s="473"/>
      <c r="E431" s="471"/>
      <c r="F431" s="475"/>
      <c r="G431" s="475"/>
    </row>
    <row r="432" spans="2:7">
      <c r="B432" s="471"/>
      <c r="C432" s="474"/>
      <c r="D432" s="473"/>
      <c r="E432" s="471"/>
      <c r="F432" s="475"/>
      <c r="G432" s="475"/>
    </row>
    <row r="433" spans="2:7">
      <c r="B433" s="471"/>
      <c r="C433" s="474"/>
      <c r="D433" s="473"/>
      <c r="E433" s="471"/>
      <c r="F433" s="475"/>
      <c r="G433" s="475"/>
    </row>
    <row r="434" spans="2:7">
      <c r="B434" s="471"/>
      <c r="C434" s="474"/>
      <c r="D434" s="473"/>
      <c r="E434" s="471"/>
      <c r="F434" s="475"/>
      <c r="G434" s="475"/>
    </row>
    <row r="435" spans="2:7">
      <c r="B435" s="471"/>
      <c r="C435" s="474"/>
      <c r="D435" s="473"/>
      <c r="E435" s="471"/>
      <c r="F435" s="475"/>
      <c r="G435" s="475"/>
    </row>
    <row r="436" spans="2:7">
      <c r="B436" s="471"/>
      <c r="C436" s="474"/>
      <c r="D436" s="473"/>
      <c r="E436" s="471"/>
      <c r="F436" s="475"/>
      <c r="G436" s="475"/>
    </row>
    <row r="437" spans="2:7">
      <c r="B437" s="471"/>
      <c r="C437" s="474"/>
      <c r="D437" s="473"/>
      <c r="E437" s="471"/>
      <c r="F437" s="475"/>
      <c r="G437" s="475"/>
    </row>
    <row r="438" spans="2:7">
      <c r="B438" s="471"/>
      <c r="C438" s="474"/>
      <c r="D438" s="473"/>
      <c r="E438" s="471"/>
      <c r="F438" s="475"/>
      <c r="G438" s="475"/>
    </row>
    <row r="439" spans="2:7">
      <c r="B439" s="471"/>
      <c r="C439" s="474"/>
      <c r="D439" s="473"/>
      <c r="E439" s="471"/>
      <c r="F439" s="475"/>
      <c r="G439" s="475"/>
    </row>
    <row r="440" spans="2:7">
      <c r="B440" s="471"/>
      <c r="C440" s="474"/>
      <c r="D440" s="473"/>
      <c r="E440" s="471"/>
      <c r="F440" s="475"/>
      <c r="G440" s="475"/>
    </row>
    <row r="441" spans="2:7">
      <c r="B441" s="471"/>
      <c r="C441" s="474"/>
      <c r="D441" s="473"/>
      <c r="E441" s="471"/>
      <c r="F441" s="475"/>
      <c r="G441" s="475"/>
    </row>
    <row r="442" spans="2:7">
      <c r="B442" s="471"/>
      <c r="C442" s="474"/>
      <c r="D442" s="473"/>
      <c r="E442" s="471"/>
      <c r="F442" s="475"/>
      <c r="G442" s="475"/>
    </row>
    <row r="443" spans="2:7" ht="13">
      <c r="B443" s="471"/>
      <c r="C443" s="477"/>
      <c r="D443" s="470"/>
      <c r="E443" s="471"/>
      <c r="F443" s="475"/>
      <c r="G443" s="475"/>
    </row>
    <row r="444" spans="2:7">
      <c r="B444" s="471"/>
      <c r="C444" s="474"/>
      <c r="D444" s="473"/>
      <c r="E444" s="471"/>
      <c r="F444" s="475"/>
      <c r="G444" s="475"/>
    </row>
    <row r="445" spans="2:7" ht="13">
      <c r="B445" s="471"/>
      <c r="C445" s="474"/>
      <c r="D445" s="473"/>
      <c r="E445" s="471"/>
      <c r="F445" s="476"/>
      <c r="G445" s="476"/>
    </row>
    <row r="446" spans="2:7">
      <c r="B446" s="471"/>
      <c r="C446" s="471"/>
      <c r="D446" s="473"/>
      <c r="E446" s="471"/>
      <c r="F446" s="475"/>
      <c r="G446" s="475"/>
    </row>
    <row r="447" spans="2:7">
      <c r="B447" s="471"/>
      <c r="C447" s="471"/>
      <c r="D447" s="473"/>
      <c r="E447" s="471"/>
      <c r="F447" s="475"/>
      <c r="G447" s="475"/>
    </row>
    <row r="448" spans="2:7">
      <c r="B448" s="471"/>
      <c r="C448" s="474"/>
      <c r="D448" s="473"/>
      <c r="E448" s="471"/>
      <c r="F448" s="475"/>
      <c r="G448" s="475"/>
    </row>
    <row r="449" spans="2:7">
      <c r="B449" s="471"/>
      <c r="C449" s="474"/>
      <c r="D449" s="473"/>
      <c r="E449" s="471"/>
      <c r="F449" s="475"/>
      <c r="G449" s="475"/>
    </row>
    <row r="450" spans="2:7">
      <c r="B450" s="471"/>
      <c r="C450" s="474"/>
      <c r="D450" s="473"/>
      <c r="E450" s="471"/>
      <c r="F450" s="475"/>
      <c r="G450" s="475"/>
    </row>
    <row r="451" spans="2:7">
      <c r="B451" s="471"/>
      <c r="C451" s="474"/>
      <c r="D451" s="473"/>
      <c r="E451" s="471"/>
      <c r="F451" s="475"/>
      <c r="G451" s="475"/>
    </row>
    <row r="452" spans="2:7">
      <c r="B452" s="471"/>
      <c r="C452" s="474"/>
      <c r="D452" s="473"/>
      <c r="E452" s="471"/>
      <c r="F452" s="475"/>
      <c r="G452" s="475"/>
    </row>
    <row r="453" spans="2:7">
      <c r="B453" s="471"/>
      <c r="C453" s="474"/>
      <c r="D453" s="473"/>
      <c r="E453" s="471"/>
      <c r="F453" s="475"/>
      <c r="G453" s="475"/>
    </row>
    <row r="454" spans="2:7">
      <c r="B454" s="471"/>
      <c r="C454" s="474"/>
      <c r="D454" s="473"/>
      <c r="E454" s="471"/>
      <c r="F454" s="475"/>
      <c r="G454" s="475"/>
    </row>
    <row r="455" spans="2:7">
      <c r="B455" s="471"/>
      <c r="C455" s="474"/>
      <c r="D455" s="473"/>
      <c r="E455" s="471"/>
      <c r="F455" s="475"/>
      <c r="G455" s="475"/>
    </row>
    <row r="456" spans="2:7">
      <c r="B456" s="471"/>
      <c r="C456" s="474"/>
      <c r="D456" s="473"/>
      <c r="E456" s="471"/>
      <c r="F456" s="475"/>
      <c r="G456" s="475"/>
    </row>
    <row r="457" spans="2:7" ht="13">
      <c r="B457" s="471"/>
      <c r="C457" s="474"/>
      <c r="D457" s="473"/>
      <c r="E457" s="471"/>
      <c r="F457" s="476"/>
      <c r="G457" s="476"/>
    </row>
    <row r="458" spans="2:7">
      <c r="B458" s="471"/>
      <c r="C458" s="471"/>
      <c r="D458" s="473"/>
      <c r="E458" s="471"/>
      <c r="F458" s="475"/>
      <c r="G458" s="475"/>
    </row>
    <row r="459" spans="2:7">
      <c r="B459" s="471"/>
      <c r="C459" s="471"/>
      <c r="D459" s="473"/>
      <c r="E459" s="471"/>
      <c r="F459" s="475"/>
      <c r="G459" s="475"/>
    </row>
    <row r="460" spans="2:7">
      <c r="B460" s="471"/>
      <c r="C460" s="474"/>
      <c r="D460" s="473"/>
      <c r="E460" s="471"/>
      <c r="F460" s="475"/>
      <c r="G460" s="475"/>
    </row>
    <row r="461" spans="2:7">
      <c r="B461" s="557"/>
      <c r="C461" s="474"/>
      <c r="D461" s="473"/>
      <c r="E461" s="471"/>
      <c r="F461" s="475"/>
      <c r="G461" s="475"/>
    </row>
    <row r="462" spans="2:7">
      <c r="B462" s="557"/>
      <c r="C462" s="474"/>
      <c r="D462" s="473"/>
      <c r="E462" s="471"/>
      <c r="F462" s="475"/>
      <c r="G462" s="475"/>
    </row>
    <row r="463" spans="2:7" ht="13">
      <c r="B463" s="471"/>
      <c r="C463" s="474"/>
      <c r="D463" s="473"/>
      <c r="E463" s="471"/>
      <c r="F463" s="476"/>
      <c r="G463" s="476"/>
    </row>
    <row r="464" spans="2:7">
      <c r="B464" s="471"/>
      <c r="C464" s="471"/>
      <c r="D464" s="473"/>
      <c r="E464" s="471"/>
      <c r="F464" s="475"/>
      <c r="G464" s="475"/>
    </row>
    <row r="465" spans="2:7">
      <c r="B465" s="471"/>
      <c r="C465" s="471"/>
      <c r="D465" s="473"/>
      <c r="E465" s="471"/>
      <c r="F465" s="475"/>
      <c r="G465" s="475"/>
    </row>
    <row r="466" spans="2:7">
      <c r="B466" s="471"/>
      <c r="C466" s="474"/>
      <c r="D466" s="473"/>
      <c r="E466" s="471"/>
      <c r="F466" s="475"/>
      <c r="G466" s="475"/>
    </row>
    <row r="467" spans="2:7">
      <c r="B467" s="471"/>
      <c r="C467" s="474"/>
      <c r="D467" s="473"/>
      <c r="E467" s="471"/>
      <c r="F467" s="475"/>
      <c r="G467" s="475"/>
    </row>
    <row r="468" spans="2:7">
      <c r="B468" s="471"/>
      <c r="C468" s="474"/>
      <c r="D468" s="473"/>
      <c r="E468" s="471"/>
      <c r="F468" s="475"/>
      <c r="G468" s="475"/>
    </row>
    <row r="469" spans="2:7">
      <c r="B469" s="471"/>
      <c r="C469" s="474"/>
      <c r="D469" s="473"/>
      <c r="E469" s="471"/>
      <c r="F469" s="475"/>
      <c r="G469" s="475"/>
    </row>
    <row r="470" spans="2:7">
      <c r="B470" s="471"/>
      <c r="C470" s="474"/>
      <c r="D470" s="473"/>
      <c r="E470" s="471"/>
      <c r="F470" s="475"/>
      <c r="G470" s="475"/>
    </row>
    <row r="471" spans="2:7">
      <c r="B471" s="471"/>
      <c r="C471" s="474"/>
      <c r="D471" s="473"/>
      <c r="E471" s="471"/>
      <c r="F471" s="475"/>
      <c r="G471" s="475"/>
    </row>
    <row r="472" spans="2:7">
      <c r="B472" s="471"/>
      <c r="C472" s="474"/>
      <c r="D472" s="473"/>
      <c r="E472" s="471"/>
      <c r="F472" s="475"/>
      <c r="G472" s="475"/>
    </row>
    <row r="473" spans="2:7" ht="13">
      <c r="B473" s="471"/>
      <c r="C473" s="474"/>
      <c r="D473" s="473"/>
      <c r="E473" s="471"/>
      <c r="F473" s="476"/>
      <c r="G473" s="476"/>
    </row>
    <row r="474" spans="2:7">
      <c r="B474" s="471"/>
      <c r="C474" s="474"/>
      <c r="D474" s="473"/>
      <c r="E474" s="471"/>
      <c r="F474" s="475"/>
      <c r="G474" s="475"/>
    </row>
    <row r="475" spans="2:7" ht="13">
      <c r="B475" s="471"/>
      <c r="C475" s="474"/>
      <c r="D475" s="473"/>
      <c r="E475" s="471"/>
      <c r="F475" s="476"/>
      <c r="G475" s="476"/>
    </row>
    <row r="477" spans="2:7">
      <c r="B477" s="552"/>
      <c r="C477" s="552"/>
      <c r="D477" s="552"/>
      <c r="E477" s="552"/>
      <c r="F477" s="478"/>
      <c r="G477" s="478"/>
    </row>
    <row r="478" spans="2:7">
      <c r="B478" s="551"/>
      <c r="C478" s="551"/>
      <c r="D478" s="551"/>
      <c r="E478" s="551"/>
      <c r="F478" s="468"/>
      <c r="G478" s="468"/>
    </row>
    <row r="480" spans="2:7">
      <c r="B480" s="552"/>
      <c r="C480" s="552"/>
    </row>
    <row r="482" spans="2:7">
      <c r="B482" s="552"/>
      <c r="C482" s="552"/>
    </row>
    <row r="483" spans="2:7">
      <c r="B483" s="552"/>
      <c r="C483" s="552"/>
    </row>
    <row r="485" spans="2:7">
      <c r="B485" s="552"/>
      <c r="C485" s="552"/>
    </row>
    <row r="487" spans="2:7">
      <c r="B487" s="552"/>
      <c r="C487" s="552"/>
    </row>
    <row r="488" spans="2:7">
      <c r="B488" s="552"/>
      <c r="C488" s="552"/>
    </row>
    <row r="489" spans="2:7">
      <c r="B489" s="552"/>
      <c r="C489" s="552"/>
    </row>
    <row r="491" spans="2:7" ht="13">
      <c r="B491" s="554"/>
      <c r="C491" s="554"/>
      <c r="D491" s="554"/>
      <c r="E491" s="554"/>
      <c r="F491" s="426"/>
      <c r="G491" s="426"/>
    </row>
    <row r="492" spans="2:7" ht="13">
      <c r="B492" s="555"/>
      <c r="C492" s="555"/>
      <c r="D492" s="555"/>
      <c r="E492" s="555"/>
      <c r="F492" s="469"/>
      <c r="G492" s="469"/>
    </row>
    <row r="494" spans="2:7" ht="13">
      <c r="B494" s="556"/>
      <c r="C494" s="556"/>
      <c r="D494" s="556"/>
      <c r="E494" s="556"/>
      <c r="F494" s="445"/>
      <c r="G494" s="445"/>
    </row>
    <row r="496" spans="2:7" ht="13">
      <c r="B496" s="557"/>
      <c r="C496" s="558"/>
      <c r="D496" s="470"/>
      <c r="E496" s="471"/>
      <c r="F496" s="458"/>
      <c r="G496" s="458"/>
    </row>
    <row r="497" spans="2:7" ht="13">
      <c r="B497" s="557"/>
      <c r="C497" s="558"/>
      <c r="D497" s="470"/>
      <c r="E497" s="471"/>
      <c r="F497" s="458"/>
      <c r="G497" s="458"/>
    </row>
    <row r="498" spans="2:7" ht="13">
      <c r="B498" s="557"/>
      <c r="C498" s="558"/>
      <c r="D498" s="470"/>
      <c r="E498" s="471"/>
      <c r="F498" s="472"/>
      <c r="G498" s="472"/>
    </row>
    <row r="499" spans="2:7" ht="13">
      <c r="B499" s="557"/>
      <c r="C499" s="558"/>
      <c r="D499" s="470"/>
      <c r="E499" s="471"/>
      <c r="F499" s="472"/>
      <c r="G499" s="472"/>
    </row>
    <row r="500" spans="2:7" ht="13">
      <c r="B500" s="458"/>
      <c r="C500" s="471"/>
      <c r="D500" s="473"/>
      <c r="E500" s="471"/>
      <c r="F500" s="474"/>
      <c r="G500" s="474"/>
    </row>
    <row r="501" spans="2:7">
      <c r="B501" s="471"/>
      <c r="C501" s="474"/>
      <c r="D501" s="473"/>
      <c r="E501" s="471"/>
      <c r="F501" s="475"/>
      <c r="G501" s="475"/>
    </row>
    <row r="502" spans="2:7">
      <c r="B502" s="471"/>
      <c r="C502" s="474"/>
      <c r="D502" s="473"/>
      <c r="E502" s="471"/>
      <c r="F502" s="475"/>
      <c r="G502" s="475"/>
    </row>
    <row r="503" spans="2:7">
      <c r="B503" s="471"/>
      <c r="C503" s="474"/>
      <c r="D503" s="473"/>
      <c r="E503" s="471"/>
      <c r="F503" s="475"/>
      <c r="G503" s="475"/>
    </row>
    <row r="504" spans="2:7" ht="13">
      <c r="B504" s="471"/>
      <c r="C504" s="474"/>
      <c r="D504" s="473"/>
      <c r="E504" s="471"/>
      <c r="F504" s="476"/>
      <c r="G504" s="476"/>
    </row>
    <row r="505" spans="2:7" ht="13">
      <c r="B505" s="458"/>
      <c r="C505" s="474"/>
      <c r="D505" s="473"/>
      <c r="E505" s="471"/>
      <c r="F505" s="475"/>
      <c r="G505" s="475"/>
    </row>
    <row r="506" spans="2:7">
      <c r="B506" s="471"/>
      <c r="C506" s="474"/>
      <c r="D506" s="473"/>
      <c r="E506" s="471"/>
      <c r="F506" s="475"/>
      <c r="G506" s="475"/>
    </row>
    <row r="507" spans="2:7">
      <c r="B507" s="471"/>
      <c r="C507" s="474"/>
      <c r="D507" s="473"/>
      <c r="E507" s="471"/>
      <c r="F507" s="475"/>
      <c r="G507" s="475"/>
    </row>
    <row r="508" spans="2:7">
      <c r="B508" s="471"/>
      <c r="C508" s="474"/>
      <c r="D508" s="473"/>
      <c r="E508" s="471"/>
      <c r="F508" s="475"/>
      <c r="G508" s="475"/>
    </row>
    <row r="509" spans="2:7">
      <c r="B509" s="471"/>
      <c r="C509" s="474"/>
      <c r="D509" s="473"/>
      <c r="E509" s="471"/>
      <c r="F509" s="475"/>
      <c r="G509" s="475"/>
    </row>
    <row r="510" spans="2:7">
      <c r="B510" s="471"/>
      <c r="C510" s="474"/>
      <c r="D510" s="473"/>
      <c r="E510" s="471"/>
      <c r="F510" s="475"/>
      <c r="G510" s="475"/>
    </row>
    <row r="511" spans="2:7">
      <c r="B511" s="471"/>
      <c r="C511" s="474"/>
      <c r="D511" s="473"/>
      <c r="E511" s="471"/>
      <c r="F511" s="475"/>
      <c r="G511" s="475"/>
    </row>
    <row r="512" spans="2:7">
      <c r="B512" s="471"/>
      <c r="C512" s="474"/>
      <c r="D512" s="473"/>
      <c r="E512" s="471"/>
      <c r="F512" s="475"/>
      <c r="G512" s="475"/>
    </row>
    <row r="513" spans="2:7">
      <c r="B513" s="471"/>
      <c r="C513" s="459"/>
      <c r="D513" s="473"/>
      <c r="E513" s="471"/>
      <c r="F513" s="475"/>
      <c r="G513" s="475"/>
    </row>
    <row r="514" spans="2:7">
      <c r="B514" s="471"/>
      <c r="C514" s="474"/>
      <c r="D514" s="473"/>
      <c r="E514" s="471"/>
      <c r="F514" s="475"/>
      <c r="G514" s="475"/>
    </row>
    <row r="515" spans="2:7">
      <c r="B515" s="471"/>
      <c r="C515" s="474"/>
      <c r="D515" s="473"/>
      <c r="E515" s="471"/>
      <c r="F515" s="475"/>
      <c r="G515" s="475"/>
    </row>
    <row r="516" spans="2:7" ht="13">
      <c r="B516" s="471"/>
      <c r="C516" s="477"/>
      <c r="D516" s="470"/>
      <c r="E516" s="471"/>
      <c r="F516" s="475"/>
      <c r="G516" s="475"/>
    </row>
    <row r="517" spans="2:7">
      <c r="B517" s="471"/>
      <c r="C517" s="474"/>
      <c r="D517" s="473"/>
      <c r="E517" s="471"/>
      <c r="F517" s="475"/>
      <c r="G517" s="475"/>
    </row>
    <row r="518" spans="2:7">
      <c r="B518" s="471"/>
      <c r="C518" s="474"/>
      <c r="D518" s="473"/>
      <c r="E518" s="471"/>
      <c r="F518" s="475"/>
      <c r="G518" s="475"/>
    </row>
    <row r="519" spans="2:7">
      <c r="B519" s="471"/>
      <c r="C519" s="474"/>
      <c r="D519" s="473"/>
      <c r="E519" s="471"/>
      <c r="F519" s="475"/>
      <c r="G519" s="475"/>
    </row>
    <row r="520" spans="2:7">
      <c r="B520" s="471"/>
      <c r="C520" s="474"/>
      <c r="D520" s="473"/>
      <c r="E520" s="471"/>
      <c r="F520" s="475"/>
      <c r="G520" s="475"/>
    </row>
    <row r="521" spans="2:7">
      <c r="B521" s="471"/>
      <c r="C521" s="474"/>
      <c r="D521" s="473"/>
      <c r="E521" s="471"/>
      <c r="F521" s="475"/>
      <c r="G521" s="475"/>
    </row>
    <row r="522" spans="2:7">
      <c r="B522" s="471"/>
      <c r="C522" s="474"/>
      <c r="D522" s="473"/>
      <c r="E522" s="471"/>
      <c r="F522" s="475"/>
      <c r="G522" s="475"/>
    </row>
    <row r="523" spans="2:7">
      <c r="B523" s="471"/>
      <c r="C523" s="474"/>
      <c r="D523" s="473"/>
      <c r="E523" s="471"/>
      <c r="F523" s="475"/>
      <c r="G523" s="475"/>
    </row>
    <row r="524" spans="2:7">
      <c r="B524" s="471"/>
      <c r="C524" s="474"/>
      <c r="D524" s="473"/>
      <c r="E524" s="471"/>
      <c r="F524" s="475"/>
      <c r="G524" s="475"/>
    </row>
    <row r="525" spans="2:7">
      <c r="B525" s="471"/>
      <c r="C525" s="474"/>
      <c r="D525" s="473"/>
      <c r="E525" s="471"/>
      <c r="F525" s="475"/>
      <c r="G525" s="475"/>
    </row>
    <row r="526" spans="2:7">
      <c r="B526" s="471"/>
      <c r="C526" s="474"/>
      <c r="D526" s="473"/>
      <c r="E526" s="471"/>
      <c r="F526" s="475"/>
      <c r="G526" s="475"/>
    </row>
    <row r="527" spans="2:7">
      <c r="B527" s="471"/>
      <c r="C527" s="474"/>
      <c r="D527" s="473"/>
      <c r="E527" s="471"/>
      <c r="F527" s="475"/>
      <c r="G527" s="475"/>
    </row>
    <row r="528" spans="2:7">
      <c r="B528" s="471"/>
      <c r="C528" s="474"/>
      <c r="D528" s="473"/>
      <c r="E528" s="471"/>
      <c r="F528" s="475"/>
      <c r="G528" s="475"/>
    </row>
    <row r="529" spans="2:7">
      <c r="B529" s="471"/>
      <c r="C529" s="474"/>
      <c r="D529" s="473"/>
      <c r="E529" s="471"/>
      <c r="F529" s="475"/>
      <c r="G529" s="475"/>
    </row>
    <row r="530" spans="2:7" ht="13">
      <c r="B530" s="471"/>
      <c r="C530" s="477"/>
      <c r="D530" s="470"/>
      <c r="E530" s="471"/>
      <c r="F530" s="475"/>
      <c r="G530" s="475"/>
    </row>
    <row r="531" spans="2:7">
      <c r="B531" s="471"/>
      <c r="C531" s="474"/>
      <c r="D531" s="473"/>
      <c r="E531" s="471"/>
      <c r="F531" s="475"/>
      <c r="G531" s="475"/>
    </row>
    <row r="532" spans="2:7" ht="13">
      <c r="B532" s="471"/>
      <c r="C532" s="474"/>
      <c r="D532" s="473"/>
      <c r="E532" s="471"/>
      <c r="F532" s="476"/>
      <c r="G532" s="476"/>
    </row>
    <row r="533" spans="2:7">
      <c r="B533" s="471"/>
      <c r="C533" s="471"/>
      <c r="D533" s="473"/>
      <c r="E533" s="471"/>
      <c r="F533" s="475"/>
      <c r="G533" s="475"/>
    </row>
    <row r="534" spans="2:7">
      <c r="B534" s="471"/>
      <c r="C534" s="471"/>
      <c r="D534" s="473"/>
      <c r="E534" s="471"/>
      <c r="F534" s="475"/>
      <c r="G534" s="475"/>
    </row>
    <row r="535" spans="2:7">
      <c r="B535" s="471"/>
      <c r="C535" s="474"/>
      <c r="D535" s="473"/>
      <c r="E535" s="471"/>
      <c r="F535" s="475"/>
      <c r="G535" s="475"/>
    </row>
    <row r="536" spans="2:7">
      <c r="B536" s="471"/>
      <c r="C536" s="474"/>
      <c r="D536" s="473"/>
      <c r="E536" s="471"/>
      <c r="F536" s="475"/>
      <c r="G536" s="475"/>
    </row>
    <row r="537" spans="2:7">
      <c r="B537" s="471"/>
      <c r="C537" s="474"/>
      <c r="D537" s="473"/>
      <c r="E537" s="471"/>
      <c r="F537" s="475"/>
      <c r="G537" s="475"/>
    </row>
    <row r="538" spans="2:7">
      <c r="B538" s="471"/>
      <c r="C538" s="474"/>
      <c r="D538" s="473"/>
      <c r="E538" s="471"/>
      <c r="F538" s="475"/>
      <c r="G538" s="475"/>
    </row>
    <row r="539" spans="2:7">
      <c r="B539" s="471"/>
      <c r="C539" s="474"/>
      <c r="D539" s="473"/>
      <c r="E539" s="471"/>
      <c r="F539" s="475"/>
      <c r="G539" s="475"/>
    </row>
    <row r="540" spans="2:7">
      <c r="B540" s="471"/>
      <c r="C540" s="474"/>
      <c r="D540" s="473"/>
      <c r="E540" s="471"/>
      <c r="F540" s="475"/>
      <c r="G540" s="475"/>
    </row>
    <row r="541" spans="2:7">
      <c r="B541" s="471"/>
      <c r="C541" s="474"/>
      <c r="D541" s="473"/>
      <c r="E541" s="471"/>
      <c r="F541" s="475"/>
      <c r="G541" s="475"/>
    </row>
    <row r="542" spans="2:7">
      <c r="B542" s="471"/>
      <c r="C542" s="474"/>
      <c r="D542" s="473"/>
      <c r="E542" s="471"/>
      <c r="F542" s="475"/>
      <c r="G542" s="475"/>
    </row>
    <row r="543" spans="2:7">
      <c r="B543" s="471"/>
      <c r="C543" s="474"/>
      <c r="D543" s="473"/>
      <c r="E543" s="471"/>
      <c r="F543" s="475"/>
      <c r="G543" s="475"/>
    </row>
    <row r="544" spans="2:7" ht="13">
      <c r="B544" s="471"/>
      <c r="C544" s="474"/>
      <c r="D544" s="473"/>
      <c r="E544" s="471"/>
      <c r="F544" s="476"/>
      <c r="G544" s="476"/>
    </row>
    <row r="545" spans="2:7">
      <c r="B545" s="471"/>
      <c r="C545" s="471"/>
      <c r="D545" s="473"/>
      <c r="E545" s="471"/>
      <c r="F545" s="475"/>
      <c r="G545" s="475"/>
    </row>
    <row r="546" spans="2:7">
      <c r="B546" s="471"/>
      <c r="C546" s="471"/>
      <c r="D546" s="473"/>
      <c r="E546" s="471"/>
      <c r="F546" s="475"/>
      <c r="G546" s="475"/>
    </row>
    <row r="547" spans="2:7">
      <c r="B547" s="471"/>
      <c r="C547" s="474"/>
      <c r="D547" s="473"/>
      <c r="E547" s="471"/>
      <c r="F547" s="475"/>
      <c r="G547" s="475"/>
    </row>
    <row r="548" spans="2:7">
      <c r="B548" s="557"/>
      <c r="C548" s="474"/>
      <c r="D548" s="473"/>
      <c r="E548" s="471"/>
      <c r="F548" s="475"/>
      <c r="G548" s="475"/>
    </row>
    <row r="549" spans="2:7">
      <c r="B549" s="557"/>
      <c r="C549" s="474"/>
      <c r="D549" s="473"/>
      <c r="E549" s="471"/>
      <c r="F549" s="475"/>
      <c r="G549" s="475"/>
    </row>
    <row r="550" spans="2:7" ht="13">
      <c r="B550" s="471"/>
      <c r="C550" s="474"/>
      <c r="D550" s="473"/>
      <c r="E550" s="471"/>
      <c r="F550" s="476"/>
      <c r="G550" s="476"/>
    </row>
    <row r="551" spans="2:7">
      <c r="B551" s="471"/>
      <c r="C551" s="471"/>
      <c r="D551" s="473"/>
      <c r="E551" s="471"/>
      <c r="F551" s="475"/>
      <c r="G551" s="475"/>
    </row>
    <row r="552" spans="2:7">
      <c r="B552" s="471"/>
      <c r="C552" s="471"/>
      <c r="D552" s="473"/>
      <c r="E552" s="471"/>
      <c r="F552" s="475"/>
      <c r="G552" s="475"/>
    </row>
    <row r="553" spans="2:7">
      <c r="B553" s="471"/>
      <c r="C553" s="474"/>
      <c r="D553" s="473"/>
      <c r="E553" s="471"/>
      <c r="F553" s="475"/>
      <c r="G553" s="475"/>
    </row>
    <row r="554" spans="2:7">
      <c r="B554" s="471"/>
      <c r="C554" s="474"/>
      <c r="D554" s="473"/>
      <c r="E554" s="471"/>
      <c r="F554" s="475"/>
      <c r="G554" s="475"/>
    </row>
    <row r="555" spans="2:7">
      <c r="B555" s="471"/>
      <c r="C555" s="474"/>
      <c r="D555" s="473"/>
      <c r="E555" s="471"/>
      <c r="F555" s="475"/>
      <c r="G555" s="475"/>
    </row>
    <row r="556" spans="2:7">
      <c r="B556" s="471"/>
      <c r="C556" s="474"/>
      <c r="D556" s="473"/>
      <c r="E556" s="471"/>
      <c r="F556" s="475"/>
      <c r="G556" s="475"/>
    </row>
    <row r="557" spans="2:7">
      <c r="B557" s="471"/>
      <c r="C557" s="474"/>
      <c r="D557" s="473"/>
      <c r="E557" s="471"/>
      <c r="F557" s="475"/>
      <c r="G557" s="475"/>
    </row>
    <row r="558" spans="2:7">
      <c r="B558" s="471"/>
      <c r="C558" s="474"/>
      <c r="D558" s="473"/>
      <c r="E558" s="471"/>
      <c r="F558" s="475"/>
      <c r="G558" s="475"/>
    </row>
    <row r="559" spans="2:7">
      <c r="B559" s="471"/>
      <c r="C559" s="474"/>
      <c r="D559" s="473"/>
      <c r="E559" s="471"/>
      <c r="F559" s="475"/>
      <c r="G559" s="475"/>
    </row>
    <row r="560" spans="2:7" ht="13">
      <c r="B560" s="471"/>
      <c r="C560" s="474"/>
      <c r="D560" s="473"/>
      <c r="E560" s="471"/>
      <c r="F560" s="476"/>
      <c r="G560" s="476"/>
    </row>
    <row r="561" spans="2:7">
      <c r="B561" s="471"/>
      <c r="C561" s="474"/>
      <c r="D561" s="473"/>
      <c r="E561" s="471"/>
      <c r="F561" s="475"/>
      <c r="G561" s="475"/>
    </row>
    <row r="562" spans="2:7" ht="13">
      <c r="B562" s="471"/>
      <c r="C562" s="474"/>
      <c r="D562" s="473"/>
      <c r="E562" s="471"/>
      <c r="F562" s="476"/>
      <c r="G562" s="476"/>
    </row>
    <row r="564" spans="2:7">
      <c r="B564" s="552"/>
      <c r="C564" s="552"/>
      <c r="D564" s="552"/>
      <c r="E564" s="552"/>
      <c r="F564" s="478"/>
      <c r="G564" s="478"/>
    </row>
    <row r="565" spans="2:7">
      <c r="B565" s="551"/>
      <c r="C565" s="551"/>
      <c r="D565" s="551"/>
      <c r="E565" s="551"/>
      <c r="F565" s="468"/>
      <c r="G565" s="468"/>
    </row>
    <row r="567" spans="2:7">
      <c r="B567" s="552"/>
      <c r="C567" s="552"/>
    </row>
    <row r="569" spans="2:7">
      <c r="B569" s="552"/>
      <c r="C569" s="552"/>
    </row>
    <row r="570" spans="2:7">
      <c r="B570" s="552"/>
      <c r="C570" s="552"/>
    </row>
    <row r="572" spans="2:7">
      <c r="B572" s="552"/>
      <c r="C572" s="552"/>
    </row>
    <row r="574" spans="2:7">
      <c r="B574" s="552"/>
      <c r="C574" s="552"/>
    </row>
    <row r="575" spans="2:7">
      <c r="B575" s="552"/>
      <c r="C575" s="552"/>
    </row>
    <row r="576" spans="2:7">
      <c r="B576" s="552"/>
      <c r="C576" s="552"/>
    </row>
  </sheetData>
  <mergeCells count="126">
    <mergeCell ref="B569:C569"/>
    <mergeCell ref="B570:C570"/>
    <mergeCell ref="B572:C572"/>
    <mergeCell ref="B574:C574"/>
    <mergeCell ref="B575:C575"/>
    <mergeCell ref="B576:C576"/>
    <mergeCell ref="B496:B499"/>
    <mergeCell ref="C496:C499"/>
    <mergeCell ref="B548:B549"/>
    <mergeCell ref="B564:E564"/>
    <mergeCell ref="B565:E565"/>
    <mergeCell ref="B567:C567"/>
    <mergeCell ref="B487:C487"/>
    <mergeCell ref="B488:C488"/>
    <mergeCell ref="B489:C489"/>
    <mergeCell ref="B491:E491"/>
    <mergeCell ref="B492:E492"/>
    <mergeCell ref="B494:E494"/>
    <mergeCell ref="B477:E477"/>
    <mergeCell ref="B478:E478"/>
    <mergeCell ref="B480:C480"/>
    <mergeCell ref="B482:C482"/>
    <mergeCell ref="B483:C483"/>
    <mergeCell ref="B485:C485"/>
    <mergeCell ref="B404:E404"/>
    <mergeCell ref="B405:E405"/>
    <mergeCell ref="B407:E407"/>
    <mergeCell ref="B409:B412"/>
    <mergeCell ref="C409:C412"/>
    <mergeCell ref="B461:B462"/>
    <mergeCell ref="B395:C395"/>
    <mergeCell ref="B396:C396"/>
    <mergeCell ref="B398:C398"/>
    <mergeCell ref="B400:C400"/>
    <mergeCell ref="B401:C401"/>
    <mergeCell ref="B402:C402"/>
    <mergeCell ref="B322:B325"/>
    <mergeCell ref="C322:C325"/>
    <mergeCell ref="B374:B375"/>
    <mergeCell ref="B390:E390"/>
    <mergeCell ref="B391:E391"/>
    <mergeCell ref="B393:C393"/>
    <mergeCell ref="B314:C314"/>
    <mergeCell ref="B315:C315"/>
    <mergeCell ref="B316:C316"/>
    <mergeCell ref="B317:E317"/>
    <mergeCell ref="B318:E318"/>
    <mergeCell ref="B320:E320"/>
    <mergeCell ref="B304:E304"/>
    <mergeCell ref="B305:E305"/>
    <mergeCell ref="B307:C307"/>
    <mergeCell ref="B309:C309"/>
    <mergeCell ref="B310:C310"/>
    <mergeCell ref="B312:C312"/>
    <mergeCell ref="B231:E231"/>
    <mergeCell ref="B232:E232"/>
    <mergeCell ref="B234:E234"/>
    <mergeCell ref="B236:B239"/>
    <mergeCell ref="C236:C239"/>
    <mergeCell ref="B288:B289"/>
    <mergeCell ref="B223:C223"/>
    <mergeCell ref="B224:C224"/>
    <mergeCell ref="B226:C226"/>
    <mergeCell ref="B228:C228"/>
    <mergeCell ref="B229:C229"/>
    <mergeCell ref="B230:C230"/>
    <mergeCell ref="B150:B153"/>
    <mergeCell ref="C150:C153"/>
    <mergeCell ref="B202:B203"/>
    <mergeCell ref="B218:E218"/>
    <mergeCell ref="B219:E219"/>
    <mergeCell ref="B221:C221"/>
    <mergeCell ref="B141:C141"/>
    <mergeCell ref="B142:C142"/>
    <mergeCell ref="B143:C143"/>
    <mergeCell ref="B145:E145"/>
    <mergeCell ref="B146:E146"/>
    <mergeCell ref="B148:E148"/>
    <mergeCell ref="B131:E131"/>
    <mergeCell ref="B132:E132"/>
    <mergeCell ref="B134:C134"/>
    <mergeCell ref="B136:C136"/>
    <mergeCell ref="B137:C137"/>
    <mergeCell ref="B139:C139"/>
    <mergeCell ref="B58:E58"/>
    <mergeCell ref="B59:E59"/>
    <mergeCell ref="B61:E61"/>
    <mergeCell ref="B63:B66"/>
    <mergeCell ref="C63:C66"/>
    <mergeCell ref="B115:B116"/>
    <mergeCell ref="B49:C49"/>
    <mergeCell ref="B50:C50"/>
    <mergeCell ref="B52:C52"/>
    <mergeCell ref="B54:C54"/>
    <mergeCell ref="B55:C55"/>
    <mergeCell ref="B56:C56"/>
    <mergeCell ref="B41:E41"/>
    <mergeCell ref="B42:E42"/>
    <mergeCell ref="B43:E43"/>
    <mergeCell ref="B44:E44"/>
    <mergeCell ref="B45:E45"/>
    <mergeCell ref="B47:C47"/>
    <mergeCell ref="C34:E34"/>
    <mergeCell ref="C35:E35"/>
    <mergeCell ref="C36:E36"/>
    <mergeCell ref="C37:E37"/>
    <mergeCell ref="C38:E38"/>
    <mergeCell ref="C39:E39"/>
    <mergeCell ref="B28:E31"/>
    <mergeCell ref="B32:E32"/>
    <mergeCell ref="C33:E33"/>
    <mergeCell ref="C13:E13"/>
    <mergeCell ref="B15:D15"/>
    <mergeCell ref="B16:E16"/>
    <mergeCell ref="C17:E17"/>
    <mergeCell ref="B22:D22"/>
    <mergeCell ref="B23:E24"/>
    <mergeCell ref="B2:E2"/>
    <mergeCell ref="B3:E3"/>
    <mergeCell ref="B5:D5"/>
    <mergeCell ref="C6:E6"/>
    <mergeCell ref="B11:D11"/>
    <mergeCell ref="B12:E12"/>
    <mergeCell ref="C25:D25"/>
    <mergeCell ref="B26:E26"/>
    <mergeCell ref="B27:E27"/>
  </mergeCells>
  <pageMargins left="0.51181102362204722" right="0.51181102362204722" top="0.78740157480314965" bottom="0.78740157480314965" header="0.31496062992125984" footer="0.31496062992125984"/>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FC2C-4F6E-46A2-85E7-80F4D9FDA20D}">
  <dimension ref="A1:H55"/>
  <sheetViews>
    <sheetView showGridLines="0" topLeftCell="A10" zoomScale="85" workbookViewId="0">
      <selection activeCell="C21" sqref="C21"/>
    </sheetView>
  </sheetViews>
  <sheetFormatPr defaultColWidth="8.33203125" defaultRowHeight="14"/>
  <cols>
    <col min="1" max="1" width="3.58203125" style="482" customWidth="1"/>
    <col min="2" max="2" width="6.5" style="482" customWidth="1"/>
    <col min="3" max="3" width="35.25" style="482" customWidth="1"/>
    <col min="4" max="7" width="10.08203125" style="482" customWidth="1"/>
    <col min="8" max="8" width="6.08203125" style="482" customWidth="1"/>
    <col min="9" max="16384" width="8.33203125" style="482"/>
  </cols>
  <sheetData>
    <row r="1" spans="1:8">
      <c r="A1" s="479"/>
      <c r="B1" s="480"/>
      <c r="C1" s="480"/>
      <c r="D1" s="480"/>
      <c r="E1" s="480"/>
      <c r="F1" s="480"/>
      <c r="G1" s="480"/>
      <c r="H1" s="481"/>
    </row>
    <row r="2" spans="1:8" ht="14.5">
      <c r="A2" s="483"/>
      <c r="B2" s="484" t="s">
        <v>1449</v>
      </c>
      <c r="C2" s="484"/>
      <c r="D2" s="484"/>
      <c r="E2" s="484"/>
      <c r="F2" s="484"/>
      <c r="G2" s="484"/>
      <c r="H2" s="485"/>
    </row>
    <row r="3" spans="1:8" ht="8.25" customHeight="1">
      <c r="A3" s="483"/>
      <c r="B3" s="486"/>
      <c r="C3" s="486"/>
      <c r="D3" s="486"/>
      <c r="E3" s="486"/>
      <c r="F3" s="486"/>
      <c r="G3" s="486"/>
      <c r="H3" s="485"/>
    </row>
    <row r="4" spans="1:8">
      <c r="A4" s="483"/>
      <c r="H4" s="485"/>
    </row>
    <row r="5" spans="1:8">
      <c r="A5" s="483"/>
      <c r="H5" s="485"/>
    </row>
    <row r="6" spans="1:8" ht="15.5">
      <c r="A6" s="483"/>
      <c r="B6" s="559" t="s">
        <v>1450</v>
      </c>
      <c r="C6" s="559"/>
      <c r="D6" s="487"/>
      <c r="E6" s="560" t="s">
        <v>1451</v>
      </c>
      <c r="F6" s="560"/>
      <c r="G6" s="488" t="str">
        <f>'[1]MODELO COM CÁLCULOS'!G4</f>
        <v>12/2023</v>
      </c>
      <c r="H6" s="485"/>
    </row>
    <row r="7" spans="1:8">
      <c r="A7" s="483"/>
      <c r="H7" s="485"/>
    </row>
    <row r="8" spans="1:8">
      <c r="A8" s="483"/>
      <c r="H8" s="485"/>
    </row>
    <row r="9" spans="1:8">
      <c r="A9" s="483"/>
      <c r="H9" s="485"/>
    </row>
    <row r="10" spans="1:8">
      <c r="A10" s="483"/>
      <c r="B10" s="561" t="s">
        <v>1452</v>
      </c>
      <c r="C10" s="561"/>
      <c r="D10" s="561"/>
      <c r="E10" s="561"/>
      <c r="F10" s="561"/>
      <c r="G10" s="561"/>
      <c r="H10" s="485"/>
    </row>
    <row r="11" spans="1:8">
      <c r="A11" s="483"/>
      <c r="B11" s="562" t="s">
        <v>1258</v>
      </c>
      <c r="C11" s="562" t="s">
        <v>6</v>
      </c>
      <c r="D11" s="563" t="s">
        <v>1453</v>
      </c>
      <c r="E11" s="563"/>
      <c r="F11" s="563" t="s">
        <v>1454</v>
      </c>
      <c r="G11" s="563"/>
      <c r="H11" s="485"/>
    </row>
    <row r="12" spans="1:8" ht="26">
      <c r="A12" s="483"/>
      <c r="B12" s="562"/>
      <c r="C12" s="562"/>
      <c r="D12" s="497" t="s">
        <v>1455</v>
      </c>
      <c r="E12" s="497" t="s">
        <v>1456</v>
      </c>
      <c r="F12" s="497" t="s">
        <v>1457</v>
      </c>
      <c r="G12" s="497" t="s">
        <v>1456</v>
      </c>
      <c r="H12" s="485"/>
    </row>
    <row r="13" spans="1:8">
      <c r="A13" s="483"/>
      <c r="B13" s="561" t="s">
        <v>1458</v>
      </c>
      <c r="C13" s="561"/>
      <c r="D13" s="561"/>
      <c r="E13" s="561"/>
      <c r="F13" s="561"/>
      <c r="G13" s="561"/>
      <c r="H13" s="485"/>
    </row>
    <row r="14" spans="1:8">
      <c r="A14" s="483"/>
      <c r="B14" s="498" t="s">
        <v>91</v>
      </c>
      <c r="C14" s="499" t="s">
        <v>92</v>
      </c>
      <c r="D14" s="500">
        <v>0</v>
      </c>
      <c r="E14" s="500">
        <v>0</v>
      </c>
      <c r="F14" s="500">
        <v>0.2</v>
      </c>
      <c r="G14" s="500">
        <v>0.2</v>
      </c>
      <c r="H14" s="485"/>
    </row>
    <row r="15" spans="1:8">
      <c r="A15" s="483"/>
      <c r="B15" s="505" t="s">
        <v>93</v>
      </c>
      <c r="C15" s="506" t="s">
        <v>94</v>
      </c>
      <c r="D15" s="507">
        <v>1.4999999999999999E-2</v>
      </c>
      <c r="E15" s="507">
        <v>1.4999999999999999E-2</v>
      </c>
      <c r="F15" s="507">
        <v>1.4999999999999999E-2</v>
      </c>
      <c r="G15" s="507">
        <v>1.4999999999999999E-2</v>
      </c>
      <c r="H15" s="485"/>
    </row>
    <row r="16" spans="1:8">
      <c r="A16" s="483"/>
      <c r="B16" s="498" t="s">
        <v>95</v>
      </c>
      <c r="C16" s="499" t="s">
        <v>96</v>
      </c>
      <c r="D16" s="500">
        <v>0.01</v>
      </c>
      <c r="E16" s="500">
        <v>0.01</v>
      </c>
      <c r="F16" s="500">
        <v>0.01</v>
      </c>
      <c r="G16" s="500">
        <v>0.01</v>
      </c>
      <c r="H16" s="485"/>
    </row>
    <row r="17" spans="1:8">
      <c r="A17" s="483"/>
      <c r="B17" s="505" t="s">
        <v>97</v>
      </c>
      <c r="C17" s="506" t="s">
        <v>98</v>
      </c>
      <c r="D17" s="507">
        <v>2E-3</v>
      </c>
      <c r="E17" s="507">
        <v>2E-3</v>
      </c>
      <c r="F17" s="507">
        <v>2E-3</v>
      </c>
      <c r="G17" s="507">
        <v>2E-3</v>
      </c>
      <c r="H17" s="485"/>
    </row>
    <row r="18" spans="1:8">
      <c r="A18" s="483"/>
      <c r="B18" s="498" t="s">
        <v>99</v>
      </c>
      <c r="C18" s="499" t="s">
        <v>100</v>
      </c>
      <c r="D18" s="500">
        <v>6.0000000000000001E-3</v>
      </c>
      <c r="E18" s="500">
        <v>6.0000000000000001E-3</v>
      </c>
      <c r="F18" s="500">
        <v>6.0000000000000001E-3</v>
      </c>
      <c r="G18" s="500">
        <v>6.0000000000000001E-3</v>
      </c>
      <c r="H18" s="485"/>
    </row>
    <row r="19" spans="1:8">
      <c r="A19" s="483"/>
      <c r="B19" s="505" t="s">
        <v>101</v>
      </c>
      <c r="C19" s="506" t="s">
        <v>1459</v>
      </c>
      <c r="D19" s="507">
        <v>2.5000000000000001E-2</v>
      </c>
      <c r="E19" s="507">
        <v>2.5000000000000001E-2</v>
      </c>
      <c r="F19" s="507">
        <v>2.5000000000000001E-2</v>
      </c>
      <c r="G19" s="507">
        <v>2.5000000000000001E-2</v>
      </c>
      <c r="H19" s="485"/>
    </row>
    <row r="20" spans="1:8">
      <c r="A20" s="483"/>
      <c r="B20" s="498" t="s">
        <v>102</v>
      </c>
      <c r="C20" s="499" t="s">
        <v>1460</v>
      </c>
      <c r="D20" s="500">
        <v>0.03</v>
      </c>
      <c r="E20" s="500">
        <v>0.03</v>
      </c>
      <c r="F20" s="500">
        <v>0.03</v>
      </c>
      <c r="G20" s="500">
        <v>0.03</v>
      </c>
      <c r="H20" s="485"/>
    </row>
    <row r="21" spans="1:8">
      <c r="A21" s="483"/>
      <c r="B21" s="505" t="s">
        <v>103</v>
      </c>
      <c r="C21" s="506" t="s">
        <v>104</v>
      </c>
      <c r="D21" s="507">
        <v>0.08</v>
      </c>
      <c r="E21" s="507">
        <v>0.08</v>
      </c>
      <c r="F21" s="507">
        <v>0.08</v>
      </c>
      <c r="G21" s="507">
        <v>0.08</v>
      </c>
      <c r="H21" s="485"/>
    </row>
    <row r="22" spans="1:8">
      <c r="A22" s="483"/>
      <c r="B22" s="498" t="s">
        <v>105</v>
      </c>
      <c r="C22" s="499" t="s">
        <v>106</v>
      </c>
      <c r="D22" s="500">
        <v>0</v>
      </c>
      <c r="E22" s="500">
        <v>0</v>
      </c>
      <c r="F22" s="500">
        <v>0</v>
      </c>
      <c r="G22" s="500">
        <v>0</v>
      </c>
      <c r="H22" s="485"/>
    </row>
    <row r="23" spans="1:8">
      <c r="A23" s="483"/>
      <c r="B23" s="508" t="s">
        <v>107</v>
      </c>
      <c r="C23" s="508" t="s">
        <v>1461</v>
      </c>
      <c r="D23" s="509">
        <v>0.16800000000000001</v>
      </c>
      <c r="E23" s="509">
        <v>0.16800000000000001</v>
      </c>
      <c r="F23" s="509">
        <v>0.36799999999999999</v>
      </c>
      <c r="G23" s="509">
        <v>0.36799999999999999</v>
      </c>
      <c r="H23" s="485"/>
    </row>
    <row r="24" spans="1:8">
      <c r="A24" s="483"/>
      <c r="B24" s="561" t="s">
        <v>1462</v>
      </c>
      <c r="C24" s="561"/>
      <c r="D24" s="561"/>
      <c r="E24" s="561"/>
      <c r="F24" s="561"/>
      <c r="G24" s="561"/>
      <c r="H24" s="485"/>
    </row>
    <row r="25" spans="1:8">
      <c r="A25" s="483"/>
      <c r="B25" s="498" t="s">
        <v>108</v>
      </c>
      <c r="C25" s="499" t="s">
        <v>1463</v>
      </c>
      <c r="D25" s="500">
        <v>0.18129999999999999</v>
      </c>
      <c r="E25" s="500" t="s">
        <v>109</v>
      </c>
      <c r="F25" s="500">
        <v>0.18129999999999999</v>
      </c>
      <c r="G25" s="500" t="s">
        <v>109</v>
      </c>
      <c r="H25" s="485"/>
    </row>
    <row r="26" spans="1:8">
      <c r="A26" s="483"/>
      <c r="B26" s="505" t="s">
        <v>110</v>
      </c>
      <c r="C26" s="506" t="s">
        <v>1464</v>
      </c>
      <c r="D26" s="507">
        <v>4.8300000000000003E-2</v>
      </c>
      <c r="E26" s="507" t="s">
        <v>109</v>
      </c>
      <c r="F26" s="507">
        <v>4.8300000000000003E-2</v>
      </c>
      <c r="G26" s="507" t="s">
        <v>109</v>
      </c>
      <c r="H26" s="485"/>
    </row>
    <row r="27" spans="1:8">
      <c r="A27" s="483"/>
      <c r="B27" s="498" t="s">
        <v>111</v>
      </c>
      <c r="C27" s="499" t="s">
        <v>1465</v>
      </c>
      <c r="D27" s="500">
        <v>8.6999999999999994E-3</v>
      </c>
      <c r="E27" s="500">
        <v>6.4000000000000003E-3</v>
      </c>
      <c r="F27" s="500">
        <v>8.6999999999999994E-3</v>
      </c>
      <c r="G27" s="500">
        <v>6.4000000000000003E-3</v>
      </c>
      <c r="H27" s="485"/>
    </row>
    <row r="28" spans="1:8">
      <c r="A28" s="483"/>
      <c r="B28" s="505" t="s">
        <v>112</v>
      </c>
      <c r="C28" s="506" t="s">
        <v>1466</v>
      </c>
      <c r="D28" s="507">
        <v>0.1128</v>
      </c>
      <c r="E28" s="507">
        <v>8.3299999999999999E-2</v>
      </c>
      <c r="F28" s="507">
        <v>0.1128</v>
      </c>
      <c r="G28" s="507">
        <v>8.3299999999999999E-2</v>
      </c>
      <c r="H28" s="485"/>
    </row>
    <row r="29" spans="1:8">
      <c r="A29" s="483"/>
      <c r="B29" s="498" t="s">
        <v>113</v>
      </c>
      <c r="C29" s="499" t="s">
        <v>1467</v>
      </c>
      <c r="D29" s="500">
        <v>5.9999999999999995E-4</v>
      </c>
      <c r="E29" s="500">
        <v>4.0000000000000002E-4</v>
      </c>
      <c r="F29" s="500">
        <v>5.9999999999999995E-4</v>
      </c>
      <c r="G29" s="500">
        <v>4.0000000000000002E-4</v>
      </c>
      <c r="H29" s="485"/>
    </row>
    <row r="30" spans="1:8">
      <c r="A30" s="483"/>
      <c r="B30" s="505" t="s">
        <v>114</v>
      </c>
      <c r="C30" s="506" t="s">
        <v>1468</v>
      </c>
      <c r="D30" s="507">
        <v>7.4999999999999997E-3</v>
      </c>
      <c r="E30" s="507">
        <v>5.5999999999999999E-3</v>
      </c>
      <c r="F30" s="507">
        <v>7.4999999999999997E-3</v>
      </c>
      <c r="G30" s="507">
        <v>5.5999999999999999E-3</v>
      </c>
      <c r="H30" s="485"/>
    </row>
    <row r="31" spans="1:8">
      <c r="A31" s="483"/>
      <c r="B31" s="498" t="s">
        <v>115</v>
      </c>
      <c r="C31" s="499" t="s">
        <v>1469</v>
      </c>
      <c r="D31" s="500">
        <v>2.1000000000000001E-2</v>
      </c>
      <c r="E31" s="500" t="s">
        <v>109</v>
      </c>
      <c r="F31" s="500">
        <v>2.1000000000000001E-2</v>
      </c>
      <c r="G31" s="500" t="s">
        <v>109</v>
      </c>
      <c r="H31" s="485"/>
    </row>
    <row r="32" spans="1:8">
      <c r="A32" s="483"/>
      <c r="B32" s="505" t="s">
        <v>116</v>
      </c>
      <c r="C32" s="506" t="s">
        <v>1470</v>
      </c>
      <c r="D32" s="507">
        <v>1E-3</v>
      </c>
      <c r="E32" s="507">
        <v>8.0000000000000004E-4</v>
      </c>
      <c r="F32" s="507">
        <v>1E-3</v>
      </c>
      <c r="G32" s="507">
        <v>8.0000000000000004E-4</v>
      </c>
      <c r="H32" s="485"/>
    </row>
    <row r="33" spans="1:8">
      <c r="A33" s="483"/>
      <c r="B33" s="498" t="s">
        <v>117</v>
      </c>
      <c r="C33" s="503" t="s">
        <v>1471</v>
      </c>
      <c r="D33" s="500">
        <v>0.13969999999999999</v>
      </c>
      <c r="E33" s="500">
        <v>0.1032</v>
      </c>
      <c r="F33" s="500">
        <v>0.13969999999999999</v>
      </c>
      <c r="G33" s="500">
        <v>0.1032</v>
      </c>
      <c r="H33" s="485"/>
    </row>
    <row r="34" spans="1:8">
      <c r="A34" s="483"/>
      <c r="B34" s="505" t="s">
        <v>118</v>
      </c>
      <c r="C34" s="506" t="s">
        <v>1472</v>
      </c>
      <c r="D34" s="507">
        <v>4.0000000000000002E-4</v>
      </c>
      <c r="E34" s="507">
        <v>2.9999999999999997E-4</v>
      </c>
      <c r="F34" s="507">
        <v>4.0000000000000002E-4</v>
      </c>
      <c r="G34" s="507">
        <v>2.9999999999999997E-4</v>
      </c>
      <c r="H34" s="485"/>
    </row>
    <row r="35" spans="1:8">
      <c r="A35" s="483"/>
      <c r="B35" s="501" t="s">
        <v>119</v>
      </c>
      <c r="C35" s="501" t="s">
        <v>1473</v>
      </c>
      <c r="D35" s="502">
        <v>0.52129999999999999</v>
      </c>
      <c r="E35" s="502">
        <v>0.2</v>
      </c>
      <c r="F35" s="502">
        <v>0.52129999999999999</v>
      </c>
      <c r="G35" s="502">
        <v>0.2</v>
      </c>
      <c r="H35" s="485"/>
    </row>
    <row r="36" spans="1:8">
      <c r="A36" s="483"/>
      <c r="B36" s="561" t="s">
        <v>1474</v>
      </c>
      <c r="C36" s="561"/>
      <c r="D36" s="561"/>
      <c r="E36" s="561"/>
      <c r="F36" s="561"/>
      <c r="G36" s="561"/>
      <c r="H36" s="485"/>
    </row>
    <row r="37" spans="1:8">
      <c r="A37" s="483"/>
      <c r="B37" s="498" t="s">
        <v>120</v>
      </c>
      <c r="C37" s="499" t="s">
        <v>1475</v>
      </c>
      <c r="D37" s="500">
        <v>4.0899999999999999E-2</v>
      </c>
      <c r="E37" s="500">
        <v>3.0200000000000001E-2</v>
      </c>
      <c r="F37" s="500">
        <v>4.0899999999999999E-2</v>
      </c>
      <c r="G37" s="500">
        <v>3.0200000000000001E-2</v>
      </c>
      <c r="H37" s="485"/>
    </row>
    <row r="38" spans="1:8">
      <c r="A38" s="483"/>
      <c r="B38" s="505" t="s">
        <v>121</v>
      </c>
      <c r="C38" s="506" t="s">
        <v>1476</v>
      </c>
      <c r="D38" s="507">
        <v>1E-3</v>
      </c>
      <c r="E38" s="507">
        <v>6.9999999999999999E-4</v>
      </c>
      <c r="F38" s="507">
        <v>1E-3</v>
      </c>
      <c r="G38" s="507">
        <v>6.9999999999999999E-4</v>
      </c>
      <c r="H38" s="485"/>
    </row>
    <row r="39" spans="1:8">
      <c r="A39" s="483"/>
      <c r="B39" s="498" t="s">
        <v>122</v>
      </c>
      <c r="C39" s="499" t="s">
        <v>1477</v>
      </c>
      <c r="D39" s="500">
        <v>8.8999999999999999E-3</v>
      </c>
      <c r="E39" s="500">
        <v>6.4999999999999997E-3</v>
      </c>
      <c r="F39" s="500">
        <v>8.8999999999999999E-3</v>
      </c>
      <c r="G39" s="500">
        <v>6.4999999999999997E-3</v>
      </c>
      <c r="H39" s="485"/>
    </row>
    <row r="40" spans="1:8">
      <c r="A40" s="483"/>
      <c r="B40" s="505" t="s">
        <v>123</v>
      </c>
      <c r="C40" s="506" t="s">
        <v>1478</v>
      </c>
      <c r="D40" s="507">
        <v>1.9199999999999998E-2</v>
      </c>
      <c r="E40" s="507">
        <v>1.4200000000000001E-2</v>
      </c>
      <c r="F40" s="507">
        <v>1.9199999999999998E-2</v>
      </c>
      <c r="G40" s="507">
        <v>1.4200000000000001E-2</v>
      </c>
      <c r="H40" s="485"/>
    </row>
    <row r="41" spans="1:8">
      <c r="A41" s="483"/>
      <c r="B41" s="498" t="s">
        <v>124</v>
      </c>
      <c r="C41" s="499" t="s">
        <v>1479</v>
      </c>
      <c r="D41" s="500">
        <v>3.3999999999999998E-3</v>
      </c>
      <c r="E41" s="500">
        <v>2.5000000000000001E-3</v>
      </c>
      <c r="F41" s="500">
        <v>3.3999999999999998E-3</v>
      </c>
      <c r="G41" s="500">
        <v>2.5000000000000001E-3</v>
      </c>
      <c r="H41" s="485"/>
    </row>
    <row r="42" spans="1:8">
      <c r="A42" s="483"/>
      <c r="B42" s="508" t="s">
        <v>125</v>
      </c>
      <c r="C42" s="508" t="s">
        <v>1473</v>
      </c>
      <c r="D42" s="509">
        <v>7.3400000000000007E-2</v>
      </c>
      <c r="E42" s="509">
        <v>5.4100000000000002E-2</v>
      </c>
      <c r="F42" s="509">
        <v>7.3400000000000007E-2</v>
      </c>
      <c r="G42" s="509">
        <v>5.4100000000000002E-2</v>
      </c>
      <c r="H42" s="485"/>
    </row>
    <row r="43" spans="1:8">
      <c r="A43" s="483"/>
      <c r="B43" s="561" t="s">
        <v>1480</v>
      </c>
      <c r="C43" s="561"/>
      <c r="D43" s="561"/>
      <c r="E43" s="561"/>
      <c r="F43" s="561"/>
      <c r="G43" s="561"/>
      <c r="H43" s="485"/>
    </row>
    <row r="44" spans="1:8">
      <c r="A44" s="483"/>
      <c r="B44" s="498" t="s">
        <v>126</v>
      </c>
      <c r="C44" s="499" t="s">
        <v>1481</v>
      </c>
      <c r="D44" s="500">
        <v>8.7599999999999997E-2</v>
      </c>
      <c r="E44" s="500">
        <v>3.3599999999999998E-2</v>
      </c>
      <c r="F44" s="500">
        <v>0.1918</v>
      </c>
      <c r="G44" s="500">
        <v>7.3599999999999999E-2</v>
      </c>
      <c r="H44" s="485"/>
    </row>
    <row r="45" spans="1:8">
      <c r="A45" s="483"/>
      <c r="B45" s="498" t="s">
        <v>127</v>
      </c>
      <c r="C45" s="499" t="s">
        <v>1482</v>
      </c>
      <c r="D45" s="500">
        <v>3.3999999999999998E-3</v>
      </c>
      <c r="E45" s="500">
        <v>2.5000000000000001E-3</v>
      </c>
      <c r="F45" s="500">
        <v>3.5999999999999999E-3</v>
      </c>
      <c r="G45" s="500">
        <v>2.7000000000000001E-3</v>
      </c>
      <c r="H45" s="485"/>
    </row>
    <row r="46" spans="1:8">
      <c r="A46" s="483"/>
      <c r="B46" s="508" t="s">
        <v>128</v>
      </c>
      <c r="C46" s="508" t="s">
        <v>1483</v>
      </c>
      <c r="D46" s="509">
        <v>9.0999999999999998E-2</v>
      </c>
      <c r="E46" s="509">
        <v>3.61E-2</v>
      </c>
      <c r="F46" s="509">
        <v>0.19539999999999999</v>
      </c>
      <c r="G46" s="509">
        <v>7.6300000000000007E-2</v>
      </c>
      <c r="H46" s="485"/>
    </row>
    <row r="47" spans="1:8">
      <c r="A47" s="483"/>
      <c r="B47" s="564" t="s">
        <v>129</v>
      </c>
      <c r="C47" s="565"/>
      <c r="D47" s="504">
        <f>D46+D42+D35+D23</f>
        <v>0.85370000000000001</v>
      </c>
      <c r="E47" s="504">
        <f>E46+E42+E35+E23</f>
        <v>0.4582</v>
      </c>
      <c r="F47" s="504">
        <f>F46+F42+F35+F23</f>
        <v>1.1580999999999999</v>
      </c>
      <c r="G47" s="504">
        <f>G46+G42+G35+G23</f>
        <v>0.69840000000000002</v>
      </c>
      <c r="H47" s="485"/>
    </row>
    <row r="48" spans="1:8">
      <c r="A48" s="483"/>
      <c r="B48" s="489"/>
      <c r="C48" s="489"/>
      <c r="D48" s="490"/>
      <c r="E48" s="490"/>
      <c r="F48" s="490"/>
      <c r="G48" s="490"/>
      <c r="H48" s="485"/>
    </row>
    <row r="49" spans="1:8">
      <c r="A49" s="483"/>
      <c r="B49" s="491" t="s">
        <v>1484</v>
      </c>
      <c r="C49" s="492"/>
      <c r="D49" s="493"/>
      <c r="E49" s="493"/>
      <c r="F49" s="493"/>
      <c r="G49" s="493"/>
      <c r="H49" s="485"/>
    </row>
    <row r="50" spans="1:8">
      <c r="A50" s="483"/>
      <c r="B50" s="491"/>
      <c r="C50" s="492"/>
      <c r="D50" s="493"/>
      <c r="E50" s="493"/>
      <c r="F50" s="493"/>
      <c r="G50" s="493"/>
      <c r="H50" s="485"/>
    </row>
    <row r="51" spans="1:8">
      <c r="A51" s="483"/>
      <c r="B51" s="491"/>
      <c r="C51" s="492"/>
      <c r="D51" s="493"/>
      <c r="E51" s="493"/>
      <c r="F51" s="493"/>
      <c r="G51" s="493"/>
      <c r="H51" s="485"/>
    </row>
    <row r="52" spans="1:8" ht="8.25" customHeight="1">
      <c r="A52" s="483"/>
      <c r="B52" s="491"/>
      <c r="C52" s="492"/>
      <c r="D52" s="493"/>
      <c r="E52" s="493"/>
      <c r="F52" s="493"/>
      <c r="G52" s="493"/>
      <c r="H52" s="485"/>
    </row>
    <row r="53" spans="1:8">
      <c r="A53" s="483"/>
      <c r="B53" s="491"/>
      <c r="C53" s="492"/>
      <c r="D53" s="493"/>
      <c r="E53" s="493"/>
      <c r="F53" s="493"/>
      <c r="G53" s="493"/>
      <c r="H53" s="485"/>
    </row>
    <row r="54" spans="1:8">
      <c r="A54" s="483"/>
      <c r="B54" s="491"/>
      <c r="C54" s="492"/>
      <c r="D54" s="493"/>
      <c r="E54" s="493"/>
      <c r="F54" s="493"/>
      <c r="G54" s="493"/>
      <c r="H54" s="485"/>
    </row>
    <row r="55" spans="1:8">
      <c r="A55" s="494"/>
      <c r="B55" s="495"/>
      <c r="C55" s="495"/>
      <c r="D55" s="495"/>
      <c r="E55" s="495"/>
      <c r="F55" s="495"/>
      <c r="G55" s="495"/>
      <c r="H55" s="496"/>
    </row>
  </sheetData>
  <mergeCells count="12">
    <mergeCell ref="B13:G13"/>
    <mergeCell ref="B24:G24"/>
    <mergeCell ref="B36:G36"/>
    <mergeCell ref="B43:G43"/>
    <mergeCell ref="B47:C47"/>
    <mergeCell ref="B6:C6"/>
    <mergeCell ref="E6:F6"/>
    <mergeCell ref="B10:G10"/>
    <mergeCell ref="B11:B12"/>
    <mergeCell ref="C11:C12"/>
    <mergeCell ref="D11:E11"/>
    <mergeCell ref="F11:G11"/>
  </mergeCells>
  <printOptions horizontalCentered="1"/>
  <pageMargins left="0" right="0" top="0.39370078740157483" bottom="0" header="0" footer="0"/>
  <pageSetup paperSize="9" scale="90" pageOrder="overThenDown"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38"/>
  <sheetViews>
    <sheetView topLeftCell="C1" workbookViewId="0">
      <selection activeCell="I20" sqref="I20"/>
    </sheetView>
  </sheetViews>
  <sheetFormatPr defaultRowHeight="14"/>
  <cols>
    <col min="2" max="2" width="45.5" customWidth="1"/>
    <col min="3" max="3" width="11.1640625" customWidth="1"/>
    <col min="4" max="4" width="80.08203125" customWidth="1"/>
    <col min="5" max="7" width="16.1640625" customWidth="1"/>
  </cols>
  <sheetData>
    <row r="1" spans="1:19" s="26" customFormat="1" ht="20">
      <c r="A1" s="28" t="s">
        <v>14</v>
      </c>
      <c r="B1" s="29"/>
      <c r="C1" s="29"/>
      <c r="D1" s="29"/>
      <c r="E1" s="29"/>
      <c r="F1" s="29"/>
      <c r="G1" s="29"/>
      <c r="H1" s="53"/>
      <c r="I1" s="54"/>
      <c r="J1" s="54"/>
      <c r="K1" s="54"/>
      <c r="L1" s="54"/>
      <c r="M1" s="54"/>
      <c r="N1" s="29"/>
    </row>
    <row r="2" spans="1:19" s="90" customFormat="1" ht="23">
      <c r="A2" s="86" t="s">
        <v>73</v>
      </c>
      <c r="B2" s="87"/>
      <c r="C2" s="87"/>
      <c r="D2" s="87"/>
      <c r="E2" s="87"/>
      <c r="F2" s="87"/>
      <c r="G2" s="87"/>
      <c r="H2" s="88"/>
      <c r="I2" s="88"/>
      <c r="J2" s="88"/>
      <c r="K2" s="88"/>
      <c r="L2" s="88"/>
      <c r="M2" s="88"/>
      <c r="N2" s="89"/>
    </row>
    <row r="3" spans="1:19">
      <c r="A3" s="56" t="s">
        <v>18</v>
      </c>
    </row>
    <row r="4" spans="1:19">
      <c r="A4" t="s">
        <v>71</v>
      </c>
    </row>
    <row r="5" spans="1:19">
      <c r="A5" t="s">
        <v>72</v>
      </c>
      <c r="S5" s="55" t="e">
        <f>SUM(#REF!)</f>
        <v>#REF!</v>
      </c>
    </row>
    <row r="6" spans="1:19" ht="14.5">
      <c r="A6" s="57"/>
    </row>
    <row r="7" spans="1:19">
      <c r="A7" s="598" t="s">
        <v>19</v>
      </c>
      <c r="B7" s="599" t="s">
        <v>20</v>
      </c>
      <c r="C7" s="599" t="s">
        <v>21</v>
      </c>
      <c r="D7" s="58" t="s">
        <v>22</v>
      </c>
      <c r="E7" s="599"/>
      <c r="F7" s="599" t="s">
        <v>27</v>
      </c>
      <c r="G7" s="585"/>
      <c r="H7" s="585"/>
      <c r="I7" s="586"/>
    </row>
    <row r="8" spans="1:19">
      <c r="A8" s="598"/>
      <c r="B8" s="599"/>
      <c r="C8" s="599"/>
      <c r="D8" s="58" t="s">
        <v>23</v>
      </c>
      <c r="E8" s="599"/>
      <c r="F8" s="599"/>
      <c r="G8" s="585"/>
      <c r="H8" s="585"/>
      <c r="I8" s="586"/>
    </row>
    <row r="9" spans="1:19">
      <c r="A9" s="598"/>
      <c r="B9" s="599"/>
      <c r="C9" s="599"/>
      <c r="D9" s="58" t="s">
        <v>24</v>
      </c>
      <c r="E9" s="599"/>
      <c r="F9" s="599"/>
      <c r="G9" s="585"/>
      <c r="H9" s="585"/>
      <c r="I9" s="586"/>
    </row>
    <row r="10" spans="1:19">
      <c r="A10" s="598"/>
      <c r="B10" s="599"/>
      <c r="C10" s="599"/>
      <c r="D10" s="58" t="s">
        <v>25</v>
      </c>
      <c r="E10" s="599"/>
      <c r="F10" s="599"/>
      <c r="G10" s="585"/>
      <c r="H10" s="585"/>
      <c r="I10" s="586"/>
    </row>
    <row r="11" spans="1:19">
      <c r="A11" s="598"/>
      <c r="B11" s="599"/>
      <c r="C11" s="599"/>
      <c r="D11" s="58" t="s">
        <v>26</v>
      </c>
      <c r="E11" s="599"/>
      <c r="F11" s="599"/>
      <c r="G11" s="585"/>
      <c r="H11" s="585"/>
      <c r="I11" s="586"/>
    </row>
    <row r="12" spans="1:19" ht="14.5" thickBot="1">
      <c r="A12" s="59"/>
      <c r="B12" s="60" t="s">
        <v>28</v>
      </c>
      <c r="C12" s="60">
        <v>88264</v>
      </c>
      <c r="D12" s="61" t="s">
        <v>29</v>
      </c>
      <c r="E12" s="60" t="s">
        <v>30</v>
      </c>
      <c r="F12" s="60" t="s">
        <v>31</v>
      </c>
      <c r="G12" s="60">
        <v>1.4279999999999999</v>
      </c>
      <c r="H12" s="60">
        <v>23.44</v>
      </c>
      <c r="I12" s="62">
        <f>TRUNC(G12*H12,2)</f>
        <v>33.47</v>
      </c>
    </row>
    <row r="13" spans="1:19">
      <c r="A13" s="566"/>
      <c r="B13" s="597" t="s">
        <v>32</v>
      </c>
      <c r="C13" s="597" t="s">
        <v>33</v>
      </c>
      <c r="D13" s="64" t="s">
        <v>22</v>
      </c>
      <c r="E13" s="597" t="s">
        <v>35</v>
      </c>
      <c r="F13" s="597" t="s">
        <v>27</v>
      </c>
      <c r="G13" s="597">
        <v>1</v>
      </c>
      <c r="H13" s="587">
        <f>$G$38</f>
        <v>343.9</v>
      </c>
      <c r="I13" s="589">
        <f>TRUNC(G13*H13,2)</f>
        <v>343.9</v>
      </c>
    </row>
    <row r="14" spans="1:19">
      <c r="A14" s="566"/>
      <c r="B14" s="568"/>
      <c r="C14" s="568"/>
      <c r="D14" s="64" t="s">
        <v>23</v>
      </c>
      <c r="E14" s="568"/>
      <c r="F14" s="568"/>
      <c r="G14" s="568"/>
      <c r="H14" s="568"/>
      <c r="I14" s="590"/>
    </row>
    <row r="15" spans="1:19">
      <c r="A15" s="566"/>
      <c r="B15" s="568"/>
      <c r="C15" s="568"/>
      <c r="D15" s="64" t="s">
        <v>24</v>
      </c>
      <c r="E15" s="568"/>
      <c r="F15" s="568"/>
      <c r="G15" s="568"/>
      <c r="H15" s="568"/>
      <c r="I15" s="590"/>
    </row>
    <row r="16" spans="1:19">
      <c r="A16" s="566"/>
      <c r="B16" s="568"/>
      <c r="C16" s="568"/>
      <c r="D16" s="64" t="s">
        <v>25</v>
      </c>
      <c r="E16" s="568"/>
      <c r="F16" s="568"/>
      <c r="G16" s="568"/>
      <c r="H16" s="568"/>
      <c r="I16" s="590"/>
    </row>
    <row r="17" spans="1:9" ht="14.5" thickBot="1">
      <c r="A17" s="566"/>
      <c r="B17" s="588"/>
      <c r="C17" s="588"/>
      <c r="D17" s="61" t="s">
        <v>34</v>
      </c>
      <c r="E17" s="588"/>
      <c r="F17" s="588"/>
      <c r="G17" s="588"/>
      <c r="H17" s="588"/>
      <c r="I17" s="591"/>
    </row>
    <row r="18" spans="1:9" ht="14.5" thickBot="1">
      <c r="A18" s="59"/>
      <c r="B18" s="65"/>
      <c r="C18" s="65"/>
      <c r="D18" s="65"/>
      <c r="E18" s="65"/>
      <c r="F18" s="66"/>
      <c r="G18" s="66"/>
      <c r="H18" s="67" t="s">
        <v>36</v>
      </c>
      <c r="I18" s="68">
        <f>I12</f>
        <v>33.47</v>
      </c>
    </row>
    <row r="19" spans="1:9" ht="14.5" thickBot="1">
      <c r="A19" s="59"/>
      <c r="B19" s="65"/>
      <c r="C19" s="65"/>
      <c r="D19" s="65"/>
      <c r="E19" s="65"/>
      <c r="F19" s="66"/>
      <c r="G19" s="66"/>
      <c r="H19" s="67" t="s">
        <v>37</v>
      </c>
      <c r="I19" s="68">
        <f>I13</f>
        <v>343.9</v>
      </c>
    </row>
    <row r="20" spans="1:9" ht="14.5" thickBot="1">
      <c r="A20" s="59"/>
      <c r="B20" s="65"/>
      <c r="C20" s="65"/>
      <c r="D20" s="65"/>
      <c r="E20" s="66"/>
      <c r="F20" s="66"/>
      <c r="G20" s="66"/>
      <c r="H20" s="67" t="s">
        <v>38</v>
      </c>
      <c r="I20" s="69">
        <f>I18+I19</f>
        <v>377.37</v>
      </c>
    </row>
    <row r="21" spans="1:9" ht="23">
      <c r="A21" s="566"/>
      <c r="B21" s="568"/>
      <c r="C21" s="579" t="s">
        <v>39</v>
      </c>
      <c r="D21" s="70" t="s">
        <v>40</v>
      </c>
      <c r="E21" s="581"/>
      <c r="F21" s="583"/>
      <c r="G21" s="581"/>
      <c r="H21" s="592"/>
      <c r="I21" s="594"/>
    </row>
    <row r="22" spans="1:9">
      <c r="A22" s="566"/>
      <c r="B22" s="568"/>
      <c r="C22" s="579"/>
      <c r="D22" s="63"/>
      <c r="E22" s="581"/>
      <c r="F22" s="583"/>
      <c r="G22" s="581"/>
      <c r="H22" s="592"/>
      <c r="I22" s="595"/>
    </row>
    <row r="23" spans="1:9">
      <c r="A23" s="566"/>
      <c r="B23" s="568"/>
      <c r="C23" s="579"/>
      <c r="D23" s="70" t="s">
        <v>41</v>
      </c>
      <c r="E23" s="581"/>
      <c r="F23" s="583"/>
      <c r="G23" s="581"/>
      <c r="H23" s="592"/>
      <c r="I23" s="595"/>
    </row>
    <row r="24" spans="1:9" ht="23.5" thickBot="1">
      <c r="A24" s="567"/>
      <c r="B24" s="569"/>
      <c r="C24" s="580"/>
      <c r="D24" s="71" t="s">
        <v>42</v>
      </c>
      <c r="E24" s="582"/>
      <c r="F24" s="584"/>
      <c r="G24" s="582"/>
      <c r="H24" s="593"/>
      <c r="I24" s="596"/>
    </row>
    <row r="25" spans="1:9" ht="14.5">
      <c r="A25" s="57"/>
    </row>
    <row r="26" spans="1:9" ht="15" thickBot="1">
      <c r="A26" s="57"/>
    </row>
    <row r="27" spans="1:9">
      <c r="A27" s="72" t="s">
        <v>43</v>
      </c>
      <c r="B27" s="73" t="s">
        <v>44</v>
      </c>
      <c r="C27" s="73" t="s">
        <v>45</v>
      </c>
      <c r="D27" s="73" t="s">
        <v>46</v>
      </c>
      <c r="E27" s="73" t="s">
        <v>47</v>
      </c>
      <c r="F27" s="73" t="s">
        <v>48</v>
      </c>
      <c r="G27" s="74" t="s">
        <v>49</v>
      </c>
    </row>
    <row r="28" spans="1:9">
      <c r="A28" s="570" t="s">
        <v>70</v>
      </c>
      <c r="B28" s="64" t="s">
        <v>22</v>
      </c>
      <c r="C28" s="568" t="s">
        <v>27</v>
      </c>
      <c r="D28" s="571" t="s">
        <v>50</v>
      </c>
      <c r="E28" s="573">
        <v>380</v>
      </c>
      <c r="F28" s="575">
        <v>365.89</v>
      </c>
      <c r="G28" s="577">
        <v>343.9</v>
      </c>
    </row>
    <row r="29" spans="1:9">
      <c r="A29" s="570"/>
      <c r="B29" s="64" t="s">
        <v>23</v>
      </c>
      <c r="C29" s="568"/>
      <c r="D29" s="571"/>
      <c r="E29" s="573"/>
      <c r="F29" s="575"/>
      <c r="G29" s="577"/>
    </row>
    <row r="30" spans="1:9">
      <c r="A30" s="570"/>
      <c r="B30" s="64" t="s">
        <v>24</v>
      </c>
      <c r="C30" s="568"/>
      <c r="D30" s="571"/>
      <c r="E30" s="573"/>
      <c r="F30" s="575"/>
      <c r="G30" s="577"/>
    </row>
    <row r="31" spans="1:9" ht="23">
      <c r="A31" s="570"/>
      <c r="B31" s="64" t="s">
        <v>25</v>
      </c>
      <c r="C31" s="568"/>
      <c r="D31" s="571"/>
      <c r="E31" s="573"/>
      <c r="F31" s="575"/>
      <c r="G31" s="577"/>
    </row>
    <row r="32" spans="1:9" ht="14.5" thickBot="1">
      <c r="A32" s="570"/>
      <c r="B32" s="64" t="s">
        <v>34</v>
      </c>
      <c r="C32" s="568"/>
      <c r="D32" s="572"/>
      <c r="E32" s="574"/>
      <c r="F32" s="576"/>
      <c r="G32" s="578"/>
    </row>
    <row r="33" spans="1:7" ht="46.5" thickBot="1">
      <c r="A33" s="75"/>
      <c r="B33" s="65"/>
      <c r="C33" s="65"/>
      <c r="D33" s="76" t="s">
        <v>51</v>
      </c>
      <c r="E33" s="60" t="s">
        <v>52</v>
      </c>
      <c r="F33" s="77" t="s">
        <v>53</v>
      </c>
      <c r="G33" s="78" t="s">
        <v>54</v>
      </c>
    </row>
    <row r="34" spans="1:7" ht="14.5" thickBot="1">
      <c r="A34" s="75"/>
      <c r="B34" s="65"/>
      <c r="C34" s="65"/>
      <c r="D34" s="76" t="s">
        <v>55</v>
      </c>
      <c r="E34" s="60" t="s">
        <v>56</v>
      </c>
      <c r="F34" s="60" t="s">
        <v>57</v>
      </c>
      <c r="G34" s="78" t="s">
        <v>57</v>
      </c>
    </row>
    <row r="35" spans="1:7" ht="14.5" thickBot="1">
      <c r="A35" s="75"/>
      <c r="B35" s="65"/>
      <c r="C35" s="65"/>
      <c r="D35" s="76" t="s">
        <v>58</v>
      </c>
      <c r="E35" s="60" t="s">
        <v>59</v>
      </c>
      <c r="F35" s="60" t="s">
        <v>60</v>
      </c>
      <c r="G35" s="78" t="s">
        <v>61</v>
      </c>
    </row>
    <row r="36" spans="1:7" ht="35" thickBot="1">
      <c r="A36" s="75"/>
      <c r="B36" s="65"/>
      <c r="C36" s="65"/>
      <c r="D36" s="76" t="s">
        <v>62</v>
      </c>
      <c r="E36" s="60" t="s">
        <v>63</v>
      </c>
      <c r="F36" s="60" t="s">
        <v>64</v>
      </c>
      <c r="G36" s="78" t="s">
        <v>65</v>
      </c>
    </row>
    <row r="37" spans="1:7" ht="14.5" thickBot="1">
      <c r="A37" s="75"/>
      <c r="B37" s="65"/>
      <c r="C37" s="65"/>
      <c r="D37" s="76" t="s">
        <v>66</v>
      </c>
      <c r="E37" s="79">
        <v>44144</v>
      </c>
      <c r="F37" s="79">
        <v>44153</v>
      </c>
      <c r="G37" s="85">
        <v>44144</v>
      </c>
    </row>
    <row r="38" spans="1:7" ht="14.5" thickBot="1">
      <c r="A38" s="80"/>
      <c r="B38" s="81"/>
      <c r="C38" s="82"/>
      <c r="D38" s="81"/>
      <c r="E38" s="81"/>
      <c r="F38" s="83" t="s">
        <v>67</v>
      </c>
      <c r="G38" s="84">
        <f>MIN(E28:G32)</f>
        <v>343.9</v>
      </c>
    </row>
  </sheetData>
  <mergeCells count="30">
    <mergeCell ref="G13:G17"/>
    <mergeCell ref="A7:A11"/>
    <mergeCell ref="B7:B11"/>
    <mergeCell ref="C7:C11"/>
    <mergeCell ref="E7:E11"/>
    <mergeCell ref="F7:F11"/>
    <mergeCell ref="G7:G11"/>
    <mergeCell ref="A13:A17"/>
    <mergeCell ref="B13:B17"/>
    <mergeCell ref="C13:C17"/>
    <mergeCell ref="E13:E17"/>
    <mergeCell ref="F13:F17"/>
    <mergeCell ref="H7:H11"/>
    <mergeCell ref="I7:I11"/>
    <mergeCell ref="H13:H17"/>
    <mergeCell ref="I13:I17"/>
    <mergeCell ref="H21:H24"/>
    <mergeCell ref="I21:I24"/>
    <mergeCell ref="E28:E32"/>
    <mergeCell ref="F28:F32"/>
    <mergeCell ref="G28:G32"/>
    <mergeCell ref="C21:C24"/>
    <mergeCell ref="E21:E24"/>
    <mergeCell ref="F21:F24"/>
    <mergeCell ref="G21:G24"/>
    <mergeCell ref="A21:A24"/>
    <mergeCell ref="B21:B24"/>
    <mergeCell ref="A28:A32"/>
    <mergeCell ref="C28:C32"/>
    <mergeCell ref="D28:D32"/>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05304fc287cdfd312e49e5fa3eab7565">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ffffcd80eb5899129abf896b9e2a3d4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d205becf-6b50-45a1-8e5c-2a01c10a743b">
      <UserInfo>
        <DisplayName>Ruimar Alves da Cruz</DisplayName>
        <AccountId>13</AccountId>
        <AccountType/>
      </UserInfo>
      <UserInfo>
        <DisplayName>G RS7072 Sharepoint_Membros</DisplayName>
        <AccountId>14</AccountId>
        <AccountType/>
      </UserInfo>
      <UserInfo>
        <DisplayName>Nidia Faria Pereira</DisplayName>
        <AccountId>187</AccountId>
        <AccountType/>
      </UserInfo>
    </SharedWithUsers>
    <lcf76f155ced4ddcb4097134ff3c332f xmlns="3794d6e5-718f-45cf-b1ce-ad6df3273a38">
      <Terms xmlns="http://schemas.microsoft.com/office/infopath/2007/PartnerControls"/>
    </lcf76f155ced4ddcb4097134ff3c332f>
    <TaxCatchAll xmlns="d205becf-6b50-45a1-8e5c-2a01c10a743b" xsi:nil="true"/>
    <_x002a__x002e_tipodearquivo xmlns="3794d6e5-718f-45cf-b1ce-ad6df3273a38"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Props1.xml><?xml version="1.0" encoding="utf-8"?>
<ds:datastoreItem xmlns:ds="http://schemas.openxmlformats.org/officeDocument/2006/customXml" ds:itemID="{ECAAA564-CC38-439C-B748-CC171012C473}">
  <ds:schemaRefs>
    <ds:schemaRef ds:uri="http://schemas.microsoft.com/office/2006/metadata/longProperties"/>
  </ds:schemaRefs>
</ds:datastoreItem>
</file>

<file path=customXml/itemProps2.xml><?xml version="1.0" encoding="utf-8"?>
<ds:datastoreItem xmlns:ds="http://schemas.openxmlformats.org/officeDocument/2006/customXml" ds:itemID="{5E4BDE16-E6AC-4AA1-97F1-B7CD7DBDDF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789404-460D-4E1F-A50D-FC5C3FB9FB96}">
  <ds:schemaRefs>
    <ds:schemaRef ds:uri="http://schemas.microsoft.com/sharepoint/v3/contenttype/forms"/>
  </ds:schemaRefs>
</ds:datastoreItem>
</file>

<file path=customXml/itemProps4.xml><?xml version="1.0" encoding="utf-8"?>
<ds:datastoreItem xmlns:ds="http://schemas.openxmlformats.org/officeDocument/2006/customXml" ds:itemID="{480FA4DE-DBB3-4F14-88BC-3B7A13289AA4}">
  <ds:schemaRefs>
    <ds:schemaRef ds:uri="http://schemas.microsoft.com/sharepoint/v3"/>
    <ds:schemaRef ds:uri="http://purl.org/dc/terms/"/>
    <ds:schemaRef ds:uri="http://schemas.microsoft.com/office/2006/documentManagement/types"/>
    <ds:schemaRef ds:uri="http://www.w3.org/XML/1998/namespace"/>
    <ds:schemaRef ds:uri="http://purl.org/dc/elements/1.1/"/>
    <ds:schemaRef ds:uri="3794d6e5-718f-45cf-b1ce-ad6df3273a38"/>
    <ds:schemaRef ds:uri="d205becf-6b50-45a1-8e5c-2a01c10a743b"/>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RESUMO</vt:lpstr>
      <vt:lpstr>1 EXTERNA</vt:lpstr>
      <vt:lpstr>2 CARENAGEM</vt:lpstr>
      <vt:lpstr>3 ADMINISTRATIVOS</vt:lpstr>
      <vt:lpstr>4 VAREJO</vt:lpstr>
      <vt:lpstr>5 SERVIÇOS-COMPLEMENTARES</vt:lpstr>
      <vt:lpstr>(BDI)</vt:lpstr>
      <vt:lpstr>PA_AP</vt:lpstr>
      <vt:lpstr>AUX-Composição</vt:lpstr>
      <vt:lpstr>'(BDI)'!Area_de_impressao</vt:lpstr>
      <vt:lpstr>'1 EXTERNA'!Area_de_impressao</vt:lpstr>
      <vt:lpstr>'2 CARENAGEM'!Area_de_impressao</vt:lpstr>
      <vt:lpstr>'3 ADMINISTRATIVOS'!Area_de_impressao</vt:lpstr>
      <vt:lpstr>'5 SERVIÇOS-COMPLEMENTARES'!Area_de_impressao</vt:lpstr>
      <vt:lpstr>PA_AP!Area_de_impressao</vt:lpstr>
      <vt:lpstr>RESUMO!Area_de_impressao</vt:lpstr>
      <vt:lpstr>'1 EXTERNA'!Titulos_de_impressao</vt:lpstr>
      <vt:lpstr>'2 CARENAGEM'!Titulos_de_impressao</vt:lpstr>
      <vt:lpstr>'3 ADMINISTRATIVOS'!Titulos_de_impressao</vt:lpstr>
      <vt:lpstr>'5 SERVIÇOS-COMPLEMENTARES'!Titulos_de_impressao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Nubia</dc:creator>
  <cp:lastModifiedBy>Jorge de Marco Stetner</cp:lastModifiedBy>
  <cp:lastPrinted>2024-12-30T22:28:08Z</cp:lastPrinted>
  <dcterms:created xsi:type="dcterms:W3CDTF">2009-09-09T14:06:18Z</dcterms:created>
  <dcterms:modified xsi:type="dcterms:W3CDTF">2025-03-05T13:56:14Z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display_urn:schemas-microsoft-com:office:office#SharedWithUsers">
    <vt:lpwstr>Renata Trindade Correa;Paulo Ricardo Almeida dos Santos</vt:lpwstr>
  </property>
  <property fmtid="{D5CDD505-2E9C-101B-9397-08002B2CF9AE}" pid="4" name="SharedWithUsers">
    <vt:lpwstr>13;#Renata Trindade Correa;#14;#Paulo Ricardo Almeida dos Santos</vt:lpwstr>
  </property>
  <property fmtid="{D5CDD505-2E9C-101B-9397-08002B2CF9AE}" pid="5" name="TaxCatchAll">
    <vt:lpwstr/>
  </property>
  <property fmtid="{D5CDD505-2E9C-101B-9397-08002B2CF9AE}" pid="6" name="lcf76f155ced4ddcb4097134ff3c332f">
    <vt:lpwstr/>
  </property>
  <property fmtid="{D5CDD505-2E9C-101B-9397-08002B2CF9AE}" pid="7" name="MediaServiceImageTags">
    <vt:lpwstr/>
  </property>
  <property fmtid="{D5CDD505-2E9C-101B-9397-08002B2CF9AE}" pid="8" name="MSIP_Label_fde7aacd-7cc4-4c31-9e6f-7ef306428f09_Enabled">
    <vt:lpwstr>true</vt:lpwstr>
  </property>
  <property fmtid="{D5CDD505-2E9C-101B-9397-08002B2CF9AE}" pid="9" name="MSIP_Label_fde7aacd-7cc4-4c31-9e6f-7ef306428f09_SetDate">
    <vt:lpwstr>2024-06-05T16:53:58Z</vt:lpwstr>
  </property>
  <property fmtid="{D5CDD505-2E9C-101B-9397-08002B2CF9AE}" pid="10" name="MSIP_Label_fde7aacd-7cc4-4c31-9e6f-7ef306428f09_Method">
    <vt:lpwstr>Privileged</vt:lpwstr>
  </property>
  <property fmtid="{D5CDD505-2E9C-101B-9397-08002B2CF9AE}" pid="11" name="MSIP_Label_fde7aacd-7cc4-4c31-9e6f-7ef306428f09_Name">
    <vt:lpwstr>_PUBLICO</vt:lpwstr>
  </property>
  <property fmtid="{D5CDD505-2E9C-101B-9397-08002B2CF9AE}" pid="12" name="MSIP_Label_fde7aacd-7cc4-4c31-9e6f-7ef306428f09_SiteId">
    <vt:lpwstr>ab9bba98-684a-43fb-add8-9c2bebede229</vt:lpwstr>
  </property>
  <property fmtid="{D5CDD505-2E9C-101B-9397-08002B2CF9AE}" pid="13" name="MSIP_Label_fde7aacd-7cc4-4c31-9e6f-7ef306428f09_ActionId">
    <vt:lpwstr>62a7e9eb-f561-42c8-85d3-8ec75ae7f1af</vt:lpwstr>
  </property>
  <property fmtid="{D5CDD505-2E9C-101B-9397-08002B2CF9AE}" pid="14" name="MSIP_Label_fde7aacd-7cc4-4c31-9e6f-7ef306428f09_ContentBits">
    <vt:lpwstr>1</vt:lpwstr>
  </property>
</Properties>
</file>