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8024/Documentos Compartilhados/GECON02 - Societária/02_Contratação/ASSESSORIA_TRIBUTÁRIA/# 2026_ASS_TRIBUTÁRIA/01_Início/"/>
    </mc:Choice>
  </mc:AlternateContent>
  <xr:revisionPtr revIDLastSave="50" documentId="13_ncr:1_{B4662536-74D4-4AAB-8208-DA4C6CA41A1C}" xr6:coauthVersionLast="47" xr6:coauthVersionMax="47" xr10:uidLastSave="{4ABD4343-4AC5-4ABB-A1DF-3CF32BEB1795}"/>
  <bookViews>
    <workbookView xWindow="-108" yWindow="-108" windowWidth="23256" windowHeight="12456" xr2:uid="{00000000-000D-0000-FFFF-FFFF00000000}"/>
  </bookViews>
  <sheets>
    <sheet name="Resu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31" i="1"/>
  <c r="C7" i="1" l="1"/>
  <c r="B36" i="1" s="1"/>
  <c r="B38" i="1" s="1"/>
  <c r="C43" i="1" s="1"/>
  <c r="C8" i="1"/>
  <c r="B52" i="1" s="1"/>
  <c r="B54" i="1" s="1"/>
  <c r="C6" i="1"/>
  <c r="C44" i="1" l="1"/>
  <c r="C46" i="1"/>
  <c r="C42" i="1"/>
  <c r="C47" i="1" s="1"/>
  <c r="C45" i="1"/>
  <c r="C9" i="1"/>
  <c r="C18" i="1"/>
  <c r="E18" i="1" s="1"/>
  <c r="C19" i="1"/>
  <c r="E19" i="1" s="1"/>
  <c r="C20" i="1"/>
  <c r="E20" i="1" s="1"/>
  <c r="C14" i="1"/>
  <c r="E14" i="1" s="1"/>
  <c r="C15" i="1"/>
  <c r="E15" i="1" s="1"/>
  <c r="C21" i="1"/>
  <c r="E21" i="1" s="1"/>
  <c r="C22" i="1"/>
  <c r="C16" i="1"/>
  <c r="E16" i="1" s="1"/>
  <c r="C17" i="1"/>
  <c r="E17" i="1" s="1"/>
  <c r="C13" i="1"/>
  <c r="E13" i="1" s="1"/>
  <c r="C28" i="1" l="1"/>
  <c r="C27" i="1"/>
  <c r="C29" i="1"/>
  <c r="E22" i="1"/>
  <c r="C30" i="1"/>
  <c r="E23" i="1" l="1"/>
  <c r="C31" i="1"/>
</calcChain>
</file>

<file path=xl/sharedStrings.xml><?xml version="1.0" encoding="utf-8"?>
<sst xmlns="http://schemas.openxmlformats.org/spreadsheetml/2006/main" count="81" uniqueCount="73">
  <si>
    <t>Planilha de Distribuição Sugerida dos Pagamentos - TR 005/2026</t>
  </si>
  <si>
    <t>Resumo Geral</t>
  </si>
  <si>
    <t>Componente</t>
  </si>
  <si>
    <t>%</t>
  </si>
  <si>
    <t>Valor (R$)</t>
  </si>
  <si>
    <t>Observação</t>
  </si>
  <si>
    <t>VGE-I (Eixo I)</t>
  </si>
  <si>
    <t>Eixo Reforma Tributária</t>
  </si>
  <si>
    <t>VGE-II (Eixo II)</t>
  </si>
  <si>
    <t>Assessoria recorrente</t>
  </si>
  <si>
    <t>VGBH (Banco de Horas)</t>
  </si>
  <si>
    <t>200 horas sob demanda</t>
  </si>
  <si>
    <t>TOTAL</t>
  </si>
  <si>
    <t>Detalhamento do EIXO I</t>
  </si>
  <si>
    <t>Item</t>
  </si>
  <si>
    <t>% sobre VGE-I</t>
  </si>
  <si>
    <t>Valor por ocorrência (R$)</t>
  </si>
  <si>
    <t>Quantidade</t>
  </si>
  <si>
    <t>Total (R$)</t>
  </si>
  <si>
    <t>Marco 1 - Ano 1</t>
  </si>
  <si>
    <t>Marco 2 - Ano 1</t>
  </si>
  <si>
    <t>Marco 3 - Ano 1</t>
  </si>
  <si>
    <t>Marco 1 - Ano 2</t>
  </si>
  <si>
    <t>Marco 2 - Ano 2</t>
  </si>
  <si>
    <t>Marco 3 - Ano 2</t>
  </si>
  <si>
    <t>Marco 1 - Ano 3</t>
  </si>
  <si>
    <t>Marco 2 - Ano 3</t>
  </si>
  <si>
    <t>Marco 3 - Ano 3</t>
  </si>
  <si>
    <t>Parcela mensal PM-I</t>
  </si>
  <si>
    <t>TOTAL EIXO I</t>
  </si>
  <si>
    <t>Composição Mensal do PM-I</t>
  </si>
  <si>
    <t>% do PM-I</t>
  </si>
  <si>
    <t>Valor mensal (R$)</t>
  </si>
  <si>
    <t>Obrigações acessórias</t>
  </si>
  <si>
    <t>Item 3.1.6</t>
  </si>
  <si>
    <t>Split Payment</t>
  </si>
  <si>
    <t>Itens 3.1.5.2 / 3.1.5.2.1</t>
  </si>
  <si>
    <t>Consultoria continuada</t>
  </si>
  <si>
    <t>Itens 3.1.7 e 3.1.9</t>
  </si>
  <si>
    <t>Acompanhamento legislativo</t>
  </si>
  <si>
    <t>Item 3.1.8</t>
  </si>
  <si>
    <t>TOTAL PM-I</t>
  </si>
  <si>
    <t>Detalhamento do EIXO II</t>
  </si>
  <si>
    <t>Parâmetro</t>
  </si>
  <si>
    <t>Valor</t>
  </si>
  <si>
    <t>VGE-II</t>
  </si>
  <si>
    <t>Valor global do Eixo II</t>
  </si>
  <si>
    <t>NME-II</t>
  </si>
  <si>
    <t>VM-II</t>
  </si>
  <si>
    <t>Valor mensal estimado</t>
  </si>
  <si>
    <t>Ref.</t>
  </si>
  <si>
    <t>% do VM-II</t>
  </si>
  <si>
    <t>Ref. 1</t>
  </si>
  <si>
    <t>Revisão bases IRPJ/CSLL/PIS/COFINS/ISSQN</t>
  </si>
  <si>
    <t>Ref. 2</t>
  </si>
  <si>
    <t>Revisão EFD-Contribuições/EFD-Reinf/MIT/DCTFWeb</t>
  </si>
  <si>
    <t>Ref. 3</t>
  </si>
  <si>
    <t>Confecção ECD/ECF</t>
  </si>
  <si>
    <t>Ref. 4</t>
  </si>
  <si>
    <t>Revisão DES-IF</t>
  </si>
  <si>
    <t>Ref. 5</t>
  </si>
  <si>
    <t>Pareceres de responsabilidade tributária</t>
  </si>
  <si>
    <t>Banco de Horas - Ref. 6</t>
  </si>
  <si>
    <t>Unidade</t>
  </si>
  <si>
    <t>Valor global do Banco de Horas</t>
  </si>
  <si>
    <t>R$</t>
  </si>
  <si>
    <t>Reserva máxima</t>
  </si>
  <si>
    <t>Quantidade máxima de horas</t>
  </si>
  <si>
    <t>h</t>
  </si>
  <si>
    <t>Limite contratual</t>
  </si>
  <si>
    <t>PUH sugerido</t>
  </si>
  <si>
    <t>R$/h</t>
  </si>
  <si>
    <t>Valor unitário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</si>
</sst>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3" fillId="5" borderId="0" xfId="0" applyNumberFormat="1" applyFont="1" applyFill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0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10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5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" fontId="1" fillId="0" borderId="4" xfId="0" applyNumberFormat="1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zoomScale="115" zoomScaleNormal="115" workbookViewId="0">
      <selection activeCell="E8" sqref="E8"/>
    </sheetView>
  </sheetViews>
  <sheetFormatPr defaultRowHeight="13.2" x14ac:dyDescent="0.25"/>
  <cols>
    <col min="1" max="1" width="28" style="2" customWidth="1"/>
    <col min="2" max="2" width="16.21875" style="2" customWidth="1"/>
    <col min="3" max="3" width="23.88671875" style="2" bestFit="1" customWidth="1"/>
    <col min="4" max="4" width="22.109375" style="2" customWidth="1"/>
    <col min="5" max="5" width="19.88671875" style="2" customWidth="1"/>
    <col min="6" max="16384" width="8.88671875" style="2"/>
  </cols>
  <sheetData>
    <row r="1" spans="1:5" x14ac:dyDescent="0.25">
      <c r="A1" s="34" t="s">
        <v>0</v>
      </c>
      <c r="B1" s="35"/>
      <c r="C1" s="35"/>
      <c r="D1" s="35"/>
      <c r="E1" s="35"/>
    </row>
    <row r="2" spans="1:5" x14ac:dyDescent="0.25">
      <c r="A2" s="1"/>
      <c r="E2" s="3">
        <v>0</v>
      </c>
    </row>
    <row r="4" spans="1:5" x14ac:dyDescent="0.25">
      <c r="A4" s="31" t="s">
        <v>1</v>
      </c>
      <c r="B4" s="32"/>
      <c r="C4" s="32"/>
      <c r="D4" s="33"/>
      <c r="E4" s="4"/>
    </row>
    <row r="5" spans="1:5" x14ac:dyDescent="0.25">
      <c r="A5" s="5" t="s">
        <v>2</v>
      </c>
      <c r="B5" s="5" t="s">
        <v>3</v>
      </c>
      <c r="C5" s="5" t="s">
        <v>4</v>
      </c>
      <c r="D5" s="5" t="s">
        <v>5</v>
      </c>
      <c r="E5" s="6"/>
    </row>
    <row r="6" spans="1:5" x14ac:dyDescent="0.25">
      <c r="A6" s="7" t="s">
        <v>6</v>
      </c>
      <c r="B6" s="8">
        <v>0.6</v>
      </c>
      <c r="C6" s="9">
        <f>E2*B6</f>
        <v>0</v>
      </c>
      <c r="D6" s="7" t="s">
        <v>7</v>
      </c>
      <c r="E6" s="10"/>
    </row>
    <row r="7" spans="1:5" x14ac:dyDescent="0.25">
      <c r="A7" s="7" t="s">
        <v>8</v>
      </c>
      <c r="B7" s="8">
        <v>0.37</v>
      </c>
      <c r="C7" s="9">
        <f>E2*B7</f>
        <v>0</v>
      </c>
      <c r="D7" s="7" t="s">
        <v>9</v>
      </c>
      <c r="E7" s="10"/>
    </row>
    <row r="8" spans="1:5" x14ac:dyDescent="0.25">
      <c r="A8" s="11" t="s">
        <v>10</v>
      </c>
      <c r="B8" s="12">
        <v>0.03</v>
      </c>
      <c r="C8" s="9">
        <f>E2*B8</f>
        <v>0</v>
      </c>
      <c r="D8" s="11" t="s">
        <v>11</v>
      </c>
      <c r="E8" s="30"/>
    </row>
    <row r="9" spans="1:5" x14ac:dyDescent="0.25">
      <c r="A9" s="13" t="s">
        <v>12</v>
      </c>
      <c r="B9" s="14">
        <f>SUM(B6:B8)</f>
        <v>1</v>
      </c>
      <c r="C9" s="15">
        <f>SUM(C6:C8)</f>
        <v>0</v>
      </c>
      <c r="D9" s="7"/>
      <c r="E9" s="10"/>
    </row>
    <row r="11" spans="1:5" x14ac:dyDescent="0.25">
      <c r="A11" s="36" t="s">
        <v>13</v>
      </c>
      <c r="B11" s="37"/>
      <c r="C11" s="37"/>
      <c r="D11" s="37"/>
      <c r="E11" s="38"/>
    </row>
    <row r="12" spans="1:5" x14ac:dyDescent="0.25">
      <c r="A12" s="5" t="s">
        <v>14</v>
      </c>
      <c r="B12" s="5" t="s">
        <v>15</v>
      </c>
      <c r="C12" s="5" t="s">
        <v>16</v>
      </c>
      <c r="D12" s="5" t="s">
        <v>17</v>
      </c>
      <c r="E12" s="5" t="s">
        <v>18</v>
      </c>
    </row>
    <row r="13" spans="1:5" x14ac:dyDescent="0.25">
      <c r="A13" s="7" t="s">
        <v>19</v>
      </c>
      <c r="B13" s="8">
        <v>8.1666666700000001E-2</v>
      </c>
      <c r="C13" s="9">
        <f>B13*$C$6</f>
        <v>0</v>
      </c>
      <c r="D13" s="16">
        <v>1</v>
      </c>
      <c r="E13" s="9">
        <f>C13*D13</f>
        <v>0</v>
      </c>
    </row>
    <row r="14" spans="1:5" x14ac:dyDescent="0.25">
      <c r="A14" s="7" t="s">
        <v>20</v>
      </c>
      <c r="B14" s="8">
        <v>8.1666666700000001E-2</v>
      </c>
      <c r="C14" s="9">
        <f t="shared" ref="C14:C22" si="0">B14*$C$6</f>
        <v>0</v>
      </c>
      <c r="D14" s="16">
        <v>1</v>
      </c>
      <c r="E14" s="9">
        <f t="shared" ref="E14:E22" si="1">C14*D14</f>
        <v>0</v>
      </c>
    </row>
    <row r="15" spans="1:5" x14ac:dyDescent="0.25">
      <c r="A15" s="7" t="s">
        <v>21</v>
      </c>
      <c r="B15" s="8">
        <v>7.0000000000000007E-2</v>
      </c>
      <c r="C15" s="9">
        <f t="shared" si="0"/>
        <v>0</v>
      </c>
      <c r="D15" s="16">
        <v>1</v>
      </c>
      <c r="E15" s="9">
        <f t="shared" si="1"/>
        <v>0</v>
      </c>
    </row>
    <row r="16" spans="1:5" x14ac:dyDescent="0.25">
      <c r="A16" s="7" t="s">
        <v>22</v>
      </c>
      <c r="B16" s="8">
        <v>8.1666666700000001E-2</v>
      </c>
      <c r="C16" s="9">
        <f t="shared" si="0"/>
        <v>0</v>
      </c>
      <c r="D16" s="16">
        <v>1</v>
      </c>
      <c r="E16" s="9">
        <f t="shared" si="1"/>
        <v>0</v>
      </c>
    </row>
    <row r="17" spans="1:5" x14ac:dyDescent="0.25">
      <c r="A17" s="7" t="s">
        <v>23</v>
      </c>
      <c r="B17" s="8">
        <v>8.1666666700000001E-2</v>
      </c>
      <c r="C17" s="9">
        <f t="shared" si="0"/>
        <v>0</v>
      </c>
      <c r="D17" s="16">
        <v>1</v>
      </c>
      <c r="E17" s="9">
        <f t="shared" si="1"/>
        <v>0</v>
      </c>
    </row>
    <row r="18" spans="1:5" x14ac:dyDescent="0.25">
      <c r="A18" s="7" t="s">
        <v>24</v>
      </c>
      <c r="B18" s="8">
        <v>7.0000000000000007E-2</v>
      </c>
      <c r="C18" s="9">
        <f>B18*$C$6</f>
        <v>0</v>
      </c>
      <c r="D18" s="16">
        <v>1</v>
      </c>
      <c r="E18" s="9">
        <f t="shared" si="1"/>
        <v>0</v>
      </c>
    </row>
    <row r="19" spans="1:5" x14ac:dyDescent="0.25">
      <c r="A19" s="7" t="s">
        <v>25</v>
      </c>
      <c r="B19" s="8">
        <v>8.1666666700000001E-2</v>
      </c>
      <c r="C19" s="9">
        <f t="shared" si="0"/>
        <v>0</v>
      </c>
      <c r="D19" s="16">
        <v>1</v>
      </c>
      <c r="E19" s="9">
        <f t="shared" si="1"/>
        <v>0</v>
      </c>
    </row>
    <row r="20" spans="1:5" x14ac:dyDescent="0.25">
      <c r="A20" s="7" t="s">
        <v>26</v>
      </c>
      <c r="B20" s="8">
        <v>8.1666666700000001E-2</v>
      </c>
      <c r="C20" s="9">
        <f t="shared" si="0"/>
        <v>0</v>
      </c>
      <c r="D20" s="16">
        <v>1</v>
      </c>
      <c r="E20" s="9">
        <f t="shared" si="1"/>
        <v>0</v>
      </c>
    </row>
    <row r="21" spans="1:5" x14ac:dyDescent="0.25">
      <c r="A21" s="7" t="s">
        <v>27</v>
      </c>
      <c r="B21" s="8">
        <v>7.0000000000000007E-2</v>
      </c>
      <c r="C21" s="9">
        <f t="shared" si="0"/>
        <v>0</v>
      </c>
      <c r="D21" s="16">
        <v>1</v>
      </c>
      <c r="E21" s="9">
        <f t="shared" si="1"/>
        <v>0</v>
      </c>
    </row>
    <row r="22" spans="1:5" x14ac:dyDescent="0.25">
      <c r="A22" s="7" t="s">
        <v>28</v>
      </c>
      <c r="B22" s="8">
        <v>8.3333333000000006E-3</v>
      </c>
      <c r="C22" s="9">
        <f t="shared" si="0"/>
        <v>0</v>
      </c>
      <c r="D22" s="16">
        <v>36</v>
      </c>
      <c r="E22" s="9">
        <f t="shared" si="1"/>
        <v>0</v>
      </c>
    </row>
    <row r="23" spans="1:5" x14ac:dyDescent="0.25">
      <c r="A23" s="17" t="s">
        <v>29</v>
      </c>
      <c r="B23" s="18">
        <v>1</v>
      </c>
      <c r="C23" s="19"/>
      <c r="D23" s="20"/>
      <c r="E23" s="19">
        <f>SUM(E13:E22)</f>
        <v>0</v>
      </c>
    </row>
    <row r="25" spans="1:5" x14ac:dyDescent="0.25">
      <c r="A25" s="31" t="s">
        <v>30</v>
      </c>
      <c r="B25" s="32"/>
      <c r="C25" s="33"/>
      <c r="D25" s="21"/>
    </row>
    <row r="26" spans="1:5" x14ac:dyDescent="0.25">
      <c r="A26" s="5" t="s">
        <v>2</v>
      </c>
      <c r="B26" s="5" t="s">
        <v>31</v>
      </c>
      <c r="C26" s="5" t="s">
        <v>32</v>
      </c>
      <c r="D26" s="6" t="s">
        <v>5</v>
      </c>
    </row>
    <row r="27" spans="1:5" x14ac:dyDescent="0.25">
      <c r="A27" s="7" t="s">
        <v>33</v>
      </c>
      <c r="B27" s="8">
        <v>0.2</v>
      </c>
      <c r="C27" s="9">
        <f>B27*$C$22</f>
        <v>0</v>
      </c>
      <c r="D27" s="10" t="s">
        <v>34</v>
      </c>
    </row>
    <row r="28" spans="1:5" x14ac:dyDescent="0.25">
      <c r="A28" s="7" t="s">
        <v>35</v>
      </c>
      <c r="B28" s="8">
        <v>0.2</v>
      </c>
      <c r="C28" s="9">
        <f>B28*$C$22</f>
        <v>0</v>
      </c>
      <c r="D28" s="10" t="s">
        <v>36</v>
      </c>
    </row>
    <row r="29" spans="1:5" x14ac:dyDescent="0.25">
      <c r="A29" s="7" t="s">
        <v>37</v>
      </c>
      <c r="B29" s="8">
        <v>0.4</v>
      </c>
      <c r="C29" s="9">
        <f>B29*$C$22</f>
        <v>0</v>
      </c>
      <c r="D29" s="10" t="s">
        <v>38</v>
      </c>
    </row>
    <row r="30" spans="1:5" x14ac:dyDescent="0.25">
      <c r="A30" s="7" t="s">
        <v>39</v>
      </c>
      <c r="B30" s="8">
        <v>0.2</v>
      </c>
      <c r="C30" s="9">
        <f>B30*$C$22</f>
        <v>0</v>
      </c>
      <c r="D30" s="22" t="s">
        <v>40</v>
      </c>
    </row>
    <row r="31" spans="1:5" x14ac:dyDescent="0.25">
      <c r="A31" s="17" t="s">
        <v>41</v>
      </c>
      <c r="B31" s="18">
        <f>SUM(B27:B30)</f>
        <v>1</v>
      </c>
      <c r="C31" s="19">
        <f>SUM(C27:C30)</f>
        <v>0</v>
      </c>
      <c r="D31" s="10"/>
    </row>
    <row r="32" spans="1:5" x14ac:dyDescent="0.25">
      <c r="A32" s="23"/>
      <c r="B32" s="24"/>
      <c r="C32" s="25"/>
      <c r="D32" s="23"/>
    </row>
    <row r="33" spans="1:4" x14ac:dyDescent="0.25">
      <c r="A33" s="23"/>
      <c r="B33" s="24"/>
      <c r="C33" s="25"/>
      <c r="D33" s="23"/>
    </row>
    <row r="34" spans="1:4" x14ac:dyDescent="0.25">
      <c r="A34" s="26" t="s">
        <v>42</v>
      </c>
    </row>
    <row r="35" spans="1:4" x14ac:dyDescent="0.25">
      <c r="A35" s="27" t="s">
        <v>43</v>
      </c>
      <c r="B35" s="5" t="s">
        <v>44</v>
      </c>
      <c r="C35" s="6" t="s">
        <v>5</v>
      </c>
      <c r="D35" s="23"/>
    </row>
    <row r="36" spans="1:4" x14ac:dyDescent="0.25">
      <c r="A36" s="7" t="s">
        <v>45</v>
      </c>
      <c r="B36" s="9">
        <f>C7</f>
        <v>0</v>
      </c>
      <c r="C36" s="10" t="s">
        <v>46</v>
      </c>
      <c r="D36" s="28"/>
    </row>
    <row r="37" spans="1:4" x14ac:dyDescent="0.25">
      <c r="A37" s="7" t="s">
        <v>47</v>
      </c>
      <c r="B37" s="16">
        <v>36</v>
      </c>
      <c r="C37" s="29"/>
      <c r="D37" s="28"/>
    </row>
    <row r="38" spans="1:4" x14ac:dyDescent="0.25">
      <c r="A38" s="7" t="s">
        <v>48</v>
      </c>
      <c r="B38" s="9">
        <f>B36/B37</f>
        <v>0</v>
      </c>
      <c r="C38" s="10" t="s">
        <v>49</v>
      </c>
      <c r="D38" s="28"/>
    </row>
    <row r="41" spans="1:4" x14ac:dyDescent="0.25">
      <c r="A41" s="27" t="s">
        <v>50</v>
      </c>
      <c r="B41" s="5" t="s">
        <v>51</v>
      </c>
      <c r="C41" s="5" t="s">
        <v>32</v>
      </c>
      <c r="D41" s="6"/>
    </row>
    <row r="42" spans="1:4" x14ac:dyDescent="0.25">
      <c r="A42" s="7" t="s">
        <v>52</v>
      </c>
      <c r="B42" s="8">
        <v>0.2</v>
      </c>
      <c r="C42" s="9">
        <f>B42*$B$38</f>
        <v>0</v>
      </c>
      <c r="D42" s="10" t="s">
        <v>53</v>
      </c>
    </row>
    <row r="43" spans="1:4" x14ac:dyDescent="0.25">
      <c r="A43" s="7" t="s">
        <v>54</v>
      </c>
      <c r="B43" s="8">
        <v>0.2</v>
      </c>
      <c r="C43" s="9">
        <f t="shared" ref="C43:C46" si="2">B43*$B$38</f>
        <v>0</v>
      </c>
      <c r="D43" s="10" t="s">
        <v>55</v>
      </c>
    </row>
    <row r="44" spans="1:4" x14ac:dyDescent="0.25">
      <c r="A44" s="7" t="s">
        <v>56</v>
      </c>
      <c r="B44" s="8">
        <v>0.2</v>
      </c>
      <c r="C44" s="9">
        <f t="shared" si="2"/>
        <v>0</v>
      </c>
      <c r="D44" s="10" t="s">
        <v>57</v>
      </c>
    </row>
    <row r="45" spans="1:4" x14ac:dyDescent="0.25">
      <c r="A45" s="7" t="s">
        <v>58</v>
      </c>
      <c r="B45" s="8">
        <v>0.2</v>
      </c>
      <c r="C45" s="9">
        <f t="shared" si="2"/>
        <v>0</v>
      </c>
      <c r="D45" s="10" t="s">
        <v>59</v>
      </c>
    </row>
    <row r="46" spans="1:4" x14ac:dyDescent="0.25">
      <c r="A46" s="7" t="s">
        <v>60</v>
      </c>
      <c r="B46" s="8">
        <v>0.2</v>
      </c>
      <c r="C46" s="9">
        <f t="shared" si="2"/>
        <v>0</v>
      </c>
      <c r="D46" s="10" t="s">
        <v>61</v>
      </c>
    </row>
    <row r="47" spans="1:4" x14ac:dyDescent="0.25">
      <c r="A47" s="17" t="s">
        <v>12</v>
      </c>
      <c r="B47" s="18">
        <v>1</v>
      </c>
      <c r="C47" s="19">
        <f>SUM(C42:C46)</f>
        <v>0</v>
      </c>
      <c r="D47" s="6"/>
    </row>
    <row r="48" spans="1:4" x14ac:dyDescent="0.25">
      <c r="A48" s="23"/>
      <c r="B48" s="24"/>
      <c r="C48" s="25"/>
      <c r="D48" s="23"/>
    </row>
    <row r="50" spans="1:4" x14ac:dyDescent="0.25">
      <c r="A50" s="26" t="s">
        <v>62</v>
      </c>
    </row>
    <row r="51" spans="1:4" x14ac:dyDescent="0.25">
      <c r="A51" s="27" t="s">
        <v>43</v>
      </c>
      <c r="B51" s="5" t="s">
        <v>44</v>
      </c>
      <c r="C51" s="5" t="s">
        <v>63</v>
      </c>
      <c r="D51" s="6" t="s">
        <v>5</v>
      </c>
    </row>
    <row r="52" spans="1:4" x14ac:dyDescent="0.25">
      <c r="A52" s="7" t="s">
        <v>64</v>
      </c>
      <c r="B52" s="9">
        <f>C8</f>
        <v>0</v>
      </c>
      <c r="C52" s="16" t="s">
        <v>65</v>
      </c>
      <c r="D52" s="10" t="s">
        <v>66</v>
      </c>
    </row>
    <row r="53" spans="1:4" x14ac:dyDescent="0.25">
      <c r="A53" s="7" t="s">
        <v>67</v>
      </c>
      <c r="B53" s="16">
        <v>200</v>
      </c>
      <c r="C53" s="16" t="s">
        <v>68</v>
      </c>
      <c r="D53" s="10" t="s">
        <v>69</v>
      </c>
    </row>
    <row r="54" spans="1:4" x14ac:dyDescent="0.25">
      <c r="A54" s="7" t="s">
        <v>70</v>
      </c>
      <c r="B54" s="9">
        <f>B52/B53</f>
        <v>0</v>
      </c>
      <c r="C54" s="16" t="s">
        <v>71</v>
      </c>
      <c r="D54" s="10" t="s">
        <v>72</v>
      </c>
    </row>
  </sheetData>
  <mergeCells count="4">
    <mergeCell ref="A25:C25"/>
    <mergeCell ref="A1:E1"/>
    <mergeCell ref="A11:E11"/>
    <mergeCell ref="A4:D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9AD7BA22-3B93-4544-B2B7-B04AD8B1DE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DD473B-16DF-47D8-9A69-CA2F5407BDF2}"/>
</file>

<file path=customXml/itemProps3.xml><?xml version="1.0" encoding="utf-8"?>
<ds:datastoreItem xmlns:ds="http://schemas.openxmlformats.org/officeDocument/2006/customXml" ds:itemID="{6150157B-37DB-4301-8E1B-11AA96E16AE7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678aaea2-f074-40ed-bd76-cd1cfe1cfbd6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6cc1ed8-5b51-408c-8938-8b5bf0cd4bdf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Tatiana Kelly Silverio</cp:lastModifiedBy>
  <dcterms:created xsi:type="dcterms:W3CDTF">2026-06-03T16:59:20Z</dcterms:created>
  <dcterms:modified xsi:type="dcterms:W3CDTF">2026-06-03T19:38:58Z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2026-06-03T17:02:41Z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96fba479-a776-42f3-a012-4aa0439941b0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ContentTypeId">
    <vt:lpwstr>0x010100E3157BE33B390F498D087A0852654C86</vt:lpwstr>
  </property>
  <property fmtid="{D5CDD505-2E9C-101B-9397-08002B2CF9AE}" pid="11" name="MediaServiceImageTags">
    <vt:lpwstr/>
  </property>
</Properties>
</file>