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83398\Downloads\"/>
    </mc:Choice>
  </mc:AlternateContent>
  <xr:revisionPtr revIDLastSave="0" documentId="8_{229B2553-9A48-408F-82DF-9156BC33F84B}" xr6:coauthVersionLast="47" xr6:coauthVersionMax="47" xr10:uidLastSave="{00000000-0000-0000-0000-000000000000}"/>
  <bookViews>
    <workbookView xWindow="-110" yWindow="-110" windowWidth="19420" windowHeight="10300" tabRatio="989" xr2:uid="{00000000-000D-0000-FFFF-FFFF00000000}"/>
  </bookViews>
  <sheets>
    <sheet name="Planilha1" sheetId="1" r:id="rId1"/>
  </sheets>
  <definedNames>
    <definedName name="_xlnm._FilterDatabase" localSheetId="0">Planilha1!$A$13:$R$69</definedName>
    <definedName name="_xlnm.Print_Area" localSheetId="0">Planilha1!$A$1:$Q$82</definedName>
    <definedName name="Print_Area_0" localSheetId="0">Planilha1!$A$1:$Q$81</definedName>
    <definedName name="Print_Area_0_0" localSheetId="0">Planilha1!$A$1:$Q$81</definedName>
    <definedName name="Print_Titles_0" localSheetId="0">Planilha1!$1:$14</definedName>
    <definedName name="Print_Titles_0_0" localSheetId="0">Planilha1!$1:$14</definedName>
    <definedName name="_xlnm.Print_Titles" localSheetId="0">Planilha1!$1:$14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70" i="1" l="1"/>
  <c r="J70" i="1"/>
  <c r="I70" i="1"/>
  <c r="G70" i="1"/>
  <c r="M70" i="1" s="1"/>
  <c r="F70" i="1"/>
  <c r="L70" i="1" s="1"/>
  <c r="N70" i="1" s="1"/>
  <c r="K69" i="1"/>
  <c r="J69" i="1"/>
  <c r="I69" i="1"/>
  <c r="G69" i="1"/>
  <c r="M69" i="1" s="1"/>
  <c r="F69" i="1"/>
  <c r="L69" i="1" s="1"/>
  <c r="N69" i="1" s="1"/>
  <c r="M68" i="1"/>
  <c r="N68" i="1" s="1"/>
  <c r="L68" i="1"/>
  <c r="K68" i="1"/>
  <c r="J68" i="1"/>
  <c r="I68" i="1"/>
  <c r="G68" i="1"/>
  <c r="F68" i="1"/>
  <c r="L67" i="1"/>
  <c r="K67" i="1"/>
  <c r="J67" i="1"/>
  <c r="I67" i="1"/>
  <c r="G67" i="1"/>
  <c r="M67" i="1" s="1"/>
  <c r="F67" i="1"/>
  <c r="K66" i="1"/>
  <c r="J66" i="1"/>
  <c r="I66" i="1"/>
  <c r="G66" i="1"/>
  <c r="M66" i="1" s="1"/>
  <c r="F66" i="1"/>
  <c r="L66" i="1" s="1"/>
  <c r="N66" i="1" s="1"/>
  <c r="K65" i="1"/>
  <c r="J65" i="1"/>
  <c r="M65" i="1" s="1"/>
  <c r="I65" i="1"/>
  <c r="G65" i="1"/>
  <c r="F65" i="1"/>
  <c r="L65" i="1" s="1"/>
  <c r="N65" i="1" s="1"/>
  <c r="M64" i="1"/>
  <c r="N64" i="1" s="1"/>
  <c r="L64" i="1"/>
  <c r="K64" i="1"/>
  <c r="J64" i="1"/>
  <c r="I64" i="1"/>
  <c r="G64" i="1"/>
  <c r="F64" i="1"/>
  <c r="L63" i="1"/>
  <c r="K63" i="1"/>
  <c r="J63" i="1"/>
  <c r="I63" i="1"/>
  <c r="G63" i="1"/>
  <c r="M63" i="1" s="1"/>
  <c r="F63" i="1"/>
  <c r="K62" i="1"/>
  <c r="J62" i="1"/>
  <c r="I62" i="1"/>
  <c r="G62" i="1"/>
  <c r="M62" i="1" s="1"/>
  <c r="F62" i="1"/>
  <c r="L62" i="1" s="1"/>
  <c r="N62" i="1" s="1"/>
  <c r="K61" i="1"/>
  <c r="J61" i="1"/>
  <c r="M61" i="1" s="1"/>
  <c r="I61" i="1"/>
  <c r="G61" i="1"/>
  <c r="F61" i="1"/>
  <c r="L61" i="1" s="1"/>
  <c r="N61" i="1" s="1"/>
  <c r="M60" i="1"/>
  <c r="N60" i="1" s="1"/>
  <c r="L60" i="1"/>
  <c r="K60" i="1"/>
  <c r="J60" i="1"/>
  <c r="I60" i="1"/>
  <c r="G60" i="1"/>
  <c r="F60" i="1"/>
  <c r="L59" i="1"/>
  <c r="K59" i="1"/>
  <c r="J59" i="1"/>
  <c r="I59" i="1"/>
  <c r="G59" i="1"/>
  <c r="M59" i="1" s="1"/>
  <c r="F59" i="1"/>
  <c r="K58" i="1"/>
  <c r="J58" i="1"/>
  <c r="I58" i="1"/>
  <c r="G58" i="1"/>
  <c r="M58" i="1" s="1"/>
  <c r="F58" i="1"/>
  <c r="L58" i="1" s="1"/>
  <c r="K57" i="1"/>
  <c r="J57" i="1"/>
  <c r="M57" i="1" s="1"/>
  <c r="I57" i="1"/>
  <c r="G57" i="1"/>
  <c r="F57" i="1"/>
  <c r="L57" i="1" s="1"/>
  <c r="N57" i="1" s="1"/>
  <c r="M56" i="1"/>
  <c r="N56" i="1" s="1"/>
  <c r="L56" i="1"/>
  <c r="K56" i="1"/>
  <c r="J56" i="1"/>
  <c r="I56" i="1"/>
  <c r="G56" i="1"/>
  <c r="F56" i="1"/>
  <c r="L55" i="1"/>
  <c r="K55" i="1"/>
  <c r="J55" i="1"/>
  <c r="I55" i="1"/>
  <c r="G55" i="1"/>
  <c r="M55" i="1" s="1"/>
  <c r="F55" i="1"/>
  <c r="K54" i="1"/>
  <c r="J54" i="1"/>
  <c r="I54" i="1"/>
  <c r="G54" i="1"/>
  <c r="M54" i="1" s="1"/>
  <c r="F54" i="1"/>
  <c r="L54" i="1" s="1"/>
  <c r="N54" i="1" s="1"/>
  <c r="K53" i="1"/>
  <c r="J53" i="1"/>
  <c r="M53" i="1" s="1"/>
  <c r="I53" i="1"/>
  <c r="G53" i="1"/>
  <c r="F53" i="1"/>
  <c r="L53" i="1" s="1"/>
  <c r="N53" i="1" s="1"/>
  <c r="M52" i="1"/>
  <c r="N52" i="1" s="1"/>
  <c r="L52" i="1"/>
  <c r="K52" i="1"/>
  <c r="J52" i="1"/>
  <c r="I52" i="1"/>
  <c r="G52" i="1"/>
  <c r="F52" i="1"/>
  <c r="L51" i="1"/>
  <c r="K51" i="1"/>
  <c r="J51" i="1"/>
  <c r="I51" i="1"/>
  <c r="G51" i="1"/>
  <c r="M51" i="1" s="1"/>
  <c r="F51" i="1"/>
  <c r="K50" i="1"/>
  <c r="J50" i="1"/>
  <c r="I50" i="1"/>
  <c r="G50" i="1"/>
  <c r="M50" i="1" s="1"/>
  <c r="F50" i="1"/>
  <c r="L50" i="1" s="1"/>
  <c r="N50" i="1" s="1"/>
  <c r="M49" i="1"/>
  <c r="K49" i="1"/>
  <c r="J49" i="1"/>
  <c r="I49" i="1"/>
  <c r="G49" i="1"/>
  <c r="F49" i="1"/>
  <c r="L49" i="1" s="1"/>
  <c r="N49" i="1" s="1"/>
  <c r="M48" i="1"/>
  <c r="N48" i="1" s="1"/>
  <c r="L48" i="1"/>
  <c r="K48" i="1"/>
  <c r="J48" i="1"/>
  <c r="I48" i="1"/>
  <c r="G48" i="1"/>
  <c r="F48" i="1"/>
  <c r="L47" i="1"/>
  <c r="K47" i="1"/>
  <c r="J47" i="1"/>
  <c r="I47" i="1"/>
  <c r="G47" i="1"/>
  <c r="M47" i="1" s="1"/>
  <c r="F47" i="1"/>
  <c r="K46" i="1"/>
  <c r="J46" i="1"/>
  <c r="I46" i="1"/>
  <c r="G46" i="1"/>
  <c r="M46" i="1" s="1"/>
  <c r="F46" i="1"/>
  <c r="L46" i="1" s="1"/>
  <c r="N46" i="1" s="1"/>
  <c r="M45" i="1"/>
  <c r="K45" i="1"/>
  <c r="J45" i="1"/>
  <c r="I45" i="1"/>
  <c r="G45" i="1"/>
  <c r="F45" i="1"/>
  <c r="L45" i="1" s="1"/>
  <c r="N45" i="1" s="1"/>
  <c r="M44" i="1"/>
  <c r="N44" i="1" s="1"/>
  <c r="L44" i="1"/>
  <c r="K44" i="1"/>
  <c r="J44" i="1"/>
  <c r="I44" i="1"/>
  <c r="G44" i="1"/>
  <c r="F44" i="1"/>
  <c r="L43" i="1"/>
  <c r="K43" i="1"/>
  <c r="J43" i="1"/>
  <c r="I43" i="1"/>
  <c r="G43" i="1"/>
  <c r="M43" i="1" s="1"/>
  <c r="F43" i="1"/>
  <c r="K42" i="1"/>
  <c r="J42" i="1"/>
  <c r="I42" i="1"/>
  <c r="G42" i="1"/>
  <c r="M42" i="1" s="1"/>
  <c r="F42" i="1"/>
  <c r="L42" i="1" s="1"/>
  <c r="N42" i="1" s="1"/>
  <c r="M41" i="1"/>
  <c r="K41" i="1"/>
  <c r="J41" i="1"/>
  <c r="I41" i="1"/>
  <c r="G41" i="1"/>
  <c r="F41" i="1"/>
  <c r="L41" i="1" s="1"/>
  <c r="N41" i="1" s="1"/>
  <c r="M40" i="1"/>
  <c r="N40" i="1" s="1"/>
  <c r="L40" i="1"/>
  <c r="K40" i="1"/>
  <c r="J40" i="1"/>
  <c r="I40" i="1"/>
  <c r="G40" i="1"/>
  <c r="F40" i="1"/>
  <c r="L39" i="1"/>
  <c r="K39" i="1"/>
  <c r="J39" i="1"/>
  <c r="I39" i="1"/>
  <c r="G39" i="1"/>
  <c r="M39" i="1" s="1"/>
  <c r="F39" i="1"/>
  <c r="K38" i="1"/>
  <c r="J38" i="1"/>
  <c r="I38" i="1"/>
  <c r="G38" i="1"/>
  <c r="M38" i="1" s="1"/>
  <c r="F38" i="1"/>
  <c r="L38" i="1" s="1"/>
  <c r="N38" i="1" s="1"/>
  <c r="M37" i="1"/>
  <c r="K37" i="1"/>
  <c r="J37" i="1"/>
  <c r="I37" i="1"/>
  <c r="G37" i="1"/>
  <c r="F37" i="1"/>
  <c r="L37" i="1" s="1"/>
  <c r="N37" i="1" s="1"/>
  <c r="M36" i="1"/>
  <c r="N36" i="1" s="1"/>
  <c r="L36" i="1"/>
  <c r="K36" i="1"/>
  <c r="J36" i="1"/>
  <c r="I36" i="1"/>
  <c r="G36" i="1"/>
  <c r="F36" i="1"/>
  <c r="L35" i="1"/>
  <c r="K35" i="1"/>
  <c r="J35" i="1"/>
  <c r="I35" i="1"/>
  <c r="G35" i="1"/>
  <c r="M35" i="1" s="1"/>
  <c r="F35" i="1"/>
  <c r="K34" i="1"/>
  <c r="J34" i="1"/>
  <c r="I34" i="1"/>
  <c r="G34" i="1"/>
  <c r="M34" i="1" s="1"/>
  <c r="F34" i="1"/>
  <c r="L34" i="1" s="1"/>
  <c r="N34" i="1" s="1"/>
  <c r="M33" i="1"/>
  <c r="K33" i="1"/>
  <c r="J33" i="1"/>
  <c r="I33" i="1"/>
  <c r="G33" i="1"/>
  <c r="F33" i="1"/>
  <c r="L33" i="1" s="1"/>
  <c r="N33" i="1" s="1"/>
  <c r="M32" i="1"/>
  <c r="K32" i="1"/>
  <c r="J32" i="1"/>
  <c r="I32" i="1"/>
  <c r="G32" i="1"/>
  <c r="F32" i="1"/>
  <c r="L32" i="1" s="1"/>
  <c r="N32" i="1" s="1"/>
  <c r="L31" i="1"/>
  <c r="N31" i="1" s="1"/>
  <c r="K31" i="1"/>
  <c r="J31" i="1"/>
  <c r="I31" i="1"/>
  <c r="G31" i="1"/>
  <c r="M31" i="1" s="1"/>
  <c r="F31" i="1"/>
  <c r="K30" i="1"/>
  <c r="J30" i="1"/>
  <c r="I30" i="1"/>
  <c r="G30" i="1"/>
  <c r="M30" i="1" s="1"/>
  <c r="F30" i="1"/>
  <c r="L30" i="1" s="1"/>
  <c r="M29" i="1"/>
  <c r="K29" i="1"/>
  <c r="J29" i="1"/>
  <c r="I29" i="1"/>
  <c r="G29" i="1"/>
  <c r="F29" i="1"/>
  <c r="L29" i="1" s="1"/>
  <c r="N29" i="1" s="1"/>
  <c r="M28" i="1"/>
  <c r="N28" i="1" s="1"/>
  <c r="L28" i="1"/>
  <c r="K28" i="1"/>
  <c r="J28" i="1"/>
  <c r="I28" i="1"/>
  <c r="G28" i="1"/>
  <c r="F28" i="1"/>
  <c r="L27" i="1"/>
  <c r="N27" i="1" s="1"/>
  <c r="K27" i="1"/>
  <c r="J27" i="1"/>
  <c r="I27" i="1"/>
  <c r="G27" i="1"/>
  <c r="M27" i="1" s="1"/>
  <c r="F27" i="1"/>
  <c r="K26" i="1"/>
  <c r="J26" i="1"/>
  <c r="I26" i="1"/>
  <c r="G26" i="1"/>
  <c r="M26" i="1" s="1"/>
  <c r="F26" i="1"/>
  <c r="L26" i="1" s="1"/>
  <c r="M25" i="1"/>
  <c r="K25" i="1"/>
  <c r="J25" i="1"/>
  <c r="I25" i="1"/>
  <c r="G25" i="1"/>
  <c r="F25" i="1"/>
  <c r="L25" i="1" s="1"/>
  <c r="N25" i="1" s="1"/>
  <c r="M24" i="1"/>
  <c r="N24" i="1" s="1"/>
  <c r="L24" i="1"/>
  <c r="K24" i="1"/>
  <c r="J24" i="1"/>
  <c r="I24" i="1"/>
  <c r="G24" i="1"/>
  <c r="F24" i="1"/>
  <c r="L23" i="1"/>
  <c r="N23" i="1" s="1"/>
  <c r="K23" i="1"/>
  <c r="J23" i="1"/>
  <c r="I23" i="1"/>
  <c r="G23" i="1"/>
  <c r="M23" i="1" s="1"/>
  <c r="F23" i="1"/>
  <c r="K22" i="1"/>
  <c r="J22" i="1"/>
  <c r="I22" i="1"/>
  <c r="G22" i="1"/>
  <c r="M22" i="1" s="1"/>
  <c r="F22" i="1"/>
  <c r="L22" i="1" s="1"/>
  <c r="M21" i="1"/>
  <c r="K21" i="1"/>
  <c r="J21" i="1"/>
  <c r="I21" i="1"/>
  <c r="G21" i="1"/>
  <c r="F21" i="1"/>
  <c r="L21" i="1" s="1"/>
  <c r="N21" i="1" s="1"/>
  <c r="M20" i="1"/>
  <c r="N20" i="1" s="1"/>
  <c r="L20" i="1"/>
  <c r="K20" i="1"/>
  <c r="J20" i="1"/>
  <c r="I20" i="1"/>
  <c r="G20" i="1"/>
  <c r="F20" i="1"/>
  <c r="L19" i="1"/>
  <c r="N19" i="1" s="1"/>
  <c r="K19" i="1"/>
  <c r="J19" i="1"/>
  <c r="J72" i="1" s="1"/>
  <c r="I19" i="1"/>
  <c r="G19" i="1"/>
  <c r="M19" i="1" s="1"/>
  <c r="F19" i="1"/>
  <c r="K18" i="1"/>
  <c r="J18" i="1"/>
  <c r="I18" i="1"/>
  <c r="G18" i="1"/>
  <c r="M18" i="1" s="1"/>
  <c r="F18" i="1"/>
  <c r="L18" i="1" s="1"/>
  <c r="M17" i="1"/>
  <c r="K17" i="1"/>
  <c r="J17" i="1"/>
  <c r="I17" i="1"/>
  <c r="G17" i="1"/>
  <c r="F17" i="1"/>
  <c r="L17" i="1" s="1"/>
  <c r="N17" i="1" s="1"/>
  <c r="M16" i="1"/>
  <c r="N16" i="1" s="1"/>
  <c r="L16" i="1"/>
  <c r="K16" i="1"/>
  <c r="J16" i="1"/>
  <c r="M73" i="1" s="1"/>
  <c r="I16" i="1"/>
  <c r="G16" i="1"/>
  <c r="F16" i="1"/>
  <c r="J15" i="1"/>
  <c r="I15" i="1"/>
  <c r="I72" i="1" s="1"/>
  <c r="G15" i="1"/>
  <c r="G72" i="1" s="1"/>
  <c r="F15" i="1"/>
  <c r="F72" i="1" s="1"/>
  <c r="Q11" i="1"/>
  <c r="N18" i="1" l="1"/>
  <c r="N15" i="1" s="1"/>
  <c r="N22" i="1"/>
  <c r="N26" i="1"/>
  <c r="N30" i="1"/>
  <c r="N67" i="1"/>
  <c r="N63" i="1"/>
  <c r="F74" i="1"/>
  <c r="N59" i="1"/>
  <c r="N55" i="1"/>
  <c r="I74" i="1"/>
  <c r="N35" i="1"/>
  <c r="N39" i="1"/>
  <c r="N43" i="1"/>
  <c r="N47" i="1"/>
  <c r="N51" i="1"/>
  <c r="N58" i="1"/>
  <c r="M72" i="1" l="1"/>
  <c r="O43" i="1"/>
  <c r="O22" i="1"/>
  <c r="O39" i="1"/>
  <c r="O58" i="1"/>
  <c r="O59" i="1"/>
  <c r="O67" i="1"/>
  <c r="O18" i="1"/>
  <c r="O35" i="1"/>
  <c r="F76" i="1"/>
  <c r="O30" i="1"/>
  <c r="O51" i="1"/>
  <c r="O47" i="1"/>
  <c r="O63" i="1"/>
  <c r="O26" i="1"/>
  <c r="M74" i="1" l="1"/>
  <c r="O74" i="1" s="1"/>
  <c r="O23" i="1"/>
  <c r="O40" i="1"/>
  <c r="O21" i="1"/>
  <c r="O69" i="1"/>
  <c r="O57" i="1"/>
  <c r="O24" i="1"/>
  <c r="O25" i="1"/>
  <c r="O56" i="1"/>
  <c r="O70" i="1"/>
  <c r="O32" i="1"/>
  <c r="O34" i="1"/>
  <c r="O44" i="1"/>
  <c r="O48" i="1"/>
  <c r="O53" i="1"/>
  <c r="O37" i="1"/>
  <c r="O62" i="1"/>
  <c r="O54" i="1"/>
  <c r="O33" i="1"/>
  <c r="O36" i="1"/>
  <c r="O42" i="1"/>
  <c r="O46" i="1"/>
  <c r="O41" i="1"/>
  <c r="O38" i="1"/>
  <c r="O68" i="1"/>
  <c r="O17" i="1"/>
  <c r="O61" i="1"/>
  <c r="O28" i="1"/>
  <c r="O45" i="1"/>
  <c r="O20" i="1"/>
  <c r="O49" i="1"/>
  <c r="O50" i="1"/>
  <c r="O73" i="1"/>
  <c r="O29" i="1"/>
  <c r="O66" i="1"/>
  <c r="O64" i="1"/>
  <c r="O31" i="1"/>
  <c r="O60" i="1"/>
  <c r="O52" i="1"/>
  <c r="O16" i="1"/>
  <c r="O27" i="1"/>
  <c r="O19" i="1"/>
  <c r="O65" i="1"/>
  <c r="O55" i="1"/>
  <c r="O15" i="1"/>
  <c r="O72" i="1" l="1"/>
</calcChain>
</file>

<file path=xl/sharedStrings.xml><?xml version="1.0" encoding="utf-8"?>
<sst xmlns="http://schemas.openxmlformats.org/spreadsheetml/2006/main" count="251" uniqueCount="144">
  <si>
    <t>UNIDADE DA CAIXA</t>
  </si>
  <si>
    <t>UNIDADE/EN:</t>
  </si>
  <si>
    <t>AG. TORITAMA</t>
  </si>
  <si>
    <t>OBRA/SERVIÇO:</t>
  </si>
  <si>
    <t>CONSTRUÇÃO DE SUBESTAÇÃO</t>
  </si>
  <si>
    <t>DATA DO DOCUMENTO:</t>
  </si>
  <si>
    <t>PLANILHA ORÇAMENTÁRIA - PLO - Nº 51.2024.1860</t>
  </si>
  <si>
    <t>RELAÇÃO DE ITENS DA OBRA/SERVIÇO CONTRATADOS</t>
  </si>
  <si>
    <t>ITEM</t>
  </si>
  <si>
    <t>DISCRIMINAÇÃO</t>
  </si>
  <si>
    <t>UND</t>
  </si>
  <si>
    <t>QUANT</t>
  </si>
  <si>
    <t>CUSTO UNITÁRIO</t>
  </si>
  <si>
    <t>CUSTO TOTAL DO ITEM</t>
  </si>
  <si>
    <t>B.D.I  (%)</t>
  </si>
  <si>
    <t>CUSTO TOTAL COM B.D.I.</t>
  </si>
  <si>
    <t>INCIDÊNCIA DO ITEM (%)</t>
  </si>
  <si>
    <t>MÃO DE OBRA</t>
  </si>
  <si>
    <t>MATERIAL</t>
  </si>
  <si>
    <t>SUBTOTAL</t>
  </si>
  <si>
    <t>FONTE DE PREÇO</t>
  </si>
  <si>
    <t>1.0</t>
  </si>
  <si>
    <t>SUBESTAÇÃO E ENTRADA DE ENERGIA</t>
  </si>
  <si>
    <t>1.1</t>
  </si>
  <si>
    <t>ADMINISTRAÇÃO LOCAL DE OBRA  PARA OBRAS DE MÉDIO PORTE COM VALOR DE R$100.000,01 ATÉ R$300.000,00.</t>
  </si>
  <si>
    <t>ORÇAMENTOS</t>
  </si>
  <si>
    <t>1.2</t>
  </si>
  <si>
    <t>MOBILIZAÇÃO/DESMOBILIZAÇÃO DE EQUIPAMENTOS - MAIOR QUE 100KM ATÉ 500 KM.</t>
  </si>
  <si>
    <t>1.3</t>
  </si>
  <si>
    <t>MOBILIZAÇÃO/DESMOBILIZAÇÃO DE EQUIPE - MAIOR QUE 100KM ATÉ 500 KM.</t>
  </si>
  <si>
    <t>1.4</t>
  </si>
  <si>
    <t>ART - ANOTAÇÃO DE RESPONSABILIDADE TÉCNICA  -  CONTRATOS ACIMA DE R$ 15.000,00.</t>
  </si>
  <si>
    <t>1.5</t>
  </si>
  <si>
    <t>LIMPEZA PERMANENTE DA OBRA.</t>
  </si>
  <si>
    <t>DIA</t>
  </si>
  <si>
    <t>1.6</t>
  </si>
  <si>
    <t>ELETRICISTA COM ENCARGOS COMPLEMENTARES.</t>
  </si>
  <si>
    <t>H</t>
  </si>
  <si>
    <t>1.7</t>
  </si>
  <si>
    <t>ESCAVAÇÃO MANUAL DE VALA PROFUNDIDADE DE 50 A 75 CM (METRO LINEAR).</t>
  </si>
  <si>
    <t>M</t>
  </si>
  <si>
    <t>1.8</t>
  </si>
  <si>
    <t>REATERRO MANUAL DE VALA PROFUNDIDADE DE 50 A 75 CM (METRO LINEAR).</t>
  </si>
  <si>
    <t>1.9</t>
  </si>
  <si>
    <t>PARA-RAIOS ÓXIDO METÁLICO SEM CENTELHADOR E COM DESLIGADOR AUTOMÁTICO INVOLUCRO POLIMERICO12KV 10KA.</t>
  </si>
  <si>
    <t>1.10</t>
  </si>
  <si>
    <t>SUPORTE PARA INSTALAÇÃO DE PARA RAIOS USO EXTERNO.</t>
  </si>
  <si>
    <t>1.11</t>
  </si>
  <si>
    <t>SUPORTE PARA INSTALAÇÃO DE CHAVE FUSÍVEL.</t>
  </si>
  <si>
    <t>1.12</t>
  </si>
  <si>
    <t>CHAVE SECCIONADORA FUSÍVEL DE 15KV 100A, BASE TIPO C.</t>
  </si>
  <si>
    <t>1.13</t>
  </si>
  <si>
    <t>ISOLADOR TIPO PINO 15KV.</t>
  </si>
  <si>
    <t>1.14</t>
  </si>
  <si>
    <t>CRUZETA TIPO “T” - 1,90 M.</t>
  </si>
  <si>
    <t>1.15</t>
  </si>
  <si>
    <t>POSTE DE 600KG – 11M.</t>
  </si>
  <si>
    <t>1.16</t>
  </si>
  <si>
    <t>PARAFUSO MAQUINA ROSCA DUPLA 5/8X16'' (400MM) COM PORCAS.</t>
  </si>
  <si>
    <t>1.17</t>
  </si>
  <si>
    <t>PARAFUSO OLHAL M16 COM PORCAS.</t>
  </si>
  <si>
    <t>1.18</t>
  </si>
  <si>
    <t>SUPORTE PARA FIXAÇÃO DE EQUIPAMENTOS EM POSTE DUPLO "T".</t>
  </si>
  <si>
    <t>1.19</t>
  </si>
  <si>
    <t>TRANSFORMADOR TRIFÁSICO À ÓLEO 13.800 / 380 / 220 V - 225 Kva.</t>
  </si>
  <si>
    <t>1.20</t>
  </si>
  <si>
    <t>ELETRODUTO DE PVC RÍGIDO ROSCÁVEL BITOLA 2".</t>
  </si>
  <si>
    <t>1.21</t>
  </si>
  <si>
    <t>BUCHA E ARRUELA PARA ELETRODUTO DE 2”.</t>
  </si>
  <si>
    <t>1.22</t>
  </si>
  <si>
    <t>CURVA 90 LONGA PARA ELETRODUTO DE PVC RÍGIDO BITOLA 2".</t>
  </si>
  <si>
    <t>1.23</t>
  </si>
  <si>
    <t>CURVA 90 CURTA PARA ELETRODUTO DE PVC RÍGIDO BITOLA 2".</t>
  </si>
  <si>
    <t>1.24</t>
  </si>
  <si>
    <t>ELETRODUTO DE FERRO GALVANIZADO ROSCÁVEL BITOLA 2" SEMI PESADO.</t>
  </si>
  <si>
    <t>1.25</t>
  </si>
  <si>
    <t>CURVA 90 CURTA PARAFERRO GALVANIZADO ROSCÁVEL BITOLA 2" SEMI PESADO.</t>
  </si>
  <si>
    <t>1.26</t>
  </si>
  <si>
    <t>CABEÇOTE PARA ELETRODUTO FERRO GALVANIZADO ROSCÁVEL BITOLA 2".</t>
  </si>
  <si>
    <t>1.27</t>
  </si>
  <si>
    <t>HASTE DE ATERRAMENTO TIPO COPPERWELD DE 5/8"x2.400 mm 99,9% DE PUREZA.</t>
  </si>
  <si>
    <t>1.28</t>
  </si>
  <si>
    <t>CAIXA DE ATERRAMENTO CIRCULAR..</t>
  </si>
  <si>
    <t>1.29</t>
  </si>
  <si>
    <t>CAIXA EM ALVENARIA DE 1.000x1.000x1.200 mm, COM FUNDO EM BRITA.</t>
  </si>
  <si>
    <t>1.30</t>
  </si>
  <si>
    <t>LUVA DE EMENDA PARA ELETRODUTO DE AÇO ZINCADO OU PVC RÍGIDO.</t>
  </si>
  <si>
    <t>1.31</t>
  </si>
  <si>
    <t>FITA BANDIT.</t>
  </si>
  <si>
    <t>1.32</t>
  </si>
  <si>
    <t>ELETRODUTO PVC RÍGIDO ROSCÁVEL  BITOLA 1 1/2”.</t>
  </si>
  <si>
    <t>1.33</t>
  </si>
  <si>
    <t>BUCHA E ARRUELA PARA ELETRODUTO DE 1 1/2”.</t>
  </si>
  <si>
    <t>1.34</t>
  </si>
  <si>
    <t>CABO DE COBRE NU 50 MM² – DESCIDAS DE ATERRAMENTO.</t>
  </si>
  <si>
    <t>1.35</t>
  </si>
  <si>
    <t>CABO DE COBRE NU 35 MM² – CONEXÕES NA ALTA TENSÃO.</t>
  </si>
  <si>
    <t>1.36</t>
  </si>
  <si>
    <t>1.37</t>
  </si>
  <si>
    <t>QUADRO DE MEDIÇÃO, 1500x1300x400mm, INSTALADO NA MURETA DO POSTE , PADRÃO NEOENERGIA PERNAMBUCO.</t>
  </si>
  <si>
    <t>1.38</t>
  </si>
  <si>
    <t>DISJUNTOR TERMOMAGNÉTICO TRIPOLAR EM CAIXA MOLDADA 350A/30KA COM AJUSTE - SCHNEIDER  OU EQUIVALENTE TÉCNICO.</t>
  </si>
  <si>
    <t>1.39</t>
  </si>
  <si>
    <t>ISOLADOR DE DISCO PARA CADEIA, PORCELANA OU VIDRO TEMPERADO</t>
  </si>
  <si>
    <t>1.40</t>
  </si>
  <si>
    <t>OLHAL PARA PARAFUSO PARA SUSTENTAÇÃO DOS CABOS DE ENTRADA</t>
  </si>
  <si>
    <t>1.41</t>
  </si>
  <si>
    <t>ALÇA PRÉ FORMADA PARA ANCORAGEM DO CABO.</t>
  </si>
  <si>
    <t>1.42</t>
  </si>
  <si>
    <t>CONSTRUÇÃO DE MURETA EM ALVENARIA COM EMBOÇO, REBOCO, PEDRA DE CONCRETA NA PARTE SUPERIOR, PINTURA, ETC.</t>
  </si>
  <si>
    <t>M²</t>
  </si>
  <si>
    <t>1.43</t>
  </si>
  <si>
    <t>BRITA TAMANHO MÉDIO PARA CAIXAS DE ATERRAMENTO E CAIXA DE PASSAGEM.</t>
  </si>
  <si>
    <t>M³</t>
  </si>
  <si>
    <t>1.44</t>
  </si>
  <si>
    <t>TERMINAL A COMPRESSÃO/TIPO BOTA PARA CABO DE COBRE NU #35MM².</t>
  </si>
  <si>
    <t>1.45</t>
  </si>
  <si>
    <t>CABO DE COBRE NU #50MM2 EPR.</t>
  </si>
  <si>
    <t>1.46</t>
  </si>
  <si>
    <t>CABO DE COBRE NU #35MM2 EPR</t>
  </si>
  <si>
    <t>1.47</t>
  </si>
  <si>
    <t>CABO DE ALUMÍNIO PROTEGIDO, #35MM2 15KV</t>
  </si>
  <si>
    <t>1.48</t>
  </si>
  <si>
    <t>TERMINAL A COMPRESSÃO/TIPO BOTA PARA CABO DE COBRE NU #50MM².</t>
  </si>
  <si>
    <t>1.49</t>
  </si>
  <si>
    <t>CABO DE COBRE NU #95MM2 EPR.</t>
  </si>
  <si>
    <t>1.50</t>
  </si>
  <si>
    <t>TERMINAL A COMPRESSÃO/TIPO BOTA PARA CABO DE COBRE NU #95MM².</t>
  </si>
  <si>
    <t>1.51</t>
  </si>
  <si>
    <t>CONECTOR SPLIT BOLT PARA CABO ATÉ 95 MM².</t>
  </si>
  <si>
    <t>1.52</t>
  </si>
  <si>
    <t>CONEXÕES COM SOLDA EXOTÉRMICA E CADINHO (MOLDE) - FORNECIMENTO E EXECUÇÃO.</t>
  </si>
  <si>
    <t>1.53</t>
  </si>
  <si>
    <t>PLACA DE SINALIZAÇÃO " PERIGO DE MORTE ALTA TENSÃO" PADRÃO CELPE PARA PORTÃO.</t>
  </si>
  <si>
    <t>1.54</t>
  </si>
  <si>
    <t>BOX RETO 2” PARA ACOPLAMENTO DO ELETRODUTO EM QUADROS.</t>
  </si>
  <si>
    <t>1.55</t>
  </si>
  <si>
    <t>IDENTIFICAÇÃO DE CABOS QUE VÃO AO QGBT – FASES A/B/C OU RST CONFORME A IDENTIFICAÇÃO EXISTENTE NO PAINEL QGBT.</t>
  </si>
  <si>
    <t>TOTAL</t>
  </si>
  <si>
    <t>ASSINATURA DO COORDENADOR DO E.E.</t>
  </si>
  <si>
    <t>Prazo da Obra</t>
  </si>
  <si>
    <t>30 DIAS</t>
  </si>
  <si>
    <t>LOCAL</t>
  </si>
  <si>
    <t>ASSINATURA SOB CARIMBO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</si>
</sst>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81000</xdr:colOff>
      <xdr:row>0</xdr:row>
      <xdr:rowOff>0</xdr:rowOff>
    </xdr:from>
    <xdr:to>
      <xdr:col>4</xdr:col>
      <xdr:colOff>464040</xdr:colOff>
      <xdr:row>6</xdr:row>
      <xdr:rowOff>149400</xdr:rowOff>
    </xdr:to>
    <xdr:pic>
      <xdr:nvPicPr>
        <xdr:cNvPr id="2" name="Imagem 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1000" y="0"/>
          <a:ext cx="5511240" cy="12844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tabSelected="1" view="pageBreakPreview" zoomScale="85" zoomScaleNormal="90" zoomScaleSheetLayoutView="85" workbookViewId="0">
      <selection activeCell="E16" sqref="E16"/>
    </sheetView>
  </sheetViews>
  <sheetFormatPr defaultRowHeight="14.5" x14ac:dyDescent="0.35"/>
  <cols>
    <col min="1" max="1" width="8"/>
    <col min="2" max="2" width="48.7265625"/>
    <col min="3" max="4" width="8"/>
    <col min="5" max="5" width="12.08984375"/>
    <col min="6" max="7" width="0" hidden="1"/>
    <col min="8" max="8" width="15"/>
    <col min="9" max="10" width="0" hidden="1"/>
    <col min="11" max="11" width="13.6328125"/>
    <col min="12" max="12" width="13"/>
    <col min="13" max="13" width="11.6328125"/>
    <col min="14" max="14" width="15"/>
    <col min="15" max="15" width="11.6328125"/>
    <col min="16" max="17" width="12.08984375"/>
    <col min="18" max="18" width="16.54296875"/>
    <col min="19" max="19" width="11.6328125"/>
    <col min="20" max="20" width="4"/>
    <col min="21" max="21" width="13.36328125"/>
    <col min="22" max="248" width="9.7265625"/>
    <col min="249" max="249" width="5.81640625"/>
    <col min="250" max="250" width="48.7265625"/>
    <col min="251" max="252" width="8"/>
    <col min="253" max="253" width="12.08984375"/>
    <col min="254" max="255" width="0" hidden="1"/>
    <col min="256" max="256" width="15"/>
    <col min="257" max="258" width="0" hidden="1"/>
    <col min="259" max="259" width="11.36328125"/>
    <col min="260" max="260" width="13"/>
    <col min="261" max="261" width="11.6328125"/>
    <col min="262" max="262" width="15"/>
    <col min="263" max="263" width="11.6328125"/>
    <col min="264" max="265" width="12.08984375"/>
    <col min="266" max="266" width="11.36328125"/>
    <col min="267" max="267" width="15"/>
    <col min="268" max="268" width="14"/>
    <col min="269" max="269" width="13.6328125"/>
    <col min="270" max="504" width="9.7265625"/>
    <col min="505" max="505" width="5.81640625"/>
    <col min="506" max="506" width="48.7265625"/>
    <col min="507" max="508" width="8"/>
    <col min="509" max="509" width="12.08984375"/>
    <col min="510" max="511" width="0" hidden="1"/>
    <col min="512" max="512" width="15"/>
    <col min="513" max="514" width="0" hidden="1"/>
    <col min="515" max="515" width="11.36328125"/>
    <col min="516" max="516" width="13"/>
    <col min="517" max="517" width="11.6328125"/>
    <col min="518" max="518" width="15"/>
    <col min="519" max="519" width="11.6328125"/>
    <col min="520" max="521" width="12.08984375"/>
    <col min="522" max="522" width="11.36328125"/>
    <col min="523" max="523" width="15"/>
    <col min="524" max="524" width="14"/>
    <col min="525" max="525" width="13.6328125"/>
    <col min="526" max="760" width="9.7265625"/>
    <col min="761" max="761" width="5.81640625"/>
    <col min="762" max="762" width="48.7265625"/>
    <col min="763" max="764" width="8"/>
    <col min="765" max="765" width="12.08984375"/>
    <col min="766" max="767" width="0" hidden="1"/>
    <col min="768" max="768" width="15"/>
    <col min="769" max="770" width="0" hidden="1"/>
    <col min="771" max="771" width="11.36328125"/>
    <col min="772" max="772" width="13"/>
    <col min="773" max="773" width="11.6328125"/>
    <col min="774" max="774" width="15"/>
    <col min="775" max="775" width="11.6328125"/>
    <col min="776" max="777" width="12.08984375"/>
    <col min="778" max="778" width="11.36328125"/>
    <col min="779" max="779" width="15"/>
    <col min="780" max="780" width="14"/>
    <col min="781" max="781" width="13.6328125"/>
    <col min="782" max="1016" width="9.7265625"/>
    <col min="1017" max="1017" width="5.81640625"/>
    <col min="1018" max="1018" width="48.7265625"/>
    <col min="1019" max="1020" width="8"/>
    <col min="1021" max="1021" width="12.08984375"/>
    <col min="1022" max="1023" width="0" hidden="1"/>
    <col min="1024" max="1025" width="15"/>
  </cols>
  <sheetData>
    <row r="1" spans="1:17" x14ac:dyDescent="0.35">
      <c r="H1" t="s">
        <v>0</v>
      </c>
    </row>
    <row r="2" spans="1:17" x14ac:dyDescent="0.35">
      <c r="H2" t="s">
        <v>1</v>
      </c>
      <c r="K2" t="s">
        <v>2</v>
      </c>
    </row>
    <row r="3" spans="1:17" ht="19.75" customHeight="1" x14ac:dyDescent="0.35">
      <c r="H3" t="s">
        <v>3</v>
      </c>
      <c r="K3" s="1" t="s">
        <v>4</v>
      </c>
      <c r="L3" s="1"/>
      <c r="M3" s="1"/>
      <c r="N3" s="1"/>
      <c r="O3" s="1"/>
    </row>
    <row r="6" spans="1:17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8" spans="1:17" x14ac:dyDescent="0.35">
      <c r="K8" s="1" t="s">
        <v>5</v>
      </c>
      <c r="L8" s="1"/>
      <c r="M8" s="2">
        <v>45931</v>
      </c>
      <c r="N8" s="2"/>
      <c r="O8" s="2"/>
    </row>
    <row r="9" spans="1:17" x14ac:dyDescent="0.35">
      <c r="A9" t="s">
        <v>6</v>
      </c>
    </row>
    <row r="10" spans="1:17" ht="11.25" customHeight="1" x14ac:dyDescent="0.35"/>
    <row r="11" spans="1:17" ht="12.75" customHeight="1" x14ac:dyDescent="0.35">
      <c r="A11" t="s">
        <v>7</v>
      </c>
      <c r="Q11">
        <f>ROUND(37.849329,2)</f>
        <v>37.85</v>
      </c>
    </row>
    <row r="12" spans="1:17" ht="20" customHeight="1" x14ac:dyDescent="0.35">
      <c r="A12" s="1" t="s">
        <v>8</v>
      </c>
      <c r="B12" s="1" t="s">
        <v>9</v>
      </c>
      <c r="C12" s="3" t="s">
        <v>10</v>
      </c>
      <c r="D12" s="3" t="s">
        <v>11</v>
      </c>
      <c r="E12" s="3" t="s">
        <v>12</v>
      </c>
      <c r="F12" s="3"/>
      <c r="G12" s="3"/>
      <c r="H12" s="3"/>
      <c r="I12" s="3"/>
      <c r="J12" s="3"/>
      <c r="K12" s="3"/>
      <c r="L12" s="3" t="s">
        <v>13</v>
      </c>
      <c r="M12" s="4" t="s">
        <v>14</v>
      </c>
      <c r="N12" s="3" t="s">
        <v>15</v>
      </c>
      <c r="O12" s="3" t="s">
        <v>16</v>
      </c>
    </row>
    <row r="13" spans="1:17" ht="28.75" customHeight="1" x14ac:dyDescent="0.35">
      <c r="A13" s="1"/>
      <c r="B13" s="1"/>
      <c r="C13" s="3"/>
      <c r="D13" s="3"/>
      <c r="E13" s="4" t="s">
        <v>17</v>
      </c>
      <c r="F13" s="4"/>
      <c r="G13" s="4"/>
      <c r="H13" s="4" t="s">
        <v>18</v>
      </c>
      <c r="I13" s="4"/>
      <c r="J13" s="4"/>
      <c r="K13" s="4" t="s">
        <v>19</v>
      </c>
      <c r="L13" s="3"/>
      <c r="M13" s="4">
        <v>0.24679999999999999</v>
      </c>
      <c r="N13" s="3"/>
      <c r="O13" s="3"/>
    </row>
    <row r="14" spans="1:17" ht="12" customHeight="1" x14ac:dyDescent="0.35">
      <c r="P14" t="s">
        <v>20</v>
      </c>
    </row>
    <row r="15" spans="1:17" ht="15.5" customHeight="1" x14ac:dyDescent="0.35">
      <c r="A15" t="s">
        <v>21</v>
      </c>
      <c r="B15" t="s">
        <v>22</v>
      </c>
      <c r="F15">
        <f>TRUNC(D15*E15,2)</f>
        <v>0</v>
      </c>
      <c r="G15">
        <f>TRUNC(D15*E15*$M$13,2)</f>
        <v>0</v>
      </c>
      <c r="I15">
        <f t="shared" ref="I15:I46" si="0">TRUNC((H15*D15),2)</f>
        <v>0</v>
      </c>
      <c r="J15">
        <f t="shared" ref="J15:J46" si="1">TRUNC(D15*H15*$M$13,2)</f>
        <v>0</v>
      </c>
      <c r="N15">
        <f>SUM(N16:N70)</f>
        <v>248781.90999999995</v>
      </c>
      <c r="O15">
        <f t="shared" ref="O15:O46" si="2">N15/$M$72</f>
        <v>0.99999999999999967</v>
      </c>
    </row>
    <row r="16" spans="1:17" ht="30" customHeight="1" x14ac:dyDescent="0.35">
      <c r="A16" t="s">
        <v>23</v>
      </c>
      <c r="B16" t="s">
        <v>24</v>
      </c>
      <c r="C16" t="s">
        <v>10</v>
      </c>
      <c r="D16">
        <v>1</v>
      </c>
      <c r="E16">
        <v>11000</v>
      </c>
      <c r="F16">
        <f t="shared" ref="F16:F22" si="3">ROUNDUP(D16*E16,2)</f>
        <v>11000</v>
      </c>
      <c r="G16">
        <f t="shared" ref="G16:G22" si="4">ROUNDUP(D16*E16*$M$13,2)</f>
        <v>2714.8</v>
      </c>
      <c r="H16">
        <v>0</v>
      </c>
      <c r="I16">
        <f t="shared" si="0"/>
        <v>0</v>
      </c>
      <c r="J16">
        <f t="shared" si="1"/>
        <v>0</v>
      </c>
      <c r="K16">
        <f t="shared" ref="K16:K47" si="5">E16+H16</f>
        <v>11000</v>
      </c>
      <c r="L16">
        <f t="shared" ref="L16:L47" si="6">F16+I16</f>
        <v>11000</v>
      </c>
      <c r="M16">
        <f t="shared" ref="M16:M47" si="7">G16+J16</f>
        <v>2714.8</v>
      </c>
      <c r="N16">
        <f t="shared" ref="N16:N47" si="8">ROUNDUP(SUM(L16:M16),4)</f>
        <v>13714.8</v>
      </c>
      <c r="O16">
        <f t="shared" si="2"/>
        <v>5.5127802499787854E-2</v>
      </c>
      <c r="P16" s="1" t="s">
        <v>25</v>
      </c>
      <c r="Q16" s="1"/>
    </row>
    <row r="17" spans="1:17" ht="30" customHeight="1" x14ac:dyDescent="0.35">
      <c r="A17" t="s">
        <v>26</v>
      </c>
      <c r="B17" t="s">
        <v>27</v>
      </c>
      <c r="C17" t="s">
        <v>10</v>
      </c>
      <c r="D17">
        <v>1</v>
      </c>
      <c r="E17">
        <v>0</v>
      </c>
      <c r="F17">
        <f t="shared" si="3"/>
        <v>0</v>
      </c>
      <c r="G17">
        <f t="shared" si="4"/>
        <v>0</v>
      </c>
      <c r="H17">
        <v>2350</v>
      </c>
      <c r="I17">
        <f t="shared" si="0"/>
        <v>2350</v>
      </c>
      <c r="J17">
        <f t="shared" si="1"/>
        <v>579.98</v>
      </c>
      <c r="K17">
        <f t="shared" si="5"/>
        <v>2350</v>
      </c>
      <c r="L17">
        <f t="shared" si="6"/>
        <v>2350</v>
      </c>
      <c r="M17">
        <f t="shared" si="7"/>
        <v>579.98</v>
      </c>
      <c r="N17">
        <f t="shared" si="8"/>
        <v>2929.98</v>
      </c>
      <c r="O17">
        <f t="shared" si="2"/>
        <v>1.1777303261318315E-2</v>
      </c>
      <c r="P17" s="1" t="s">
        <v>25</v>
      </c>
      <c r="Q17" s="1"/>
    </row>
    <row r="18" spans="1:17" ht="30" customHeight="1" x14ac:dyDescent="0.35">
      <c r="A18" t="s">
        <v>28</v>
      </c>
      <c r="B18" t="s">
        <v>29</v>
      </c>
      <c r="C18" t="s">
        <v>10</v>
      </c>
      <c r="D18">
        <v>1</v>
      </c>
      <c r="E18">
        <v>0</v>
      </c>
      <c r="F18">
        <f t="shared" si="3"/>
        <v>0</v>
      </c>
      <c r="G18">
        <f t="shared" si="4"/>
        <v>0</v>
      </c>
      <c r="H18">
        <v>2350</v>
      </c>
      <c r="I18">
        <f t="shared" si="0"/>
        <v>2350</v>
      </c>
      <c r="J18">
        <f t="shared" si="1"/>
        <v>579.98</v>
      </c>
      <c r="K18">
        <f t="shared" si="5"/>
        <v>2350</v>
      </c>
      <c r="L18">
        <f t="shared" si="6"/>
        <v>2350</v>
      </c>
      <c r="M18">
        <f t="shared" si="7"/>
        <v>579.98</v>
      </c>
      <c r="N18">
        <f t="shared" si="8"/>
        <v>2929.98</v>
      </c>
      <c r="O18">
        <f t="shared" si="2"/>
        <v>1.1777303261318315E-2</v>
      </c>
      <c r="P18" s="1" t="s">
        <v>25</v>
      </c>
      <c r="Q18" s="1"/>
    </row>
    <row r="19" spans="1:17" ht="30" customHeight="1" x14ac:dyDescent="0.35">
      <c r="A19" t="s">
        <v>30</v>
      </c>
      <c r="B19" t="s">
        <v>31</v>
      </c>
      <c r="C19" t="s">
        <v>10</v>
      </c>
      <c r="D19">
        <v>1</v>
      </c>
      <c r="E19">
        <v>0</v>
      </c>
      <c r="F19">
        <f t="shared" si="3"/>
        <v>0</v>
      </c>
      <c r="G19">
        <f t="shared" si="4"/>
        <v>0</v>
      </c>
      <c r="H19">
        <v>385</v>
      </c>
      <c r="I19">
        <f t="shared" si="0"/>
        <v>385</v>
      </c>
      <c r="J19">
        <f t="shared" si="1"/>
        <v>95.01</v>
      </c>
      <c r="K19">
        <f t="shared" si="5"/>
        <v>385</v>
      </c>
      <c r="L19">
        <f t="shared" si="6"/>
        <v>385</v>
      </c>
      <c r="M19">
        <f t="shared" si="7"/>
        <v>95.01</v>
      </c>
      <c r="N19">
        <f t="shared" si="8"/>
        <v>480.01</v>
      </c>
      <c r="O19">
        <f t="shared" si="2"/>
        <v>1.9294409308136589E-3</v>
      </c>
      <c r="P19" s="1" t="s">
        <v>25</v>
      </c>
      <c r="Q19" s="1"/>
    </row>
    <row r="20" spans="1:17" ht="21.65" customHeight="1" x14ac:dyDescent="0.35">
      <c r="A20" t="s">
        <v>32</v>
      </c>
      <c r="B20" t="s">
        <v>33</v>
      </c>
      <c r="C20" t="s">
        <v>34</v>
      </c>
      <c r="D20">
        <v>30</v>
      </c>
      <c r="E20">
        <v>4.28</v>
      </c>
      <c r="F20">
        <f t="shared" si="3"/>
        <v>128.4</v>
      </c>
      <c r="G20">
        <f t="shared" si="4"/>
        <v>31.69</v>
      </c>
      <c r="H20">
        <v>3.21</v>
      </c>
      <c r="I20">
        <f t="shared" si="0"/>
        <v>96.3</v>
      </c>
      <c r="J20">
        <f t="shared" si="1"/>
        <v>23.76</v>
      </c>
      <c r="K20">
        <f t="shared" si="5"/>
        <v>7.49</v>
      </c>
      <c r="L20">
        <f t="shared" si="6"/>
        <v>224.7</v>
      </c>
      <c r="M20">
        <f t="shared" si="7"/>
        <v>55.45</v>
      </c>
      <c r="N20">
        <f t="shared" si="8"/>
        <v>280.14999999999998</v>
      </c>
      <c r="O20">
        <f t="shared" si="2"/>
        <v>1.1260866997926011E-3</v>
      </c>
      <c r="P20" s="1" t="s">
        <v>25</v>
      </c>
      <c r="Q20" s="1"/>
    </row>
    <row r="21" spans="1:17" ht="21.65" customHeight="1" x14ac:dyDescent="0.35">
      <c r="A21" t="s">
        <v>35</v>
      </c>
      <c r="B21" t="s">
        <v>36</v>
      </c>
      <c r="C21" t="s">
        <v>37</v>
      </c>
      <c r="D21">
        <v>40</v>
      </c>
      <c r="E21">
        <v>27.82</v>
      </c>
      <c r="F21">
        <f t="shared" si="3"/>
        <v>1112.8</v>
      </c>
      <c r="G21">
        <f t="shared" si="4"/>
        <v>274.64</v>
      </c>
      <c r="H21">
        <v>0</v>
      </c>
      <c r="I21">
        <f t="shared" si="0"/>
        <v>0</v>
      </c>
      <c r="J21">
        <f t="shared" si="1"/>
        <v>0</v>
      </c>
      <c r="K21">
        <f t="shared" si="5"/>
        <v>27.82</v>
      </c>
      <c r="L21">
        <f t="shared" si="6"/>
        <v>1112.8</v>
      </c>
      <c r="M21">
        <f t="shared" si="7"/>
        <v>274.64</v>
      </c>
      <c r="N21">
        <f t="shared" si="8"/>
        <v>1387.44</v>
      </c>
      <c r="O21">
        <f t="shared" si="2"/>
        <v>5.5769328244163726E-3</v>
      </c>
      <c r="P21" s="1" t="s">
        <v>25</v>
      </c>
      <c r="Q21" s="1"/>
    </row>
    <row r="22" spans="1:17" ht="30" customHeight="1" x14ac:dyDescent="0.35">
      <c r="A22" t="s">
        <v>38</v>
      </c>
      <c r="B22" t="s">
        <v>39</v>
      </c>
      <c r="C22" t="s">
        <v>40</v>
      </c>
      <c r="D22">
        <v>18</v>
      </c>
      <c r="E22">
        <v>90.95</v>
      </c>
      <c r="F22">
        <f t="shared" si="3"/>
        <v>1637.1</v>
      </c>
      <c r="G22">
        <f t="shared" si="4"/>
        <v>404.03999999999996</v>
      </c>
      <c r="H22">
        <v>0</v>
      </c>
      <c r="I22">
        <f t="shared" si="0"/>
        <v>0</v>
      </c>
      <c r="J22">
        <f t="shared" si="1"/>
        <v>0</v>
      </c>
      <c r="K22">
        <f t="shared" si="5"/>
        <v>90.95</v>
      </c>
      <c r="L22">
        <f t="shared" si="6"/>
        <v>1637.1</v>
      </c>
      <c r="M22">
        <f t="shared" si="7"/>
        <v>404.03999999999996</v>
      </c>
      <c r="N22">
        <f t="shared" si="8"/>
        <v>2041.14</v>
      </c>
      <c r="O22">
        <f t="shared" si="2"/>
        <v>8.2045354503468507E-3</v>
      </c>
      <c r="P22" s="1" t="s">
        <v>25</v>
      </c>
      <c r="Q22" s="1"/>
    </row>
    <row r="23" spans="1:17" ht="30" customHeight="1" x14ac:dyDescent="0.35">
      <c r="A23" t="s">
        <v>41</v>
      </c>
      <c r="B23" t="s">
        <v>42</v>
      </c>
      <c r="C23" t="s">
        <v>40</v>
      </c>
      <c r="D23">
        <v>18</v>
      </c>
      <c r="E23">
        <v>48.15</v>
      </c>
      <c r="F23">
        <f>TRUNC(D23*E23,2)</f>
        <v>866.7</v>
      </c>
      <c r="G23">
        <f>TRUNC(D23*E23*$M$13,2)</f>
        <v>213.9</v>
      </c>
      <c r="H23">
        <v>0</v>
      </c>
      <c r="I23">
        <f t="shared" si="0"/>
        <v>0</v>
      </c>
      <c r="J23">
        <f t="shared" si="1"/>
        <v>0</v>
      </c>
      <c r="K23">
        <f t="shared" si="5"/>
        <v>48.15</v>
      </c>
      <c r="L23">
        <f t="shared" si="6"/>
        <v>866.7</v>
      </c>
      <c r="M23">
        <f t="shared" si="7"/>
        <v>213.9</v>
      </c>
      <c r="N23">
        <f t="shared" si="8"/>
        <v>1080.5999999999999</v>
      </c>
      <c r="O23">
        <f t="shared" si="2"/>
        <v>4.3435634045899873E-3</v>
      </c>
      <c r="P23" s="1" t="s">
        <v>25</v>
      </c>
      <c r="Q23" s="1"/>
    </row>
    <row r="24" spans="1:17" ht="40.75" customHeight="1" x14ac:dyDescent="0.35">
      <c r="A24" t="s">
        <v>43</v>
      </c>
      <c r="B24" t="s">
        <v>44</v>
      </c>
      <c r="C24" t="s">
        <v>10</v>
      </c>
      <c r="D24">
        <v>3</v>
      </c>
      <c r="E24">
        <v>85.6</v>
      </c>
      <c r="F24">
        <f>ROUNDUP(D24*E24,2)</f>
        <v>256.8</v>
      </c>
      <c r="G24">
        <f>ROUNDUP(D24*E24*$M$13,2)</f>
        <v>63.379999999999995</v>
      </c>
      <c r="H24">
        <v>321</v>
      </c>
      <c r="I24">
        <f t="shared" si="0"/>
        <v>963</v>
      </c>
      <c r="J24">
        <f t="shared" si="1"/>
        <v>237.66</v>
      </c>
      <c r="K24">
        <f t="shared" si="5"/>
        <v>406.6</v>
      </c>
      <c r="L24">
        <f t="shared" si="6"/>
        <v>1219.8</v>
      </c>
      <c r="M24">
        <f t="shared" si="7"/>
        <v>301.03999999999996</v>
      </c>
      <c r="N24">
        <f t="shared" si="8"/>
        <v>1520.84</v>
      </c>
      <c r="O24">
        <f t="shared" si="2"/>
        <v>6.1131454453420657E-3</v>
      </c>
      <c r="P24" s="1" t="s">
        <v>25</v>
      </c>
      <c r="Q24" s="1"/>
    </row>
    <row r="25" spans="1:17" ht="21.65" customHeight="1" x14ac:dyDescent="0.35">
      <c r="A25" t="s">
        <v>45</v>
      </c>
      <c r="B25" t="s">
        <v>46</v>
      </c>
      <c r="C25" t="s">
        <v>10</v>
      </c>
      <c r="D25">
        <v>3</v>
      </c>
      <c r="E25">
        <v>47.08</v>
      </c>
      <c r="F25">
        <f>ROUNDUP(D25*E25,2)</f>
        <v>141.24</v>
      </c>
      <c r="G25">
        <f>ROUNDUP(D25*E25*$M$13,2)</f>
        <v>34.86</v>
      </c>
      <c r="H25">
        <v>317.79000000000002</v>
      </c>
      <c r="I25">
        <f t="shared" si="0"/>
        <v>953.37</v>
      </c>
      <c r="J25">
        <f t="shared" si="1"/>
        <v>235.29</v>
      </c>
      <c r="K25">
        <f t="shared" si="5"/>
        <v>364.87</v>
      </c>
      <c r="L25">
        <f t="shared" si="6"/>
        <v>1094.6100000000001</v>
      </c>
      <c r="M25">
        <f t="shared" si="7"/>
        <v>270.14999999999998</v>
      </c>
      <c r="N25">
        <f t="shared" si="8"/>
        <v>1364.76</v>
      </c>
      <c r="O25">
        <f t="shared" si="2"/>
        <v>5.4857686396892757E-3</v>
      </c>
      <c r="P25" s="1" t="s">
        <v>25</v>
      </c>
      <c r="Q25" s="1"/>
    </row>
    <row r="26" spans="1:17" ht="21.65" customHeight="1" x14ac:dyDescent="0.35">
      <c r="A26" t="s">
        <v>47</v>
      </c>
      <c r="B26" t="s">
        <v>48</v>
      </c>
      <c r="C26" t="s">
        <v>10</v>
      </c>
      <c r="D26">
        <v>3</v>
      </c>
      <c r="E26">
        <v>47.08</v>
      </c>
      <c r="F26">
        <f>ROUNDUP(D26*E26,2)</f>
        <v>141.24</v>
      </c>
      <c r="G26">
        <f>ROUNDUP(D26*E26*$M$13,2)</f>
        <v>34.86</v>
      </c>
      <c r="H26">
        <v>317.79000000000002</v>
      </c>
      <c r="I26">
        <f t="shared" si="0"/>
        <v>953.37</v>
      </c>
      <c r="J26">
        <f t="shared" si="1"/>
        <v>235.29</v>
      </c>
      <c r="K26">
        <f t="shared" si="5"/>
        <v>364.87</v>
      </c>
      <c r="L26">
        <f t="shared" si="6"/>
        <v>1094.6100000000001</v>
      </c>
      <c r="M26">
        <f t="shared" si="7"/>
        <v>270.14999999999998</v>
      </c>
      <c r="N26">
        <f t="shared" si="8"/>
        <v>1364.76</v>
      </c>
      <c r="O26">
        <f t="shared" si="2"/>
        <v>5.4857686396892757E-3</v>
      </c>
      <c r="P26" s="1" t="s">
        <v>25</v>
      </c>
      <c r="Q26" s="1"/>
    </row>
    <row r="27" spans="1:17" ht="21.65" customHeight="1" x14ac:dyDescent="0.35">
      <c r="A27" t="s">
        <v>49</v>
      </c>
      <c r="B27" t="s">
        <v>50</v>
      </c>
      <c r="C27" t="s">
        <v>10</v>
      </c>
      <c r="D27">
        <v>3</v>
      </c>
      <c r="E27">
        <v>97.65</v>
      </c>
      <c r="F27">
        <f>TRUNC(D27*E27,2)</f>
        <v>292.95</v>
      </c>
      <c r="G27">
        <f>TRUNC(D27*E27*$M$13,2)</f>
        <v>72.3</v>
      </c>
      <c r="H27">
        <v>612.20000000000005</v>
      </c>
      <c r="I27">
        <f t="shared" si="0"/>
        <v>1836.6</v>
      </c>
      <c r="J27">
        <f t="shared" si="1"/>
        <v>453.27</v>
      </c>
      <c r="K27">
        <f t="shared" si="5"/>
        <v>709.85</v>
      </c>
      <c r="L27">
        <f t="shared" si="6"/>
        <v>2129.5499999999997</v>
      </c>
      <c r="M27">
        <f t="shared" si="7"/>
        <v>525.56999999999994</v>
      </c>
      <c r="N27">
        <f t="shared" si="8"/>
        <v>2655.12</v>
      </c>
      <c r="O27">
        <f t="shared" si="2"/>
        <v>1.0672480165458974E-2</v>
      </c>
      <c r="P27" s="1" t="s">
        <v>25</v>
      </c>
      <c r="Q27" s="1"/>
    </row>
    <row r="28" spans="1:17" ht="21.65" customHeight="1" x14ac:dyDescent="0.35">
      <c r="A28" t="s">
        <v>51</v>
      </c>
      <c r="B28" t="s">
        <v>52</v>
      </c>
      <c r="C28" t="s">
        <v>10</v>
      </c>
      <c r="D28">
        <v>3</v>
      </c>
      <c r="E28">
        <v>2.14</v>
      </c>
      <c r="F28">
        <f>ROUNDUP(D28*E28,2)</f>
        <v>6.42</v>
      </c>
      <c r="G28">
        <f>ROUNDUP(D28*E28*$M$13,2)</f>
        <v>1.59</v>
      </c>
      <c r="H28">
        <v>32.1</v>
      </c>
      <c r="I28">
        <f t="shared" si="0"/>
        <v>96.3</v>
      </c>
      <c r="J28">
        <f t="shared" si="1"/>
        <v>23.76</v>
      </c>
      <c r="K28">
        <f t="shared" si="5"/>
        <v>34.24</v>
      </c>
      <c r="L28">
        <f t="shared" si="6"/>
        <v>102.72</v>
      </c>
      <c r="M28">
        <f t="shared" si="7"/>
        <v>25.35</v>
      </c>
      <c r="N28">
        <f t="shared" si="8"/>
        <v>128.07</v>
      </c>
      <c r="O28">
        <f t="shared" si="2"/>
        <v>5.1478823359785272E-4</v>
      </c>
      <c r="P28" s="1" t="s">
        <v>25</v>
      </c>
      <c r="Q28" s="1"/>
    </row>
    <row r="29" spans="1:17" ht="21.65" customHeight="1" x14ac:dyDescent="0.35">
      <c r="A29" t="s">
        <v>53</v>
      </c>
      <c r="B29" t="s">
        <v>54</v>
      </c>
      <c r="C29" t="s">
        <v>10</v>
      </c>
      <c r="D29">
        <v>4</v>
      </c>
      <c r="E29">
        <v>160.5</v>
      </c>
      <c r="F29">
        <f>ROUNDUP(D29*E29,2)</f>
        <v>642</v>
      </c>
      <c r="G29">
        <f>ROUNDUP(D29*E29*$M$13,2)</f>
        <v>158.44999999999999</v>
      </c>
      <c r="H29">
        <v>321</v>
      </c>
      <c r="I29">
        <f t="shared" si="0"/>
        <v>1284</v>
      </c>
      <c r="J29">
        <f t="shared" si="1"/>
        <v>316.89</v>
      </c>
      <c r="K29">
        <f t="shared" si="5"/>
        <v>481.5</v>
      </c>
      <c r="L29">
        <f t="shared" si="6"/>
        <v>1926</v>
      </c>
      <c r="M29">
        <f t="shared" si="7"/>
        <v>475.34</v>
      </c>
      <c r="N29">
        <f t="shared" si="8"/>
        <v>2401.34</v>
      </c>
      <c r="O29">
        <f t="shared" si="2"/>
        <v>9.6523899185435146E-3</v>
      </c>
      <c r="P29" s="1" t="s">
        <v>25</v>
      </c>
      <c r="Q29" s="1"/>
    </row>
    <row r="30" spans="1:17" ht="21.65" customHeight="1" x14ac:dyDescent="0.35">
      <c r="A30" t="s">
        <v>55</v>
      </c>
      <c r="B30" t="s">
        <v>56</v>
      </c>
      <c r="C30" t="s">
        <v>10</v>
      </c>
      <c r="D30">
        <v>1</v>
      </c>
      <c r="E30">
        <v>321</v>
      </c>
      <c r="F30">
        <f>ROUNDUP(D30*E30,2)</f>
        <v>321</v>
      </c>
      <c r="G30">
        <f>ROUNDUP(D30*E30*$M$13,2)</f>
        <v>79.23</v>
      </c>
      <c r="H30">
        <v>2247</v>
      </c>
      <c r="I30">
        <f t="shared" si="0"/>
        <v>2247</v>
      </c>
      <c r="J30">
        <f t="shared" si="1"/>
        <v>554.54999999999995</v>
      </c>
      <c r="K30">
        <f t="shared" si="5"/>
        <v>2568</v>
      </c>
      <c r="L30">
        <f t="shared" si="6"/>
        <v>2568</v>
      </c>
      <c r="M30">
        <f t="shared" si="7"/>
        <v>633.78</v>
      </c>
      <c r="N30">
        <f t="shared" si="8"/>
        <v>3201.78</v>
      </c>
      <c r="O30">
        <f t="shared" si="2"/>
        <v>1.2869826427492256E-2</v>
      </c>
      <c r="P30" s="1" t="s">
        <v>25</v>
      </c>
      <c r="Q30" s="1"/>
    </row>
    <row r="31" spans="1:17" ht="30" customHeight="1" x14ac:dyDescent="0.35">
      <c r="A31" t="s">
        <v>57</v>
      </c>
      <c r="B31" t="s">
        <v>58</v>
      </c>
      <c r="C31" t="s">
        <v>10</v>
      </c>
      <c r="D31">
        <v>16</v>
      </c>
      <c r="E31">
        <v>16.05</v>
      </c>
      <c r="F31">
        <f>ROUNDUP(D31*E31,2)</f>
        <v>256.8</v>
      </c>
      <c r="G31">
        <f>ROUNDUP(D31*E31*$M$13,2)</f>
        <v>63.379999999999995</v>
      </c>
      <c r="H31">
        <v>133.75</v>
      </c>
      <c r="I31">
        <f t="shared" si="0"/>
        <v>2140</v>
      </c>
      <c r="J31">
        <f t="shared" si="1"/>
        <v>528.15</v>
      </c>
      <c r="K31">
        <f t="shared" si="5"/>
        <v>149.80000000000001</v>
      </c>
      <c r="L31">
        <f t="shared" si="6"/>
        <v>2396.8000000000002</v>
      </c>
      <c r="M31">
        <f t="shared" si="7"/>
        <v>591.53</v>
      </c>
      <c r="N31">
        <f t="shared" si="8"/>
        <v>2988.33</v>
      </c>
      <c r="O31">
        <f t="shared" si="2"/>
        <v>1.2011846038162499E-2</v>
      </c>
      <c r="P31" s="1" t="s">
        <v>25</v>
      </c>
      <c r="Q31" s="1"/>
    </row>
    <row r="32" spans="1:17" ht="21.65" customHeight="1" x14ac:dyDescent="0.35">
      <c r="A32" t="s">
        <v>59</v>
      </c>
      <c r="B32" t="s">
        <v>60</v>
      </c>
      <c r="C32" t="s">
        <v>10</v>
      </c>
      <c r="D32">
        <v>6</v>
      </c>
      <c r="E32">
        <v>16.05</v>
      </c>
      <c r="F32">
        <f>ROUNDUP(D32*E32,2)</f>
        <v>96.3</v>
      </c>
      <c r="G32">
        <f>ROUNDUP(D32*E32*$M$13,2)</f>
        <v>23.770000000000003</v>
      </c>
      <c r="H32">
        <v>104.86</v>
      </c>
      <c r="I32">
        <f t="shared" si="0"/>
        <v>629.16</v>
      </c>
      <c r="J32">
        <f t="shared" si="1"/>
        <v>155.27000000000001</v>
      </c>
      <c r="K32">
        <f t="shared" si="5"/>
        <v>120.91</v>
      </c>
      <c r="L32">
        <f t="shared" si="6"/>
        <v>725.45999999999992</v>
      </c>
      <c r="M32">
        <f t="shared" si="7"/>
        <v>179.04000000000002</v>
      </c>
      <c r="N32">
        <f t="shared" si="8"/>
        <v>904.5</v>
      </c>
      <c r="O32">
        <f t="shared" si="2"/>
        <v>3.6357145099496979E-3</v>
      </c>
      <c r="P32" s="1" t="s">
        <v>25</v>
      </c>
      <c r="Q32" s="1"/>
    </row>
    <row r="33" spans="1:17" ht="30" customHeight="1" x14ac:dyDescent="0.35">
      <c r="A33" t="s">
        <v>61</v>
      </c>
      <c r="B33" t="s">
        <v>62</v>
      </c>
      <c r="C33" t="s">
        <v>10</v>
      </c>
      <c r="D33">
        <v>1</v>
      </c>
      <c r="E33">
        <v>37.450000000000003</v>
      </c>
      <c r="F33">
        <f>TRUNC(D33*E33,2)</f>
        <v>37.450000000000003</v>
      </c>
      <c r="G33">
        <f>TRUNC(D33*E33*$M$13,2)</f>
        <v>9.24</v>
      </c>
      <c r="H33">
        <v>155.15</v>
      </c>
      <c r="I33">
        <f t="shared" si="0"/>
        <v>155.15</v>
      </c>
      <c r="J33">
        <f t="shared" si="1"/>
        <v>38.29</v>
      </c>
      <c r="K33">
        <f t="shared" si="5"/>
        <v>192.60000000000002</v>
      </c>
      <c r="L33">
        <f t="shared" si="6"/>
        <v>192.60000000000002</v>
      </c>
      <c r="M33">
        <f t="shared" si="7"/>
        <v>47.53</v>
      </c>
      <c r="N33">
        <f t="shared" si="8"/>
        <v>240.13</v>
      </c>
      <c r="O33">
        <f t="shared" si="2"/>
        <v>9.6522291351489324E-4</v>
      </c>
      <c r="P33" s="1" t="s">
        <v>25</v>
      </c>
      <c r="Q33" s="1"/>
    </row>
    <row r="34" spans="1:17" ht="30" customHeight="1" x14ac:dyDescent="0.35">
      <c r="A34" t="s">
        <v>63</v>
      </c>
      <c r="B34" t="s">
        <v>64</v>
      </c>
      <c r="C34" t="s">
        <v>10</v>
      </c>
      <c r="D34">
        <v>1</v>
      </c>
      <c r="E34">
        <v>3980</v>
      </c>
      <c r="F34">
        <f t="shared" ref="F34:F70" si="9">ROUNDUP(D34*E34,2)</f>
        <v>3980</v>
      </c>
      <c r="G34">
        <f t="shared" ref="G34:G70" si="10">ROUNDUP(D34*E34*$M$13,2)</f>
        <v>982.27</v>
      </c>
      <c r="H34">
        <v>46750</v>
      </c>
      <c r="I34">
        <f t="shared" si="0"/>
        <v>46750</v>
      </c>
      <c r="J34">
        <f t="shared" si="1"/>
        <v>11537.9</v>
      </c>
      <c r="K34">
        <f t="shared" si="5"/>
        <v>50730</v>
      </c>
      <c r="L34">
        <f t="shared" si="6"/>
        <v>50730</v>
      </c>
      <c r="M34">
        <f t="shared" si="7"/>
        <v>12520.17</v>
      </c>
      <c r="N34">
        <f t="shared" si="8"/>
        <v>63250.17</v>
      </c>
      <c r="O34">
        <f t="shared" si="2"/>
        <v>0.25423942600971267</v>
      </c>
      <c r="P34" s="1" t="s">
        <v>25</v>
      </c>
      <c r="Q34" s="1"/>
    </row>
    <row r="35" spans="1:17" ht="21.65" customHeight="1" x14ac:dyDescent="0.35">
      <c r="A35" t="s">
        <v>65</v>
      </c>
      <c r="B35" t="s">
        <v>66</v>
      </c>
      <c r="C35" t="s">
        <v>40</v>
      </c>
      <c r="D35">
        <v>45</v>
      </c>
      <c r="E35">
        <v>16.8</v>
      </c>
      <c r="F35">
        <f t="shared" si="9"/>
        <v>756</v>
      </c>
      <c r="G35">
        <f t="shared" si="10"/>
        <v>186.59</v>
      </c>
      <c r="H35">
        <v>32.85</v>
      </c>
      <c r="I35">
        <f t="shared" si="0"/>
        <v>1478.25</v>
      </c>
      <c r="J35">
        <f t="shared" si="1"/>
        <v>364.83</v>
      </c>
      <c r="K35">
        <f t="shared" si="5"/>
        <v>49.650000000000006</v>
      </c>
      <c r="L35">
        <f t="shared" si="6"/>
        <v>2234.25</v>
      </c>
      <c r="M35">
        <f t="shared" si="7"/>
        <v>551.41999999999996</v>
      </c>
      <c r="N35">
        <f t="shared" si="8"/>
        <v>2785.67</v>
      </c>
      <c r="O35">
        <f t="shared" si="2"/>
        <v>1.1197236969520814E-2</v>
      </c>
      <c r="P35" s="1" t="s">
        <v>25</v>
      </c>
      <c r="Q35" s="1"/>
    </row>
    <row r="36" spans="1:17" ht="21.65" customHeight="1" x14ac:dyDescent="0.35">
      <c r="A36" t="s">
        <v>67</v>
      </c>
      <c r="B36" t="s">
        <v>68</v>
      </c>
      <c r="C36" t="s">
        <v>40</v>
      </c>
      <c r="D36">
        <v>8</v>
      </c>
      <c r="E36">
        <v>16.95</v>
      </c>
      <c r="F36">
        <f t="shared" si="9"/>
        <v>135.6</v>
      </c>
      <c r="G36">
        <f t="shared" si="10"/>
        <v>33.47</v>
      </c>
      <c r="H36">
        <v>9.75</v>
      </c>
      <c r="I36">
        <f t="shared" si="0"/>
        <v>78</v>
      </c>
      <c r="J36">
        <f t="shared" si="1"/>
        <v>19.25</v>
      </c>
      <c r="K36">
        <f t="shared" si="5"/>
        <v>26.7</v>
      </c>
      <c r="L36">
        <f t="shared" si="6"/>
        <v>213.6</v>
      </c>
      <c r="M36">
        <f t="shared" si="7"/>
        <v>52.72</v>
      </c>
      <c r="N36">
        <f t="shared" si="8"/>
        <v>266.32</v>
      </c>
      <c r="O36">
        <f t="shared" si="2"/>
        <v>1.0704958411164218E-3</v>
      </c>
      <c r="P36" s="1" t="s">
        <v>25</v>
      </c>
      <c r="Q36" s="1"/>
    </row>
    <row r="37" spans="1:17" ht="30" customHeight="1" x14ac:dyDescent="0.35">
      <c r="A37" t="s">
        <v>69</v>
      </c>
      <c r="B37" t="s">
        <v>70</v>
      </c>
      <c r="C37" t="s">
        <v>40</v>
      </c>
      <c r="D37">
        <v>3</v>
      </c>
      <c r="E37">
        <v>21.25</v>
      </c>
      <c r="F37">
        <f t="shared" si="9"/>
        <v>63.75</v>
      </c>
      <c r="G37">
        <f t="shared" si="10"/>
        <v>15.74</v>
      </c>
      <c r="H37">
        <v>29.95</v>
      </c>
      <c r="I37">
        <f t="shared" si="0"/>
        <v>89.85</v>
      </c>
      <c r="J37">
        <f t="shared" si="1"/>
        <v>22.17</v>
      </c>
      <c r="K37">
        <f t="shared" si="5"/>
        <v>51.2</v>
      </c>
      <c r="L37">
        <f t="shared" si="6"/>
        <v>153.6</v>
      </c>
      <c r="M37">
        <f t="shared" si="7"/>
        <v>37.910000000000004</v>
      </c>
      <c r="N37">
        <f t="shared" si="8"/>
        <v>191.51</v>
      </c>
      <c r="O37">
        <f t="shared" si="2"/>
        <v>7.697906974023954E-4</v>
      </c>
      <c r="P37" s="1" t="s">
        <v>25</v>
      </c>
      <c r="Q37" s="1"/>
    </row>
    <row r="38" spans="1:17" ht="30" customHeight="1" x14ac:dyDescent="0.35">
      <c r="A38" t="s">
        <v>71</v>
      </c>
      <c r="B38" t="s">
        <v>72</v>
      </c>
      <c r="C38" t="s">
        <v>40</v>
      </c>
      <c r="D38">
        <v>3</v>
      </c>
      <c r="E38">
        <v>21.25</v>
      </c>
      <c r="F38">
        <f t="shared" si="9"/>
        <v>63.75</v>
      </c>
      <c r="G38">
        <f t="shared" si="10"/>
        <v>15.74</v>
      </c>
      <c r="H38">
        <v>29.95</v>
      </c>
      <c r="I38">
        <f t="shared" si="0"/>
        <v>89.85</v>
      </c>
      <c r="J38">
        <f t="shared" si="1"/>
        <v>22.17</v>
      </c>
      <c r="K38">
        <f t="shared" si="5"/>
        <v>51.2</v>
      </c>
      <c r="L38">
        <f t="shared" si="6"/>
        <v>153.6</v>
      </c>
      <c r="M38">
        <f t="shared" si="7"/>
        <v>37.910000000000004</v>
      </c>
      <c r="N38">
        <f t="shared" si="8"/>
        <v>191.51</v>
      </c>
      <c r="O38">
        <f t="shared" si="2"/>
        <v>7.697906974023954E-4</v>
      </c>
      <c r="P38" s="1" t="s">
        <v>25</v>
      </c>
      <c r="Q38" s="1"/>
    </row>
    <row r="39" spans="1:17" ht="30" customHeight="1" x14ac:dyDescent="0.35">
      <c r="A39" t="s">
        <v>73</v>
      </c>
      <c r="B39" t="s">
        <v>74</v>
      </c>
      <c r="C39" t="s">
        <v>40</v>
      </c>
      <c r="D39">
        <v>12</v>
      </c>
      <c r="E39">
        <v>48.8</v>
      </c>
      <c r="F39">
        <f t="shared" si="9"/>
        <v>585.6</v>
      </c>
      <c r="G39">
        <f t="shared" si="10"/>
        <v>144.53</v>
      </c>
      <c r="H39">
        <v>638.25</v>
      </c>
      <c r="I39">
        <f t="shared" si="0"/>
        <v>7659</v>
      </c>
      <c r="J39">
        <f t="shared" si="1"/>
        <v>1890.24</v>
      </c>
      <c r="K39">
        <f t="shared" si="5"/>
        <v>687.05</v>
      </c>
      <c r="L39">
        <f t="shared" si="6"/>
        <v>8244.6</v>
      </c>
      <c r="M39">
        <f t="shared" si="7"/>
        <v>2034.77</v>
      </c>
      <c r="N39">
        <f t="shared" si="8"/>
        <v>10279.370000000001</v>
      </c>
      <c r="O39">
        <f t="shared" si="2"/>
        <v>4.1318800068702741E-2</v>
      </c>
      <c r="P39" s="1" t="s">
        <v>25</v>
      </c>
      <c r="Q39" s="1"/>
    </row>
    <row r="40" spans="1:17" ht="30" customHeight="1" x14ac:dyDescent="0.35">
      <c r="A40" t="s">
        <v>75</v>
      </c>
      <c r="B40" t="s">
        <v>76</v>
      </c>
      <c r="C40" t="s">
        <v>40</v>
      </c>
      <c r="D40">
        <v>2</v>
      </c>
      <c r="E40">
        <v>33.9</v>
      </c>
      <c r="F40">
        <f t="shared" si="9"/>
        <v>67.8</v>
      </c>
      <c r="G40">
        <f t="shared" si="10"/>
        <v>16.740000000000002</v>
      </c>
      <c r="H40">
        <v>97.65</v>
      </c>
      <c r="I40">
        <f t="shared" si="0"/>
        <v>195.3</v>
      </c>
      <c r="J40">
        <f t="shared" si="1"/>
        <v>48.2</v>
      </c>
      <c r="K40">
        <f t="shared" si="5"/>
        <v>131.55000000000001</v>
      </c>
      <c r="L40">
        <f t="shared" si="6"/>
        <v>263.10000000000002</v>
      </c>
      <c r="M40">
        <f t="shared" si="7"/>
        <v>64.94</v>
      </c>
      <c r="N40">
        <f t="shared" si="8"/>
        <v>328.04</v>
      </c>
      <c r="O40">
        <f t="shared" si="2"/>
        <v>1.3185846189540066E-3</v>
      </c>
      <c r="P40" s="1" t="s">
        <v>25</v>
      </c>
      <c r="Q40" s="1"/>
    </row>
    <row r="41" spans="1:17" ht="30" customHeight="1" x14ac:dyDescent="0.35">
      <c r="A41" t="s">
        <v>77</v>
      </c>
      <c r="B41" t="s">
        <v>78</v>
      </c>
      <c r="C41" t="s">
        <v>10</v>
      </c>
      <c r="D41">
        <v>2</v>
      </c>
      <c r="E41">
        <v>39.9</v>
      </c>
      <c r="F41">
        <f t="shared" si="9"/>
        <v>79.8</v>
      </c>
      <c r="G41">
        <f t="shared" si="10"/>
        <v>19.700000000000003</v>
      </c>
      <c r="H41">
        <v>90.25</v>
      </c>
      <c r="I41">
        <f t="shared" si="0"/>
        <v>180.5</v>
      </c>
      <c r="J41">
        <f t="shared" si="1"/>
        <v>44.54</v>
      </c>
      <c r="K41">
        <f t="shared" si="5"/>
        <v>130.15</v>
      </c>
      <c r="L41">
        <f t="shared" si="6"/>
        <v>260.3</v>
      </c>
      <c r="M41">
        <f t="shared" si="7"/>
        <v>64.240000000000009</v>
      </c>
      <c r="N41">
        <f t="shared" si="8"/>
        <v>324.54000000000002</v>
      </c>
      <c r="O41">
        <f t="shared" si="2"/>
        <v>1.30451607192822E-3</v>
      </c>
      <c r="P41" s="1" t="s">
        <v>25</v>
      </c>
      <c r="Q41" s="1"/>
    </row>
    <row r="42" spans="1:17" ht="30" customHeight="1" x14ac:dyDescent="0.35">
      <c r="A42" t="s">
        <v>79</v>
      </c>
      <c r="B42" t="s">
        <v>80</v>
      </c>
      <c r="C42" t="s">
        <v>10</v>
      </c>
      <c r="D42">
        <v>4</v>
      </c>
      <c r="E42">
        <v>46.72</v>
      </c>
      <c r="F42">
        <f t="shared" si="9"/>
        <v>186.88</v>
      </c>
      <c r="G42">
        <f t="shared" si="10"/>
        <v>46.129999999999995</v>
      </c>
      <c r="H42">
        <v>110.22</v>
      </c>
      <c r="I42">
        <f t="shared" si="0"/>
        <v>440.88</v>
      </c>
      <c r="J42">
        <f t="shared" si="1"/>
        <v>108.8</v>
      </c>
      <c r="K42">
        <f t="shared" si="5"/>
        <v>156.94</v>
      </c>
      <c r="L42">
        <f t="shared" si="6"/>
        <v>627.76</v>
      </c>
      <c r="M42">
        <f t="shared" si="7"/>
        <v>154.93</v>
      </c>
      <c r="N42">
        <f t="shared" si="8"/>
        <v>782.69</v>
      </c>
      <c r="O42">
        <f t="shared" si="2"/>
        <v>3.1460888776036807E-3</v>
      </c>
      <c r="P42" s="1" t="s">
        <v>25</v>
      </c>
      <c r="Q42" s="1"/>
    </row>
    <row r="43" spans="1:17" ht="21.65" customHeight="1" x14ac:dyDescent="0.35">
      <c r="A43" t="s">
        <v>81</v>
      </c>
      <c r="B43" t="s">
        <v>82</v>
      </c>
      <c r="C43" t="s">
        <v>10</v>
      </c>
      <c r="D43">
        <v>4</v>
      </c>
      <c r="E43">
        <v>9.75</v>
      </c>
      <c r="F43">
        <f t="shared" si="9"/>
        <v>39</v>
      </c>
      <c r="G43">
        <f t="shared" si="10"/>
        <v>9.629999999999999</v>
      </c>
      <c r="H43">
        <v>41.15</v>
      </c>
      <c r="I43">
        <f t="shared" si="0"/>
        <v>164.6</v>
      </c>
      <c r="J43">
        <f t="shared" si="1"/>
        <v>40.619999999999997</v>
      </c>
      <c r="K43">
        <f t="shared" si="5"/>
        <v>50.9</v>
      </c>
      <c r="L43">
        <f t="shared" si="6"/>
        <v>203.6</v>
      </c>
      <c r="M43">
        <f t="shared" si="7"/>
        <v>50.25</v>
      </c>
      <c r="N43">
        <f t="shared" si="8"/>
        <v>253.85</v>
      </c>
      <c r="O43">
        <f t="shared" si="2"/>
        <v>1.0203716178559766E-3</v>
      </c>
      <c r="P43" s="1" t="s">
        <v>25</v>
      </c>
      <c r="Q43" s="1"/>
    </row>
    <row r="44" spans="1:17" ht="30" customHeight="1" x14ac:dyDescent="0.35">
      <c r="A44" t="s">
        <v>83</v>
      </c>
      <c r="B44" t="s">
        <v>84</v>
      </c>
      <c r="C44" t="s">
        <v>10</v>
      </c>
      <c r="D44">
        <v>1</v>
      </c>
      <c r="E44">
        <v>774</v>
      </c>
      <c r="F44">
        <f t="shared" si="9"/>
        <v>774</v>
      </c>
      <c r="G44">
        <f t="shared" si="10"/>
        <v>191.03</v>
      </c>
      <c r="H44">
        <v>1135</v>
      </c>
      <c r="I44">
        <f t="shared" si="0"/>
        <v>1135</v>
      </c>
      <c r="J44">
        <f t="shared" si="1"/>
        <v>280.11</v>
      </c>
      <c r="K44">
        <f t="shared" si="5"/>
        <v>1909</v>
      </c>
      <c r="L44">
        <f t="shared" si="6"/>
        <v>1909</v>
      </c>
      <c r="M44">
        <f t="shared" si="7"/>
        <v>471.14</v>
      </c>
      <c r="N44">
        <f t="shared" si="8"/>
        <v>2380.14</v>
      </c>
      <c r="O44">
        <f t="shared" si="2"/>
        <v>9.5671747194158909E-3</v>
      </c>
      <c r="P44" s="1" t="s">
        <v>25</v>
      </c>
      <c r="Q44" s="1"/>
    </row>
    <row r="45" spans="1:17" ht="30" customHeight="1" x14ac:dyDescent="0.35">
      <c r="A45" t="s">
        <v>85</v>
      </c>
      <c r="B45" t="s">
        <v>86</v>
      </c>
      <c r="C45" t="s">
        <v>10</v>
      </c>
      <c r="D45">
        <v>8</v>
      </c>
      <c r="E45">
        <v>22.25</v>
      </c>
      <c r="F45">
        <f t="shared" si="9"/>
        <v>178</v>
      </c>
      <c r="G45">
        <f t="shared" si="10"/>
        <v>43.94</v>
      </c>
      <c r="H45">
        <v>28.75</v>
      </c>
      <c r="I45">
        <f t="shared" si="0"/>
        <v>230</v>
      </c>
      <c r="J45">
        <f t="shared" si="1"/>
        <v>56.76</v>
      </c>
      <c r="K45">
        <f t="shared" si="5"/>
        <v>51</v>
      </c>
      <c r="L45">
        <f t="shared" si="6"/>
        <v>408</v>
      </c>
      <c r="M45">
        <f t="shared" si="7"/>
        <v>100.69999999999999</v>
      </c>
      <c r="N45">
        <f t="shared" si="8"/>
        <v>508.7</v>
      </c>
      <c r="O45">
        <f t="shared" si="2"/>
        <v>2.0447628205764634E-3</v>
      </c>
      <c r="P45" s="1" t="s">
        <v>25</v>
      </c>
      <c r="Q45" s="1"/>
    </row>
    <row r="46" spans="1:17" ht="21.65" customHeight="1" x14ac:dyDescent="0.35">
      <c r="A46" t="s">
        <v>87</v>
      </c>
      <c r="B46" t="s">
        <v>88</v>
      </c>
      <c r="C46" t="s">
        <v>40</v>
      </c>
      <c r="D46">
        <v>12</v>
      </c>
      <c r="E46">
        <v>15.45</v>
      </c>
      <c r="F46">
        <f t="shared" si="9"/>
        <v>185.4</v>
      </c>
      <c r="G46">
        <f t="shared" si="10"/>
        <v>45.76</v>
      </c>
      <c r="H46">
        <v>19.95</v>
      </c>
      <c r="I46">
        <f t="shared" si="0"/>
        <v>239.4</v>
      </c>
      <c r="J46">
        <f t="shared" si="1"/>
        <v>59.08</v>
      </c>
      <c r="K46">
        <f t="shared" si="5"/>
        <v>35.4</v>
      </c>
      <c r="L46">
        <f t="shared" si="6"/>
        <v>424.8</v>
      </c>
      <c r="M46">
        <f t="shared" si="7"/>
        <v>104.84</v>
      </c>
      <c r="N46">
        <f t="shared" si="8"/>
        <v>529.64</v>
      </c>
      <c r="O46">
        <f t="shared" si="2"/>
        <v>2.1289329276393122E-3</v>
      </c>
      <c r="P46" s="1" t="s">
        <v>25</v>
      </c>
      <c r="Q46" s="1"/>
    </row>
    <row r="47" spans="1:17" ht="21.65" customHeight="1" x14ac:dyDescent="0.35">
      <c r="A47" t="s">
        <v>89</v>
      </c>
      <c r="B47" t="s">
        <v>90</v>
      </c>
      <c r="C47" t="s">
        <v>40</v>
      </c>
      <c r="D47">
        <v>12</v>
      </c>
      <c r="E47">
        <v>16.920000000000002</v>
      </c>
      <c r="F47">
        <f t="shared" si="9"/>
        <v>203.04</v>
      </c>
      <c r="G47">
        <f t="shared" si="10"/>
        <v>50.12</v>
      </c>
      <c r="H47">
        <v>20.25</v>
      </c>
      <c r="I47">
        <f t="shared" ref="I47:I78" si="11">TRUNC((H47*D47),2)</f>
        <v>243</v>
      </c>
      <c r="J47">
        <f t="shared" ref="J47:J70" si="12">TRUNC(D47*H47*$M$13,2)</f>
        <v>59.97</v>
      </c>
      <c r="K47">
        <f t="shared" si="5"/>
        <v>37.17</v>
      </c>
      <c r="L47">
        <f t="shared" si="6"/>
        <v>446.03999999999996</v>
      </c>
      <c r="M47">
        <f t="shared" si="7"/>
        <v>110.09</v>
      </c>
      <c r="N47">
        <f t="shared" si="8"/>
        <v>556.13</v>
      </c>
      <c r="O47">
        <f t="shared" ref="O47:O78" si="13">N47/$M$72</f>
        <v>2.235411730700194E-3</v>
      </c>
      <c r="P47" s="1" t="s">
        <v>25</v>
      </c>
      <c r="Q47" s="1"/>
    </row>
    <row r="48" spans="1:17" ht="21.65" customHeight="1" x14ac:dyDescent="0.35">
      <c r="A48" t="s">
        <v>91</v>
      </c>
      <c r="B48" t="s">
        <v>92</v>
      </c>
      <c r="C48" t="s">
        <v>10</v>
      </c>
      <c r="D48">
        <v>4</v>
      </c>
      <c r="E48">
        <v>16.64</v>
      </c>
      <c r="F48">
        <f t="shared" si="9"/>
        <v>66.56</v>
      </c>
      <c r="G48">
        <f t="shared" si="10"/>
        <v>16.430000000000003</v>
      </c>
      <c r="H48">
        <v>19.28</v>
      </c>
      <c r="I48">
        <f t="shared" si="11"/>
        <v>77.12</v>
      </c>
      <c r="J48">
        <f t="shared" si="12"/>
        <v>19.03</v>
      </c>
      <c r="K48">
        <f t="shared" ref="K48:K70" si="14">E48+H48</f>
        <v>35.92</v>
      </c>
      <c r="L48">
        <f t="shared" ref="L48:L70" si="15">F48+I48</f>
        <v>143.68</v>
      </c>
      <c r="M48">
        <f t="shared" ref="M48:M70" si="16">G48+J48</f>
        <v>35.460000000000008</v>
      </c>
      <c r="N48">
        <f t="shared" ref="N48:N79" si="17">ROUNDUP(SUM(L48:M48),4)</f>
        <v>179.14</v>
      </c>
      <c r="O48">
        <f t="shared" si="13"/>
        <v>7.2006843262840113E-4</v>
      </c>
      <c r="P48" s="1" t="s">
        <v>25</v>
      </c>
      <c r="Q48" s="1"/>
    </row>
    <row r="49" spans="1:17" ht="21.65" customHeight="1" x14ac:dyDescent="0.35">
      <c r="A49" t="s">
        <v>93</v>
      </c>
      <c r="B49" t="s">
        <v>94</v>
      </c>
      <c r="C49" t="s">
        <v>40</v>
      </c>
      <c r="D49">
        <v>46</v>
      </c>
      <c r="E49">
        <v>37.68</v>
      </c>
      <c r="F49">
        <f t="shared" si="9"/>
        <v>1733.28</v>
      </c>
      <c r="G49">
        <f t="shared" si="10"/>
        <v>427.78</v>
      </c>
      <c r="H49">
        <v>145.81</v>
      </c>
      <c r="I49">
        <f t="shared" si="11"/>
        <v>6707.26</v>
      </c>
      <c r="J49">
        <f t="shared" si="12"/>
        <v>1655.35</v>
      </c>
      <c r="K49">
        <f t="shared" si="14"/>
        <v>183.49</v>
      </c>
      <c r="L49">
        <f t="shared" si="15"/>
        <v>8440.5400000000009</v>
      </c>
      <c r="M49">
        <f t="shared" si="16"/>
        <v>2083.13</v>
      </c>
      <c r="N49">
        <f t="shared" si="17"/>
        <v>10523.67</v>
      </c>
      <c r="O49">
        <f t="shared" si="13"/>
        <v>4.2300784651102638E-2</v>
      </c>
      <c r="P49" s="1" t="s">
        <v>25</v>
      </c>
      <c r="Q49" s="1"/>
    </row>
    <row r="50" spans="1:17" ht="21.65" customHeight="1" x14ac:dyDescent="0.35">
      <c r="A50" t="s">
        <v>95</v>
      </c>
      <c r="B50" t="s">
        <v>96</v>
      </c>
      <c r="C50" t="s">
        <v>40</v>
      </c>
      <c r="D50">
        <v>20</v>
      </c>
      <c r="E50">
        <v>19.78</v>
      </c>
      <c r="F50">
        <f t="shared" si="9"/>
        <v>395.6</v>
      </c>
      <c r="G50">
        <f t="shared" si="10"/>
        <v>97.64</v>
      </c>
      <c r="H50">
        <v>72.23</v>
      </c>
      <c r="I50">
        <f t="shared" si="11"/>
        <v>1444.6</v>
      </c>
      <c r="J50">
        <f t="shared" si="12"/>
        <v>356.52</v>
      </c>
      <c r="K50">
        <f t="shared" si="14"/>
        <v>92.01</v>
      </c>
      <c r="L50">
        <f t="shared" si="15"/>
        <v>1840.1999999999998</v>
      </c>
      <c r="M50">
        <f t="shared" si="16"/>
        <v>454.15999999999997</v>
      </c>
      <c r="N50">
        <f t="shared" si="17"/>
        <v>2294.36</v>
      </c>
      <c r="O50">
        <f t="shared" si="13"/>
        <v>9.2223747297381867E-3</v>
      </c>
      <c r="P50" s="1" t="s">
        <v>25</v>
      </c>
      <c r="Q50" s="1"/>
    </row>
    <row r="51" spans="1:17" ht="21.65" customHeight="1" x14ac:dyDescent="0.35">
      <c r="A51" t="s">
        <v>97</v>
      </c>
      <c r="B51" t="s">
        <v>50</v>
      </c>
      <c r="C51" t="s">
        <v>10</v>
      </c>
      <c r="D51">
        <v>3</v>
      </c>
      <c r="E51">
        <v>97.65</v>
      </c>
      <c r="F51">
        <f t="shared" si="9"/>
        <v>292.95</v>
      </c>
      <c r="G51">
        <f t="shared" si="10"/>
        <v>72.31</v>
      </c>
      <c r="H51">
        <v>612.20000000000005</v>
      </c>
      <c r="I51">
        <f t="shared" si="11"/>
        <v>1836.6</v>
      </c>
      <c r="J51">
        <f t="shared" si="12"/>
        <v>453.27</v>
      </c>
      <c r="K51">
        <f t="shared" si="14"/>
        <v>709.85</v>
      </c>
      <c r="L51">
        <f t="shared" si="15"/>
        <v>2129.5499999999997</v>
      </c>
      <c r="M51">
        <f t="shared" si="16"/>
        <v>525.57999999999993</v>
      </c>
      <c r="N51">
        <f t="shared" si="17"/>
        <v>2655.13</v>
      </c>
      <c r="O51">
        <f t="shared" si="13"/>
        <v>1.0672520361307621E-2</v>
      </c>
      <c r="P51" s="1" t="s">
        <v>25</v>
      </c>
      <c r="Q51" s="1"/>
    </row>
    <row r="52" spans="1:17" ht="30" customHeight="1" x14ac:dyDescent="0.35">
      <c r="A52" t="s">
        <v>98</v>
      </c>
      <c r="B52" t="s">
        <v>99</v>
      </c>
      <c r="C52" t="s">
        <v>10</v>
      </c>
      <c r="D52">
        <v>1</v>
      </c>
      <c r="E52">
        <v>529.29999999999995</v>
      </c>
      <c r="F52">
        <f t="shared" si="9"/>
        <v>529.29999999999995</v>
      </c>
      <c r="G52">
        <f t="shared" si="10"/>
        <v>130.63999999999999</v>
      </c>
      <c r="H52">
        <v>2864.2</v>
      </c>
      <c r="I52">
        <f t="shared" si="11"/>
        <v>2864.2</v>
      </c>
      <c r="J52">
        <f t="shared" si="12"/>
        <v>706.88</v>
      </c>
      <c r="K52">
        <f t="shared" si="14"/>
        <v>3393.5</v>
      </c>
      <c r="L52">
        <f t="shared" si="15"/>
        <v>3393.5</v>
      </c>
      <c r="M52">
        <f t="shared" si="16"/>
        <v>837.52</v>
      </c>
      <c r="N52">
        <f t="shared" si="17"/>
        <v>4231.0200000000004</v>
      </c>
      <c r="O52">
        <f t="shared" si="13"/>
        <v>1.7006943953440986E-2</v>
      </c>
      <c r="P52" s="1" t="s">
        <v>25</v>
      </c>
      <c r="Q52" s="1"/>
    </row>
    <row r="53" spans="1:17" ht="40.75" customHeight="1" x14ac:dyDescent="0.35">
      <c r="A53" t="s">
        <v>100</v>
      </c>
      <c r="B53" t="s">
        <v>101</v>
      </c>
      <c r="C53" t="s">
        <v>10</v>
      </c>
      <c r="D53">
        <v>1</v>
      </c>
      <c r="E53">
        <v>115.75</v>
      </c>
      <c r="F53">
        <f t="shared" si="9"/>
        <v>115.75</v>
      </c>
      <c r="G53">
        <f t="shared" si="10"/>
        <v>28.57</v>
      </c>
      <c r="H53">
        <v>2345</v>
      </c>
      <c r="I53">
        <f t="shared" si="11"/>
        <v>2345</v>
      </c>
      <c r="J53">
        <f t="shared" si="12"/>
        <v>578.74</v>
      </c>
      <c r="K53">
        <f t="shared" si="14"/>
        <v>2460.75</v>
      </c>
      <c r="L53">
        <f t="shared" si="15"/>
        <v>2460.75</v>
      </c>
      <c r="M53">
        <f t="shared" si="16"/>
        <v>607.31000000000006</v>
      </c>
      <c r="N53">
        <f t="shared" si="17"/>
        <v>3068.06</v>
      </c>
      <c r="O53">
        <f t="shared" si="13"/>
        <v>1.2332327539409918E-2</v>
      </c>
      <c r="P53" s="1" t="s">
        <v>25</v>
      </c>
      <c r="Q53" s="1"/>
    </row>
    <row r="54" spans="1:17" ht="30" customHeight="1" x14ac:dyDescent="0.35">
      <c r="A54" t="s">
        <v>102</v>
      </c>
      <c r="B54" t="s">
        <v>103</v>
      </c>
      <c r="C54" t="s">
        <v>10</v>
      </c>
      <c r="D54">
        <v>3</v>
      </c>
      <c r="E54">
        <v>112.25</v>
      </c>
      <c r="F54">
        <f t="shared" si="9"/>
        <v>336.75</v>
      </c>
      <c r="G54">
        <f t="shared" si="10"/>
        <v>83.11</v>
      </c>
      <c r="H54">
        <v>385.25</v>
      </c>
      <c r="I54">
        <f t="shared" si="11"/>
        <v>1155.75</v>
      </c>
      <c r="J54">
        <f t="shared" si="12"/>
        <v>285.23</v>
      </c>
      <c r="K54">
        <f t="shared" si="14"/>
        <v>497.5</v>
      </c>
      <c r="L54">
        <f t="shared" si="15"/>
        <v>1492.5</v>
      </c>
      <c r="M54">
        <f t="shared" si="16"/>
        <v>368.34000000000003</v>
      </c>
      <c r="N54">
        <f t="shared" si="17"/>
        <v>1860.84</v>
      </c>
      <c r="O54">
        <f t="shared" si="13"/>
        <v>7.4798042992756169E-3</v>
      </c>
      <c r="P54" s="1" t="s">
        <v>25</v>
      </c>
      <c r="Q54" s="1"/>
    </row>
    <row r="55" spans="1:17" ht="30" customHeight="1" x14ac:dyDescent="0.35">
      <c r="A55" t="s">
        <v>104</v>
      </c>
      <c r="B55" t="s">
        <v>105</v>
      </c>
      <c r="C55" t="s">
        <v>10</v>
      </c>
      <c r="D55">
        <v>3</v>
      </c>
      <c r="E55">
        <v>26.62</v>
      </c>
      <c r="F55">
        <f t="shared" si="9"/>
        <v>79.86</v>
      </c>
      <c r="G55">
        <f t="shared" si="10"/>
        <v>19.71</v>
      </c>
      <c r="H55">
        <v>43.45</v>
      </c>
      <c r="I55">
        <f t="shared" si="11"/>
        <v>130.35</v>
      </c>
      <c r="J55">
        <f t="shared" si="12"/>
        <v>32.17</v>
      </c>
      <c r="K55">
        <f t="shared" si="14"/>
        <v>70.070000000000007</v>
      </c>
      <c r="L55">
        <f t="shared" si="15"/>
        <v>210.20999999999998</v>
      </c>
      <c r="M55">
        <f t="shared" si="16"/>
        <v>51.88</v>
      </c>
      <c r="N55">
        <f t="shared" si="17"/>
        <v>262.08999999999997</v>
      </c>
      <c r="O55">
        <f t="shared" si="13"/>
        <v>1.0534929971395427E-3</v>
      </c>
      <c r="P55" s="1" t="s">
        <v>25</v>
      </c>
      <c r="Q55" s="1"/>
    </row>
    <row r="56" spans="1:17" ht="21.65" customHeight="1" x14ac:dyDescent="0.35">
      <c r="A56" t="s">
        <v>106</v>
      </c>
      <c r="B56" t="s">
        <v>107</v>
      </c>
      <c r="C56" t="s">
        <v>10</v>
      </c>
      <c r="D56">
        <v>3</v>
      </c>
      <c r="E56">
        <v>36.659999999999997</v>
      </c>
      <c r="F56">
        <f t="shared" si="9"/>
        <v>109.98</v>
      </c>
      <c r="G56">
        <f t="shared" si="10"/>
        <v>27.150000000000002</v>
      </c>
      <c r="H56">
        <v>77.400000000000006</v>
      </c>
      <c r="I56">
        <f t="shared" si="11"/>
        <v>232.2</v>
      </c>
      <c r="J56">
        <f t="shared" si="12"/>
        <v>57.3</v>
      </c>
      <c r="K56">
        <f t="shared" si="14"/>
        <v>114.06</v>
      </c>
      <c r="L56">
        <f t="shared" si="15"/>
        <v>342.18</v>
      </c>
      <c r="M56">
        <f t="shared" si="16"/>
        <v>84.45</v>
      </c>
      <c r="N56">
        <f t="shared" si="17"/>
        <v>426.63</v>
      </c>
      <c r="O56">
        <f t="shared" si="13"/>
        <v>1.7148754907460914E-3</v>
      </c>
      <c r="P56" s="1" t="s">
        <v>25</v>
      </c>
      <c r="Q56" s="1"/>
    </row>
    <row r="57" spans="1:17" ht="40.75" customHeight="1" x14ac:dyDescent="0.35">
      <c r="A57" t="s">
        <v>108</v>
      </c>
      <c r="B57" t="s">
        <v>109</v>
      </c>
      <c r="C57" t="s">
        <v>110</v>
      </c>
      <c r="D57">
        <v>12</v>
      </c>
      <c r="E57">
        <v>115.28</v>
      </c>
      <c r="F57">
        <f t="shared" si="9"/>
        <v>1383.36</v>
      </c>
      <c r="G57">
        <f t="shared" si="10"/>
        <v>341.42</v>
      </c>
      <c r="H57">
        <v>242.25</v>
      </c>
      <c r="I57">
        <f t="shared" si="11"/>
        <v>2907</v>
      </c>
      <c r="J57">
        <f t="shared" si="12"/>
        <v>717.44</v>
      </c>
      <c r="K57">
        <f t="shared" si="14"/>
        <v>357.53</v>
      </c>
      <c r="L57">
        <f t="shared" si="15"/>
        <v>4290.3599999999997</v>
      </c>
      <c r="M57">
        <f t="shared" si="16"/>
        <v>1058.8600000000001</v>
      </c>
      <c r="N57">
        <f t="shared" si="17"/>
        <v>5349.22</v>
      </c>
      <c r="O57">
        <f t="shared" si="13"/>
        <v>2.1501643748936566E-2</v>
      </c>
      <c r="P57" s="1" t="s">
        <v>25</v>
      </c>
      <c r="Q57" s="1"/>
    </row>
    <row r="58" spans="1:17" ht="30" customHeight="1" x14ac:dyDescent="0.35">
      <c r="A58" t="s">
        <v>111</v>
      </c>
      <c r="B58" t="s">
        <v>112</v>
      </c>
      <c r="C58" t="s">
        <v>113</v>
      </c>
      <c r="D58">
        <v>0.14000000000000001</v>
      </c>
      <c r="E58">
        <v>48.89</v>
      </c>
      <c r="F58">
        <f t="shared" si="9"/>
        <v>6.85</v>
      </c>
      <c r="G58">
        <f t="shared" si="10"/>
        <v>1.69</v>
      </c>
      <c r="H58">
        <v>312.45</v>
      </c>
      <c r="I58">
        <f t="shared" si="11"/>
        <v>43.74</v>
      </c>
      <c r="J58">
        <f t="shared" si="12"/>
        <v>10.79</v>
      </c>
      <c r="K58">
        <f t="shared" si="14"/>
        <v>361.34</v>
      </c>
      <c r="L58">
        <f t="shared" si="15"/>
        <v>50.59</v>
      </c>
      <c r="M58">
        <f t="shared" si="16"/>
        <v>12.479999999999999</v>
      </c>
      <c r="N58">
        <f t="shared" si="17"/>
        <v>63.07</v>
      </c>
      <c r="O58">
        <f t="shared" si="13"/>
        <v>2.535152174046738E-4</v>
      </c>
      <c r="P58" s="1" t="s">
        <v>25</v>
      </c>
      <c r="Q58" s="1"/>
    </row>
    <row r="59" spans="1:17" ht="30" customHeight="1" x14ac:dyDescent="0.35">
      <c r="A59" t="s">
        <v>114</v>
      </c>
      <c r="B59" t="s">
        <v>115</v>
      </c>
      <c r="C59" t="s">
        <v>10</v>
      </c>
      <c r="D59">
        <v>6</v>
      </c>
      <c r="E59">
        <v>9.8699999999999992</v>
      </c>
      <c r="F59">
        <f t="shared" si="9"/>
        <v>59.22</v>
      </c>
      <c r="G59">
        <f t="shared" si="10"/>
        <v>14.62</v>
      </c>
      <c r="H59">
        <v>19.989999999999998</v>
      </c>
      <c r="I59">
        <f t="shared" si="11"/>
        <v>119.94</v>
      </c>
      <c r="J59">
        <f t="shared" si="12"/>
        <v>29.6</v>
      </c>
      <c r="K59">
        <f t="shared" si="14"/>
        <v>29.86</v>
      </c>
      <c r="L59">
        <f t="shared" si="15"/>
        <v>179.16</v>
      </c>
      <c r="M59">
        <f t="shared" si="16"/>
        <v>44.22</v>
      </c>
      <c r="N59">
        <f t="shared" si="17"/>
        <v>223.38</v>
      </c>
      <c r="O59">
        <f t="shared" si="13"/>
        <v>8.9789486703434329E-4</v>
      </c>
      <c r="P59" s="1" t="s">
        <v>25</v>
      </c>
      <c r="Q59" s="1"/>
    </row>
    <row r="60" spans="1:17" ht="21.65" customHeight="1" x14ac:dyDescent="0.35">
      <c r="A60" t="s">
        <v>116</v>
      </c>
      <c r="B60" t="s">
        <v>117</v>
      </c>
      <c r="C60" t="s">
        <v>40</v>
      </c>
      <c r="D60">
        <v>97</v>
      </c>
      <c r="E60">
        <v>21.4</v>
      </c>
      <c r="F60">
        <f t="shared" si="9"/>
        <v>2075.8000000000002</v>
      </c>
      <c r="G60">
        <f t="shared" si="10"/>
        <v>512.30999999999995</v>
      </c>
      <c r="H60">
        <v>112.86</v>
      </c>
      <c r="I60">
        <f t="shared" si="11"/>
        <v>10947.42</v>
      </c>
      <c r="J60">
        <f t="shared" si="12"/>
        <v>2701.82</v>
      </c>
      <c r="K60">
        <f t="shared" si="14"/>
        <v>134.26</v>
      </c>
      <c r="L60">
        <f t="shared" si="15"/>
        <v>13023.220000000001</v>
      </c>
      <c r="M60">
        <f t="shared" si="16"/>
        <v>3214.13</v>
      </c>
      <c r="N60">
        <f t="shared" si="17"/>
        <v>16237.35</v>
      </c>
      <c r="O60">
        <f t="shared" si="13"/>
        <v>6.526740629975869E-2</v>
      </c>
      <c r="P60" s="1" t="s">
        <v>25</v>
      </c>
      <c r="Q60" s="1"/>
    </row>
    <row r="61" spans="1:17" ht="21.65" customHeight="1" x14ac:dyDescent="0.35">
      <c r="A61" t="s">
        <v>118</v>
      </c>
      <c r="B61" t="s">
        <v>119</v>
      </c>
      <c r="C61" t="s">
        <v>40</v>
      </c>
      <c r="D61">
        <v>21</v>
      </c>
      <c r="E61">
        <v>16.850000000000001</v>
      </c>
      <c r="F61">
        <f t="shared" si="9"/>
        <v>353.85</v>
      </c>
      <c r="G61">
        <f t="shared" si="10"/>
        <v>87.34</v>
      </c>
      <c r="H61">
        <v>82.45</v>
      </c>
      <c r="I61">
        <f t="shared" si="11"/>
        <v>1731.45</v>
      </c>
      <c r="J61">
        <f t="shared" si="12"/>
        <v>427.32</v>
      </c>
      <c r="K61">
        <f t="shared" si="14"/>
        <v>99.300000000000011</v>
      </c>
      <c r="L61">
        <f t="shared" si="15"/>
        <v>2085.3000000000002</v>
      </c>
      <c r="M61">
        <f t="shared" si="16"/>
        <v>514.66</v>
      </c>
      <c r="N61">
        <f t="shared" si="17"/>
        <v>2599.96</v>
      </c>
      <c r="O61">
        <f t="shared" si="13"/>
        <v>1.0450759864332578E-2</v>
      </c>
      <c r="P61" s="1" t="s">
        <v>25</v>
      </c>
      <c r="Q61" s="1"/>
    </row>
    <row r="62" spans="1:17" ht="21.65" customHeight="1" x14ac:dyDescent="0.35">
      <c r="A62" t="s">
        <v>120</v>
      </c>
      <c r="B62" t="s">
        <v>121</v>
      </c>
      <c r="C62" t="s">
        <v>40</v>
      </c>
      <c r="D62">
        <v>28</v>
      </c>
      <c r="E62">
        <v>22.4</v>
      </c>
      <c r="F62">
        <f t="shared" si="9"/>
        <v>627.20000000000005</v>
      </c>
      <c r="G62">
        <f t="shared" si="10"/>
        <v>154.79999999999998</v>
      </c>
      <c r="H62">
        <v>28.95</v>
      </c>
      <c r="I62">
        <f t="shared" si="11"/>
        <v>810.6</v>
      </c>
      <c r="J62">
        <f t="shared" si="12"/>
        <v>200.05</v>
      </c>
      <c r="K62">
        <f t="shared" si="14"/>
        <v>51.349999999999994</v>
      </c>
      <c r="L62">
        <f t="shared" si="15"/>
        <v>1437.8000000000002</v>
      </c>
      <c r="M62">
        <f t="shared" si="16"/>
        <v>354.85</v>
      </c>
      <c r="N62">
        <f t="shared" si="17"/>
        <v>1792.65</v>
      </c>
      <c r="O62">
        <f t="shared" si="13"/>
        <v>7.2057088073646507E-3</v>
      </c>
      <c r="P62" s="1" t="s">
        <v>25</v>
      </c>
      <c r="Q62" s="1"/>
    </row>
    <row r="63" spans="1:17" ht="30" customHeight="1" x14ac:dyDescent="0.35">
      <c r="A63" t="s">
        <v>122</v>
      </c>
      <c r="B63" t="s">
        <v>123</v>
      </c>
      <c r="C63" t="s">
        <v>10</v>
      </c>
      <c r="D63">
        <v>8</v>
      </c>
      <c r="E63">
        <v>18.8</v>
      </c>
      <c r="F63">
        <f t="shared" si="9"/>
        <v>150.4</v>
      </c>
      <c r="G63">
        <f t="shared" si="10"/>
        <v>37.119999999999997</v>
      </c>
      <c r="H63">
        <v>42.25</v>
      </c>
      <c r="I63">
        <f t="shared" si="11"/>
        <v>338</v>
      </c>
      <c r="J63">
        <f t="shared" si="12"/>
        <v>83.41</v>
      </c>
      <c r="K63">
        <f t="shared" si="14"/>
        <v>61.05</v>
      </c>
      <c r="L63">
        <f t="shared" si="15"/>
        <v>488.4</v>
      </c>
      <c r="M63">
        <f t="shared" si="16"/>
        <v>120.53</v>
      </c>
      <c r="N63">
        <f t="shared" si="17"/>
        <v>608.92999999999995</v>
      </c>
      <c r="O63">
        <f t="shared" si="13"/>
        <v>2.4476458115463453E-3</v>
      </c>
      <c r="P63" s="1" t="s">
        <v>25</v>
      </c>
      <c r="Q63" s="1"/>
    </row>
    <row r="64" spans="1:17" ht="21.65" customHeight="1" x14ac:dyDescent="0.35">
      <c r="A64" t="s">
        <v>124</v>
      </c>
      <c r="B64" t="s">
        <v>125</v>
      </c>
      <c r="C64" t="s">
        <v>40</v>
      </c>
      <c r="D64">
        <v>290</v>
      </c>
      <c r="E64">
        <v>31.15</v>
      </c>
      <c r="F64">
        <f t="shared" si="9"/>
        <v>9033.5</v>
      </c>
      <c r="G64">
        <f t="shared" si="10"/>
        <v>2229.4700000000003</v>
      </c>
      <c r="H64">
        <v>148.6</v>
      </c>
      <c r="I64">
        <f t="shared" si="11"/>
        <v>43094</v>
      </c>
      <c r="J64">
        <f t="shared" si="12"/>
        <v>10635.59</v>
      </c>
      <c r="K64">
        <f t="shared" si="14"/>
        <v>179.75</v>
      </c>
      <c r="L64">
        <f t="shared" si="15"/>
        <v>52127.5</v>
      </c>
      <c r="M64">
        <f t="shared" si="16"/>
        <v>12865.060000000001</v>
      </c>
      <c r="N64">
        <f t="shared" si="17"/>
        <v>64992.56</v>
      </c>
      <c r="O64">
        <f t="shared" si="13"/>
        <v>0.261243110481787</v>
      </c>
      <c r="P64" s="1" t="s">
        <v>25</v>
      </c>
      <c r="Q64" s="1"/>
    </row>
    <row r="65" spans="1:17" ht="30" customHeight="1" x14ac:dyDescent="0.35">
      <c r="A65" t="s">
        <v>126</v>
      </c>
      <c r="B65" t="s">
        <v>127</v>
      </c>
      <c r="C65" t="s">
        <v>10</v>
      </c>
      <c r="D65">
        <v>24</v>
      </c>
      <c r="E65">
        <v>30.25</v>
      </c>
      <c r="F65">
        <f t="shared" si="9"/>
        <v>726</v>
      </c>
      <c r="G65">
        <f t="shared" si="10"/>
        <v>179.17999999999998</v>
      </c>
      <c r="H65">
        <v>41.25</v>
      </c>
      <c r="I65">
        <f t="shared" si="11"/>
        <v>990</v>
      </c>
      <c r="J65">
        <f t="shared" si="12"/>
        <v>244.33</v>
      </c>
      <c r="K65">
        <f t="shared" si="14"/>
        <v>71.5</v>
      </c>
      <c r="L65">
        <f t="shared" si="15"/>
        <v>1716</v>
      </c>
      <c r="M65">
        <f t="shared" si="16"/>
        <v>423.51</v>
      </c>
      <c r="N65">
        <f t="shared" si="17"/>
        <v>2139.5100000000002</v>
      </c>
      <c r="O65">
        <f t="shared" si="13"/>
        <v>8.5999420134687445E-3</v>
      </c>
      <c r="P65" s="1" t="s">
        <v>25</v>
      </c>
      <c r="Q65" s="1"/>
    </row>
    <row r="66" spans="1:17" ht="21.65" customHeight="1" x14ac:dyDescent="0.35">
      <c r="A66" t="s">
        <v>128</v>
      </c>
      <c r="B66" t="s">
        <v>129</v>
      </c>
      <c r="C66" t="s">
        <v>10</v>
      </c>
      <c r="D66">
        <v>8</v>
      </c>
      <c r="E66">
        <v>30.25</v>
      </c>
      <c r="F66">
        <f t="shared" si="9"/>
        <v>242</v>
      </c>
      <c r="G66">
        <f t="shared" si="10"/>
        <v>59.73</v>
      </c>
      <c r="H66">
        <v>41.25</v>
      </c>
      <c r="I66">
        <f t="shared" si="11"/>
        <v>330</v>
      </c>
      <c r="J66">
        <f t="shared" si="12"/>
        <v>81.44</v>
      </c>
      <c r="K66">
        <f t="shared" si="14"/>
        <v>71.5</v>
      </c>
      <c r="L66">
        <f t="shared" si="15"/>
        <v>572</v>
      </c>
      <c r="M66">
        <f t="shared" si="16"/>
        <v>141.16999999999999</v>
      </c>
      <c r="N66">
        <f t="shared" si="17"/>
        <v>713.17</v>
      </c>
      <c r="O66">
        <f t="shared" si="13"/>
        <v>2.8666473378229141E-3</v>
      </c>
      <c r="P66" s="1" t="s">
        <v>25</v>
      </c>
      <c r="Q66" s="1"/>
    </row>
    <row r="67" spans="1:17" ht="30" customHeight="1" x14ac:dyDescent="0.35">
      <c r="A67" t="s">
        <v>130</v>
      </c>
      <c r="B67" t="s">
        <v>131</v>
      </c>
      <c r="C67" t="s">
        <v>10</v>
      </c>
      <c r="D67">
        <v>9</v>
      </c>
      <c r="E67">
        <v>138.5</v>
      </c>
      <c r="F67">
        <f t="shared" si="9"/>
        <v>1246.5</v>
      </c>
      <c r="G67">
        <f t="shared" si="10"/>
        <v>307.64</v>
      </c>
      <c r="H67">
        <v>138.5</v>
      </c>
      <c r="I67">
        <f t="shared" si="11"/>
        <v>1246.5</v>
      </c>
      <c r="J67">
        <f t="shared" si="12"/>
        <v>307.63</v>
      </c>
      <c r="K67">
        <f t="shared" si="14"/>
        <v>277</v>
      </c>
      <c r="L67">
        <f t="shared" si="15"/>
        <v>2493</v>
      </c>
      <c r="M67">
        <f t="shared" si="16"/>
        <v>615.27</v>
      </c>
      <c r="N67">
        <f t="shared" si="17"/>
        <v>3108.27</v>
      </c>
      <c r="O67">
        <f t="shared" si="13"/>
        <v>1.2493955046811882E-2</v>
      </c>
      <c r="P67" s="1" t="s">
        <v>25</v>
      </c>
      <c r="Q67" s="1"/>
    </row>
    <row r="68" spans="1:17" ht="30" customHeight="1" x14ac:dyDescent="0.35">
      <c r="A68" t="s">
        <v>132</v>
      </c>
      <c r="B68" t="s">
        <v>133</v>
      </c>
      <c r="C68" t="s">
        <v>10</v>
      </c>
      <c r="D68">
        <v>1</v>
      </c>
      <c r="E68">
        <v>35</v>
      </c>
      <c r="F68">
        <f t="shared" si="9"/>
        <v>35</v>
      </c>
      <c r="G68">
        <f t="shared" si="10"/>
        <v>8.64</v>
      </c>
      <c r="H68">
        <v>245.2</v>
      </c>
      <c r="I68">
        <f t="shared" si="11"/>
        <v>245.2</v>
      </c>
      <c r="J68">
        <f t="shared" si="12"/>
        <v>60.51</v>
      </c>
      <c r="K68">
        <f t="shared" si="14"/>
        <v>280.2</v>
      </c>
      <c r="L68">
        <f t="shared" si="15"/>
        <v>280.2</v>
      </c>
      <c r="M68">
        <f t="shared" si="16"/>
        <v>69.150000000000006</v>
      </c>
      <c r="N68">
        <f t="shared" si="17"/>
        <v>349.35</v>
      </c>
      <c r="O68">
        <f t="shared" si="13"/>
        <v>1.4042419724167243E-3</v>
      </c>
      <c r="P68" s="1" t="s">
        <v>25</v>
      </c>
      <c r="Q68" s="1"/>
    </row>
    <row r="69" spans="1:17" ht="30" customHeight="1" x14ac:dyDescent="0.35">
      <c r="A69" t="s">
        <v>134</v>
      </c>
      <c r="B69" t="s">
        <v>135</v>
      </c>
      <c r="C69" t="s">
        <v>10</v>
      </c>
      <c r="D69">
        <v>4</v>
      </c>
      <c r="E69">
        <v>31.15</v>
      </c>
      <c r="F69">
        <f t="shared" si="9"/>
        <v>124.6</v>
      </c>
      <c r="G69">
        <f t="shared" si="10"/>
        <v>30.76</v>
      </c>
      <c r="H69">
        <v>47.85</v>
      </c>
      <c r="I69">
        <f t="shared" si="11"/>
        <v>191.4</v>
      </c>
      <c r="J69">
        <f t="shared" si="12"/>
        <v>47.23</v>
      </c>
      <c r="K69">
        <f t="shared" si="14"/>
        <v>79</v>
      </c>
      <c r="L69">
        <f t="shared" si="15"/>
        <v>316</v>
      </c>
      <c r="M69">
        <f t="shared" si="16"/>
        <v>77.989999999999995</v>
      </c>
      <c r="N69">
        <f t="shared" si="17"/>
        <v>393.99</v>
      </c>
      <c r="O69">
        <f t="shared" si="13"/>
        <v>1.5836762407684705E-3</v>
      </c>
      <c r="P69" s="1" t="s">
        <v>25</v>
      </c>
      <c r="Q69" s="1"/>
    </row>
    <row r="70" spans="1:17" ht="40.75" customHeight="1" x14ac:dyDescent="0.35">
      <c r="A70" t="s">
        <v>136</v>
      </c>
      <c r="B70" t="s">
        <v>137</v>
      </c>
      <c r="C70" t="s">
        <v>10</v>
      </c>
      <c r="D70">
        <v>12</v>
      </c>
      <c r="E70">
        <v>12.5</v>
      </c>
      <c r="F70">
        <f t="shared" si="9"/>
        <v>150</v>
      </c>
      <c r="G70">
        <f t="shared" si="10"/>
        <v>37.020000000000003</v>
      </c>
      <c r="H70">
        <v>18.75</v>
      </c>
      <c r="I70">
        <f t="shared" si="11"/>
        <v>225</v>
      </c>
      <c r="J70">
        <f t="shared" si="12"/>
        <v>55.53</v>
      </c>
      <c r="K70">
        <f t="shared" si="14"/>
        <v>31.25</v>
      </c>
      <c r="L70">
        <f t="shared" si="15"/>
        <v>375</v>
      </c>
      <c r="M70">
        <f t="shared" si="16"/>
        <v>92.550000000000011</v>
      </c>
      <c r="N70">
        <f t="shared" si="17"/>
        <v>467.55</v>
      </c>
      <c r="O70">
        <f t="shared" si="13"/>
        <v>1.879356903401859E-3</v>
      </c>
      <c r="P70" s="1" t="s">
        <v>25</v>
      </c>
      <c r="Q70" s="1"/>
    </row>
    <row r="71" spans="1:17" ht="10.25" customHeight="1" x14ac:dyDescent="0.35"/>
    <row r="72" spans="1:17" ht="12.75" customHeight="1" x14ac:dyDescent="0.35">
      <c r="B72" t="s">
        <v>138</v>
      </c>
      <c r="F72">
        <f>SUM(F15:F71)</f>
        <v>44110.13</v>
      </c>
      <c r="G72">
        <f>SUM(G15:G71)</f>
        <v>10886.6</v>
      </c>
      <c r="I72">
        <f>SUM(I15:I71)</f>
        <v>155426.21000000002</v>
      </c>
      <c r="J72">
        <f>SUM(J15:J71)</f>
        <v>38358.97</v>
      </c>
      <c r="M72" s="1">
        <f>SUM(N15:N70)/2</f>
        <v>248781.91000000003</v>
      </c>
      <c r="N72" s="1"/>
      <c r="O72">
        <f>SUM(O15:O71)/2</f>
        <v>0.99999999999999978</v>
      </c>
    </row>
    <row r="73" spans="1:17" ht="12.75" customHeight="1" x14ac:dyDescent="0.35">
      <c r="B73" t="s">
        <v>18</v>
      </c>
      <c r="M73" s="1">
        <f>SUM(I16:J70)</f>
        <v>193785.18000000008</v>
      </c>
      <c r="N73" s="1"/>
      <c r="O73">
        <f>M73/M72</f>
        <v>0.77893597649443258</v>
      </c>
    </row>
    <row r="74" spans="1:17" ht="12.75" customHeight="1" x14ac:dyDescent="0.35">
      <c r="B74" t="s">
        <v>17</v>
      </c>
      <c r="F74">
        <f>F72+G72</f>
        <v>54996.729999999996</v>
      </c>
      <c r="I74">
        <f>I72+J72</f>
        <v>193785.18000000002</v>
      </c>
      <c r="M74" s="1">
        <f>M72-M73</f>
        <v>54996.729999999952</v>
      </c>
      <c r="N74" s="1"/>
      <c r="O74">
        <f>M74/M72</f>
        <v>0.22106402350556736</v>
      </c>
    </row>
    <row r="75" spans="1:17" ht="9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7" x14ac:dyDescent="0.35">
      <c r="A76" s="1"/>
      <c r="B76" s="1"/>
      <c r="C76" s="1"/>
      <c r="D76" s="1"/>
      <c r="E76" s="1"/>
      <c r="F76">
        <f>F74+I74</f>
        <v>248781.91000000003</v>
      </c>
    </row>
    <row r="77" spans="1:17" ht="8" customHeight="1" x14ac:dyDescent="0.35"/>
    <row r="78" spans="1:17" x14ac:dyDescent="0.35">
      <c r="A78" t="s">
        <v>139</v>
      </c>
      <c r="L78" s="1" t="s">
        <v>140</v>
      </c>
      <c r="N78" s="1" t="s">
        <v>141</v>
      </c>
    </row>
    <row r="79" spans="1:17" x14ac:dyDescent="0.35">
      <c r="L79" s="1"/>
      <c r="N79" s="1"/>
    </row>
    <row r="80" spans="1:17" x14ac:dyDescent="0.35">
      <c r="L80" s="1"/>
      <c r="N80" s="1"/>
    </row>
    <row r="81" spans="1:14" x14ac:dyDescent="0.35">
      <c r="A81" t="s">
        <v>142</v>
      </c>
      <c r="C81" t="s">
        <v>143</v>
      </c>
      <c r="L81" s="1"/>
      <c r="N81" s="1"/>
    </row>
  </sheetData>
  <mergeCells count="74">
    <mergeCell ref="L78:L81"/>
    <mergeCell ref="N78:N81"/>
    <mergeCell ref="M72:N72"/>
    <mergeCell ref="M73:N73"/>
    <mergeCell ref="M74:N74"/>
    <mergeCell ref="A75:O75"/>
    <mergeCell ref="A76:E76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21:Q21"/>
    <mergeCell ref="P22:Q22"/>
    <mergeCell ref="P23:Q23"/>
    <mergeCell ref="P24:Q24"/>
    <mergeCell ref="P25:Q25"/>
    <mergeCell ref="P16:Q16"/>
    <mergeCell ref="P17:Q17"/>
    <mergeCell ref="P18:Q18"/>
    <mergeCell ref="P19:Q19"/>
    <mergeCell ref="P20:Q20"/>
    <mergeCell ref="K3:O3"/>
    <mergeCell ref="B6:O6"/>
    <mergeCell ref="K8:L8"/>
    <mergeCell ref="M8:O8"/>
    <mergeCell ref="A12:A13"/>
    <mergeCell ref="B12:B13"/>
    <mergeCell ref="C12:C13"/>
    <mergeCell ref="D12:D13"/>
    <mergeCell ref="E12:K12"/>
    <mergeCell ref="L12:L13"/>
    <mergeCell ref="N12:N13"/>
    <mergeCell ref="O12:O13"/>
  </mergeCells>
  <conditionalFormatting sqref="O54">
    <cfRule type="cellIs" priority="2" operator="equal">
      <formula>0</formula>
    </cfRule>
  </conditionalFormatting>
  <conditionalFormatting sqref="O61">
    <cfRule type="cellIs" priority="3" operator="equal">
      <formula>0</formula>
    </cfRule>
  </conditionalFormatting>
  <conditionalFormatting sqref="O62">
    <cfRule type="cellIs" priority="4" operator="equal">
      <formula>0</formula>
    </cfRule>
  </conditionalFormatting>
  <printOptions horizontalCentered="1"/>
  <pageMargins left="0.51180555555555496" right="0.31527777777777799" top="0.59027777777777801" bottom="0.59097222222222201" header="0.51180555555555496" footer="0.31527777777777799"/>
  <pageSetup paperSize="9" firstPageNumber="0" orientation="portrait" r:id="rId1"/>
  <headerFooter>
    <oddFooter>&amp;L&amp;F&amp;R&amp;P/&amp;N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694D39981F74F989CF96A89CED05B" ma:contentTypeVersion="18" ma:contentTypeDescription="Crie um novo documento." ma:contentTypeScope="" ma:versionID="969355c6f5c2fe72460a229c875eaa56">
  <xsd:schema xmlns:xsd="http://www.w3.org/2001/XMLSchema" xmlns:xs="http://www.w3.org/2001/XMLSchema" xmlns:p="http://schemas.microsoft.com/office/2006/metadata/properties" xmlns:ns1="http://schemas.microsoft.com/sharepoint/v3" xmlns:ns2="d3d317ad-de8f-4398-86cd-e195380aab5b" xmlns:ns3="409c644b-83fa-4b4b-8ba1-461daeeb8ec4" targetNamespace="http://schemas.microsoft.com/office/2006/metadata/properties" ma:root="true" ma:fieldsID="f38895e1f7cc556e745629055c6e34f1" ns1:_="" ns2:_="" ns3:_="">
    <xsd:import namespace="http://schemas.microsoft.com/sharepoint/v3"/>
    <xsd:import namespace="d3d317ad-de8f-4398-86cd-e195380aab5b"/>
    <xsd:import namespace="409c644b-83fa-4b4b-8ba1-461daeeb8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317ad-de8f-4398-86cd-e195380aa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_Flow_SignoffStatus" ma:index="23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c644b-83fa-4b4b-8ba1-461daeeb8ec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ce294b-c33d-4bcf-bbc7-46278241513c}" ma:internalName="TaxCatchAll" ma:showField="CatchAllData" ma:web="409c644b-83fa-4b4b-8ba1-461daeeb8e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d317ad-de8f-4398-86cd-e195380aab5b">
      <Terms xmlns="http://schemas.microsoft.com/office/infopath/2007/PartnerControls"/>
    </lcf76f155ced4ddcb4097134ff3c332f>
    <_ip_UnifiedCompliancePolicyUIAction xmlns="http://schemas.microsoft.com/sharepoint/v3" xsi:nil="true"/>
    <TaxCatchAll xmlns="409c644b-83fa-4b4b-8ba1-461daeeb8ec4" xsi:nil="true"/>
    <_ip_UnifiedCompliancePolicyProperties xmlns="http://schemas.microsoft.com/sharepoint/v3" xsi:nil="true"/>
    <_Flow_SignoffStatus xmlns="d3d317ad-de8f-4398-86cd-e195380aab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1F0C0A-A97B-4F8D-ADEA-A64806EBB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3d317ad-de8f-4398-86cd-e195380aab5b"/>
    <ds:schemaRef ds:uri="409c644b-83fa-4b4b-8ba1-461daeeb8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61223A-DBAD-4C92-B360-914A42A599B2}">
  <ds:schemaRefs>
    <ds:schemaRef ds:uri="http://schemas.microsoft.com/office/2006/metadata/properties"/>
    <ds:schemaRef ds:uri="http://schemas.microsoft.com/office/infopath/2007/PartnerControls"/>
    <ds:schemaRef ds:uri="d3d317ad-de8f-4398-86cd-e195380aab5b"/>
    <ds:schemaRef ds:uri="http://schemas.microsoft.com/sharepoint/v3"/>
    <ds:schemaRef ds:uri="409c644b-83fa-4b4b-8ba1-461daeeb8ec4"/>
  </ds:schemaRefs>
</ds:datastoreItem>
</file>

<file path=customXml/itemProps3.xml><?xml version="1.0" encoding="utf-8"?>
<ds:datastoreItem xmlns:ds="http://schemas.openxmlformats.org/officeDocument/2006/customXml" ds:itemID="{B94C8F43-C994-41E9-A3EB-44BA7FD3DA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</vt:i4>
      </vt:variant>
    </vt:vector>
  </HeadingPairs>
  <TitlesOfParts>
    <vt:vector size="8" baseType="lpstr">
      <vt:lpstr>Planilha1</vt:lpstr>
      <vt:lpstr>Planilha1!_FiltrarBancodeDados</vt:lpstr>
      <vt:lpstr>Planilha1!Area_de_impressao</vt:lpstr>
      <vt:lpstr>Planilha1!Print_Area_0</vt:lpstr>
      <vt:lpstr>Planilha1!Print_Area_0_0</vt:lpstr>
      <vt:lpstr>Planilha1!Print_Titles_0</vt:lpstr>
      <vt:lpstr>Planilha1!Print_Titles_0_0</vt:lpstr>
      <vt:lpstr>Planilha1!Titulos_de_impressao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Oliveira Gonçalves</dc:creator>
  <cp:lastModifiedBy>Boris Leonardo Georgieff</cp:lastModifiedBy>
  <cp:revision>21</cp:revision>
  <cp:lastPrinted>2025-08-08T22:05:21Z</cp:lastPrinted>
  <dcterms:created xsi:type="dcterms:W3CDTF">2022-08-07T17:21:02Z</dcterms:created>
  <dcterms:modified xsi:type="dcterms:W3CDTF">2026-01-08T16:56:59Z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0x0101008AA694D39981F74F989CF96A89CED05B</vt:lpwstr>
  </property>
  <property fmtid="{D5CDD505-2E9C-101B-9397-08002B2CF9AE}" pid="9" name="MSIP_Label_fde7aacd-7cc4-4c31-9e6f-7ef306428f09_Enabled">
    <vt:lpwstr>true</vt:lpwstr>
  </property>
  <property fmtid="{D5CDD505-2E9C-101B-9397-08002B2CF9AE}" pid="10" name="MSIP_Label_fde7aacd-7cc4-4c31-9e6f-7ef306428f09_SetDate">
    <vt:lpwstr>2026-01-08T16:55:34Z</vt:lpwstr>
  </property>
  <property fmtid="{D5CDD505-2E9C-101B-9397-08002B2CF9AE}" pid="11" name="MSIP_Label_fde7aacd-7cc4-4c31-9e6f-7ef306428f09_Method">
    <vt:lpwstr>Privileged</vt:lpwstr>
  </property>
  <property fmtid="{D5CDD505-2E9C-101B-9397-08002B2CF9AE}" pid="12" name="MSIP_Label_fde7aacd-7cc4-4c31-9e6f-7ef306428f09_Name">
    <vt:lpwstr>_PUBLICO</vt:lpwstr>
  </property>
  <property fmtid="{D5CDD505-2E9C-101B-9397-08002B2CF9AE}" pid="13" name="MSIP_Label_fde7aacd-7cc4-4c31-9e6f-7ef306428f09_SiteId">
    <vt:lpwstr>ab9bba98-684a-43fb-add8-9c2bebede229</vt:lpwstr>
  </property>
  <property fmtid="{D5CDD505-2E9C-101B-9397-08002B2CF9AE}" pid="14" name="MSIP_Label_fde7aacd-7cc4-4c31-9e6f-7ef306428f09_ActionId">
    <vt:lpwstr>8130ea04-d30c-4f44-af67-0f75478f32bf</vt:lpwstr>
  </property>
  <property fmtid="{D5CDD505-2E9C-101B-9397-08002B2CF9AE}" pid="15" name="MSIP_Label_fde7aacd-7cc4-4c31-9e6f-7ef306428f09_ContentBits">
    <vt:lpwstr>1</vt:lpwstr>
  </property>
</Properties>
</file>