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rfbgov.sharepoint.com/sites/licita.SRRF.RF08/Shared Documents/Equipe de Pregões - Geral/2025/Manutenção Ar-Condicionado (Avanhandava)/5 PCFP/"/>
    </mc:Choice>
  </mc:AlternateContent>
  <xr:revisionPtr revIDLastSave="69" documentId="13_ncr:1_{7F5263CA-BE3A-4BB9-9A3D-BDC43F7751FE}" xr6:coauthVersionLast="47" xr6:coauthVersionMax="47" xr10:uidLastSave="{7E624A82-B70A-4B6F-BE50-8E3783D70FA1}"/>
  <bookViews>
    <workbookView xWindow="-110" yWindow="-110" windowWidth="19420" windowHeight="10420" tabRatio="942" activeTab="1" xr2:uid="{00000000-000D-0000-FFFF-FFFF00000000}"/>
  </bookViews>
  <sheets>
    <sheet name="Orientações" sheetId="13" r:id="rId1"/>
    <sheet name="Quadro_resumo_e_Quadro_demo" sheetId="1" r:id="rId2"/>
    <sheet name="Licitante" sheetId="2" r:id="rId3"/>
    <sheet name="Mecânico de Refrigeração" sheetId="3" r:id="rId4"/>
    <sheet name="Auxiliar de Manut. Predial" sheetId="5" state="hidden" r:id="rId5"/>
    <sheet name="Equipe de Apoio" sheetId="8" r:id="rId6"/>
    <sheet name="Serviços especializados" sheetId="7" r:id="rId7"/>
    <sheet name="Materiais Cotados" sheetId="10" r:id="rId8"/>
    <sheet name="Mat. e Serv. NÃO Cotados e BDI" sheetId="11" r:id="rId9"/>
    <sheet name="Planilha1" sheetId="12" state="hidden" r:id="rId10"/>
  </sheets>
  <definedNames>
    <definedName name="_xlnm.Print_Area" localSheetId="1">Quadro_resumo_e_Quadro_demo!$A$2:$H$52</definedName>
    <definedName name="SHARED_FORMULA_7_31_7_31_1">"""""""""""""""NA()"""""""""""""""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43" i="1" l="1"/>
  <c r="C7" i="11"/>
  <c r="E39" i="2" l="1"/>
  <c r="G134" i="2"/>
  <c r="H134" i="2"/>
  <c r="F6" i="7" l="1"/>
  <c r="J5" i="11"/>
  <c r="G32" i="2" l="1"/>
  <c r="I32" i="2" s="1"/>
  <c r="I87" i="2"/>
  <c r="I3" i="11" l="1"/>
  <c r="F4" i="7"/>
  <c r="F5" i="7"/>
  <c r="F3" i="7"/>
  <c r="B6" i="1"/>
  <c r="G45" i="3" l="1"/>
  <c r="I5" i="8"/>
  <c r="C2" i="10"/>
  <c r="H30" i="3"/>
  <c r="A47" i="1" l="1"/>
  <c r="A46" i="1"/>
  <c r="A45" i="1"/>
  <c r="A44" i="1"/>
  <c r="A42" i="1"/>
  <c r="I134" i="2" l="1"/>
  <c r="G68" i="2" l="1"/>
  <c r="H68" i="2" s="1"/>
  <c r="G69" i="2"/>
  <c r="H69" i="2" s="1"/>
  <c r="G70" i="2"/>
  <c r="H70" i="2" s="1"/>
  <c r="G71" i="2"/>
  <c r="H71" i="2" s="1"/>
  <c r="G72" i="2"/>
  <c r="H72" i="2" s="1"/>
  <c r="G73" i="2"/>
  <c r="H73" i="2" s="1"/>
  <c r="G67" i="2"/>
  <c r="H67" i="2" s="1"/>
  <c r="G62" i="2"/>
  <c r="H62" i="2" s="1"/>
  <c r="G63" i="2"/>
  <c r="H63" i="2" s="1"/>
  <c r="G64" i="2"/>
  <c r="H64" i="2" s="1"/>
  <c r="G61" i="2"/>
  <c r="H61" i="2" s="1"/>
  <c r="A13" i="1" l="1"/>
  <c r="A12" i="1"/>
  <c r="G4" i="7" l="1"/>
  <c r="H18" i="1" s="1"/>
  <c r="G5" i="7"/>
  <c r="H19" i="1" s="1"/>
  <c r="G6" i="7"/>
  <c r="H20" i="1" s="1"/>
  <c r="G7" i="7"/>
  <c r="H21" i="1" s="1"/>
  <c r="G3" i="7"/>
  <c r="G8" i="7" l="1"/>
  <c r="C6" i="11" s="1"/>
  <c r="H17" i="1"/>
  <c r="H22" i="1" s="1"/>
  <c r="G120" i="3"/>
  <c r="G119" i="3"/>
  <c r="H10" i="3"/>
  <c r="H8" i="3"/>
  <c r="H9" i="3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06" i="2" l="1"/>
  <c r="K32" i="11" l="1"/>
  <c r="E32" i="11"/>
  <c r="G23" i="1" s="1"/>
  <c r="H23" i="1" s="1"/>
  <c r="H24" i="1" s="1"/>
  <c r="C10" i="12"/>
  <c r="F10" i="12" s="1"/>
  <c r="H10" i="12" s="1"/>
  <c r="J10" i="12" s="1"/>
  <c r="K10" i="12" s="1"/>
  <c r="L10" i="12" s="1"/>
  <c r="C8" i="12"/>
  <c r="F8" i="12" s="1"/>
  <c r="H8" i="12" s="1"/>
  <c r="C6" i="12"/>
  <c r="F6" i="12" s="1"/>
  <c r="H6" i="12" s="1"/>
  <c r="C5" i="12"/>
  <c r="F5" i="12" s="1"/>
  <c r="H5" i="12" s="1"/>
  <c r="E18" i="11"/>
  <c r="E9" i="10"/>
  <c r="E8" i="10"/>
  <c r="E7" i="10"/>
  <c r="E6" i="10"/>
  <c r="E5" i="10"/>
  <c r="E4" i="10"/>
  <c r="E3" i="10"/>
  <c r="H122" i="5"/>
  <c r="G121" i="5"/>
  <c r="G120" i="5"/>
  <c r="H99" i="5"/>
  <c r="H104" i="5" s="1"/>
  <c r="H94" i="5"/>
  <c r="G78" i="5"/>
  <c r="F46" i="5"/>
  <c r="C46" i="5"/>
  <c r="G40" i="5"/>
  <c r="E66" i="5" s="1"/>
  <c r="G39" i="5"/>
  <c r="G38" i="5"/>
  <c r="H21" i="5"/>
  <c r="H27" i="5" s="1"/>
  <c r="H20" i="5"/>
  <c r="A13" i="5"/>
  <c r="H19" i="5" s="1"/>
  <c r="H22" i="5" s="1"/>
  <c r="H9" i="5"/>
  <c r="H8" i="5"/>
  <c r="G5" i="5"/>
  <c r="B5" i="5"/>
  <c r="H7" i="5" s="1"/>
  <c r="B4" i="5"/>
  <c r="B3" i="5"/>
  <c r="E120" i="3"/>
  <c r="H100" i="3"/>
  <c r="H105" i="3" s="1"/>
  <c r="H95" i="3"/>
  <c r="G79" i="3"/>
  <c r="F47" i="3"/>
  <c r="C47" i="3"/>
  <c r="G40" i="3"/>
  <c r="G39" i="3"/>
  <c r="H21" i="3"/>
  <c r="H28" i="3" s="1"/>
  <c r="E56" i="3" s="1"/>
  <c r="H56" i="3" s="1"/>
  <c r="H20" i="3"/>
  <c r="A13" i="3"/>
  <c r="H19" i="3" s="1"/>
  <c r="H22" i="3" s="1"/>
  <c r="G5" i="3"/>
  <c r="B5" i="3"/>
  <c r="H7" i="3" s="1"/>
  <c r="B4" i="3"/>
  <c r="B3" i="3"/>
  <c r="I129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E80" i="2"/>
  <c r="G56" i="2"/>
  <c r="G55" i="2"/>
  <c r="G54" i="2"/>
  <c r="G53" i="2"/>
  <c r="G91" i="3" s="1"/>
  <c r="G52" i="2"/>
  <c r="G89" i="5" s="1"/>
  <c r="G51" i="2"/>
  <c r="E46" i="2"/>
  <c r="E44" i="2"/>
  <c r="G75" i="3" s="1"/>
  <c r="E35" i="2"/>
  <c r="I35" i="2" s="1"/>
  <c r="H59" i="5" s="1"/>
  <c r="F58" i="5"/>
  <c r="G29" i="2"/>
  <c r="G26" i="2"/>
  <c r="I26" i="2" s="1"/>
  <c r="G56" i="5" s="1"/>
  <c r="E39" i="1"/>
  <c r="E34" i="1"/>
  <c r="E13" i="1"/>
  <c r="C13" i="1"/>
  <c r="E12" i="1"/>
  <c r="C12" i="1"/>
  <c r="E10" i="10" l="1"/>
  <c r="H110" i="5"/>
  <c r="H111" i="3"/>
  <c r="F12" i="1"/>
  <c r="F13" i="1"/>
  <c r="H74" i="2"/>
  <c r="G46" i="5"/>
  <c r="G52" i="5" s="1"/>
  <c r="E45" i="2"/>
  <c r="G75" i="5" s="1"/>
  <c r="G47" i="3"/>
  <c r="G90" i="3"/>
  <c r="G93" i="3"/>
  <c r="F59" i="5"/>
  <c r="H65" i="2"/>
  <c r="G91" i="5"/>
  <c r="E82" i="2"/>
  <c r="I29" i="2"/>
  <c r="F57" i="5" s="1"/>
  <c r="H58" i="5"/>
  <c r="G58" i="5"/>
  <c r="G88" i="5"/>
  <c r="H57" i="3"/>
  <c r="G89" i="3"/>
  <c r="G77" i="3"/>
  <c r="G59" i="5"/>
  <c r="H34" i="3"/>
  <c r="G41" i="3"/>
  <c r="E67" i="3" s="1"/>
  <c r="H11" i="12"/>
  <c r="H14" i="12" s="1"/>
  <c r="I8" i="12"/>
  <c r="J8" i="12" s="1"/>
  <c r="K8" i="12" s="1"/>
  <c r="I130" i="2"/>
  <c r="H112" i="3" s="1"/>
  <c r="H59" i="3"/>
  <c r="G92" i="3"/>
  <c r="G74" i="5"/>
  <c r="K18" i="11"/>
  <c r="H33" i="5"/>
  <c r="E55" i="5"/>
  <c r="H55" i="5" s="1"/>
  <c r="H56" i="5"/>
  <c r="F56" i="5"/>
  <c r="G93" i="5"/>
  <c r="H60" i="3"/>
  <c r="G94" i="3"/>
  <c r="G76" i="5"/>
  <c r="G90" i="5"/>
  <c r="G92" i="5"/>
  <c r="E11" i="10" l="1"/>
  <c r="H27" i="1" s="1"/>
  <c r="H40" i="3"/>
  <c r="H39" i="3"/>
  <c r="G53" i="3"/>
  <c r="H121" i="3"/>
  <c r="E83" i="2"/>
  <c r="H109" i="5"/>
  <c r="H110" i="3"/>
  <c r="G76" i="3"/>
  <c r="F6" i="11"/>
  <c r="H44" i="1"/>
  <c r="G57" i="5"/>
  <c r="H57" i="5"/>
  <c r="H58" i="3"/>
  <c r="A86" i="3"/>
  <c r="H79" i="3"/>
  <c r="H128" i="3"/>
  <c r="H112" i="5"/>
  <c r="G28" i="1"/>
  <c r="F7" i="11"/>
  <c r="G39" i="1" s="1"/>
  <c r="L8" i="12"/>
  <c r="L11" i="12" s="1"/>
  <c r="K11" i="12"/>
  <c r="G78" i="3"/>
  <c r="E68" i="3"/>
  <c r="G77" i="5"/>
  <c r="E67" i="5"/>
  <c r="G55" i="5"/>
  <c r="F55" i="5"/>
  <c r="H129" i="5"/>
  <c r="A85" i="5"/>
  <c r="H38" i="5"/>
  <c r="H40" i="5" s="1"/>
  <c r="H39" i="5"/>
  <c r="H78" i="5"/>
  <c r="H28" i="1" l="1"/>
  <c r="H29" i="1" s="1"/>
  <c r="H45" i="1" s="1"/>
  <c r="G34" i="1"/>
  <c r="H3" i="8"/>
  <c r="I3" i="8" s="1"/>
  <c r="H2" i="8"/>
  <c r="H41" i="3"/>
  <c r="H43" i="3" s="1"/>
  <c r="H111" i="5"/>
  <c r="H113" i="5" s="1"/>
  <c r="H133" i="5" s="1"/>
  <c r="H113" i="3"/>
  <c r="H132" i="3" s="1"/>
  <c r="G66" i="5"/>
  <c r="H66" i="5"/>
  <c r="F66" i="5"/>
  <c r="H73" i="3"/>
  <c r="H78" i="3" s="1"/>
  <c r="H88" i="5"/>
  <c r="H89" i="3"/>
  <c r="H42" i="5"/>
  <c r="A34" i="1"/>
  <c r="H6" i="11"/>
  <c r="J6" i="11" s="1"/>
  <c r="H72" i="5"/>
  <c r="H77" i="5" s="1"/>
  <c r="A39" i="1"/>
  <c r="H7" i="11"/>
  <c r="J7" i="11" s="1"/>
  <c r="J3" i="8" l="1"/>
  <c r="H13" i="1" s="1"/>
  <c r="H48" i="3"/>
  <c r="H46" i="3"/>
  <c r="H51" i="3"/>
  <c r="H49" i="3"/>
  <c r="H52" i="3"/>
  <c r="H50" i="3"/>
  <c r="H45" i="3"/>
  <c r="H47" i="3"/>
  <c r="I2" i="8"/>
  <c r="G12" i="1"/>
  <c r="G13" i="1" s="1"/>
  <c r="H67" i="3"/>
  <c r="H34" i="1"/>
  <c r="H46" i="1" s="1"/>
  <c r="H50" i="5"/>
  <c r="H45" i="5"/>
  <c r="H49" i="5"/>
  <c r="H44" i="5"/>
  <c r="H47" i="5"/>
  <c r="H48" i="5"/>
  <c r="H51" i="5"/>
  <c r="H46" i="5"/>
  <c r="H52" i="5"/>
  <c r="H75" i="3"/>
  <c r="H77" i="3"/>
  <c r="H76" i="3"/>
  <c r="H75" i="5"/>
  <c r="H74" i="5"/>
  <c r="H76" i="5"/>
  <c r="H39" i="1"/>
  <c r="H47" i="1" s="1"/>
  <c r="J2" i="8" l="1"/>
  <c r="H12" i="1" s="1"/>
  <c r="H53" i="3"/>
  <c r="H68" i="3" s="1"/>
  <c r="G67" i="5"/>
  <c r="F67" i="5"/>
  <c r="H67" i="5"/>
  <c r="H79" i="5"/>
  <c r="H60" i="5"/>
  <c r="H62" i="5" s="1"/>
  <c r="H68" i="5" s="1"/>
  <c r="F60" i="5"/>
  <c r="F62" i="5" s="1"/>
  <c r="F68" i="5" s="1"/>
  <c r="G60" i="5"/>
  <c r="G62" i="5" s="1"/>
  <c r="G68" i="5" s="1"/>
  <c r="H80" i="3"/>
  <c r="H61" i="3"/>
  <c r="H63" i="3" s="1"/>
  <c r="H69" i="3" s="1"/>
  <c r="H93" i="3" l="1"/>
  <c r="G69" i="5"/>
  <c r="F69" i="5"/>
  <c r="H92" i="5"/>
  <c r="H70" i="3"/>
  <c r="C86" i="3" s="1"/>
  <c r="H130" i="3"/>
  <c r="E86" i="3"/>
  <c r="H131" i="5"/>
  <c r="E85" i="5"/>
  <c r="H69" i="5"/>
  <c r="H129" i="3" l="1"/>
  <c r="G86" i="3"/>
  <c r="C85" i="5"/>
  <c r="G85" i="5" s="1"/>
  <c r="H130" i="5"/>
  <c r="H89" i="5" l="1"/>
  <c r="H93" i="5"/>
  <c r="H91" i="5"/>
  <c r="H90" i="5"/>
  <c r="H90" i="3"/>
  <c r="H94" i="3"/>
  <c r="H91" i="3"/>
  <c r="H92" i="3"/>
  <c r="H95" i="5" l="1"/>
  <c r="H103" i="5" s="1"/>
  <c r="H105" i="5" s="1"/>
  <c r="H96" i="3"/>
  <c r="H104" i="3" s="1"/>
  <c r="H106" i="3" s="1"/>
  <c r="H131" i="3" l="1"/>
  <c r="H133" i="3" s="1"/>
  <c r="H115" i="3"/>
  <c r="H132" i="5"/>
  <c r="H134" i="5" s="1"/>
  <c r="H116" i="5"/>
  <c r="H119" i="3" l="1"/>
  <c r="H120" i="3" s="1"/>
  <c r="H135" i="3" s="1"/>
  <c r="H120" i="5"/>
  <c r="H121" i="5" s="1"/>
  <c r="H136" i="5" s="1"/>
  <c r="H123" i="5" s="1"/>
  <c r="H126" i="5" l="1"/>
  <c r="H125" i="3"/>
  <c r="H124" i="5"/>
  <c r="H135" i="5" s="1"/>
  <c r="C6" i="1" l="1"/>
  <c r="F6" i="1" s="1"/>
  <c r="H6" i="1" s="1"/>
  <c r="H122" i="3"/>
  <c r="H123" i="3" s="1"/>
  <c r="H134" i="3" s="1"/>
  <c r="H14" i="1"/>
  <c r="H43" i="1" s="1"/>
  <c r="G6" i="8"/>
  <c r="I6" i="8" s="1"/>
  <c r="C7" i="12" l="1"/>
  <c r="F7" i="12" s="1"/>
  <c r="H7" i="12" s="1"/>
  <c r="C9" i="12"/>
  <c r="F9" i="12" s="1"/>
  <c r="H9" i="12" s="1"/>
  <c r="J9" i="12" s="1"/>
  <c r="K9" i="12" s="1"/>
  <c r="L9" i="12" s="1"/>
  <c r="H7" i="1" l="1"/>
  <c r="H42" i="1" s="1"/>
  <c r="H48" i="1" s="1"/>
  <c r="H51" i="1" s="1"/>
  <c r="H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Anderson Shigueru Tanaka</author>
  </authors>
  <commentList>
    <comment ref="G32" authorId="0" shapeId="0" xr:uid="{D260FE9C-390C-4E42-BBC9-86DC1C2B50C2}">
      <text>
        <r>
          <rPr>
            <b/>
            <sz val="9"/>
            <color indexed="81"/>
            <rFont val="Segoe UI"/>
            <family val="2"/>
          </rPr>
          <t>CCT - Em se tratando do CAFÉ DA MANHÃ e LANCHE DA TARDE, a parte não subsidiada pela empresa não poderá ser superior a 1% (um por cento) do salário hora do trabalhador.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Anderson Shigueru Tanaka</author>
  </authors>
  <commentList>
    <comment ref="B61" authorId="0" shapeId="0" xr:uid="{386DBFE7-8C93-46D2-90B7-986B7C4BDAB1}">
      <text>
        <r>
          <rPr>
            <b/>
            <sz val="9"/>
            <color indexed="81"/>
            <rFont val="Segoe UI"/>
            <family val="2"/>
          </rPr>
          <t>Cláusula Vigésima Quarta da CCT - Financiamento da Saúde do Trabalhador</t>
        </r>
      </text>
    </comment>
  </commentList>
</comments>
</file>

<file path=xl/sharedStrings.xml><?xml version="1.0" encoding="utf-8"?>
<sst xmlns="http://schemas.openxmlformats.org/spreadsheetml/2006/main" count="802" uniqueCount="401">
  <si>
    <t>NÃO  PREENCHER NENHUMA CÉLULA NESTA PLANILHA, ELA SERÁ ALIMENTADA AUTOMATICAMENTE PELAS DEMAIS</t>
  </si>
  <si>
    <t>QUADRO RESUMO DO VALOR MENSAL DOS SERVIÇOS</t>
  </si>
  <si>
    <r>
      <t xml:space="preserve">I - Equipe residente – </t>
    </r>
    <r>
      <rPr>
        <b/>
        <u/>
        <sz val="10"/>
        <color rgb="FFFF0000"/>
        <rFont val="Arial"/>
        <family val="2"/>
      </rPr>
      <t>Custo fixo</t>
    </r>
  </si>
  <si>
    <t xml:space="preserve">Tipo de serviço </t>
  </si>
  <si>
    <t xml:space="preserve">Valor proposto por empregado </t>
  </si>
  <si>
    <t>Qtde. de empregados por posto</t>
  </si>
  <si>
    <t>Valor proposto por posto</t>
  </si>
  <si>
    <t xml:space="preserve">Quantidade de postos </t>
  </si>
  <si>
    <t xml:space="preserve">Valor total do serviço </t>
  </si>
  <si>
    <t>Valor mensal dos serviços</t>
  </si>
  <si>
    <t>Tipo de serviço (A)</t>
  </si>
  <si>
    <t>Valor por hora (B)</t>
  </si>
  <si>
    <r>
      <rPr>
        <sz val="10"/>
        <rFont val="Arial"/>
        <family val="2"/>
        <charset val="1"/>
      </rPr>
      <t xml:space="preserve">Quantidade de   horas estimadas no mês – (C) -  </t>
    </r>
    <r>
      <rPr>
        <b/>
        <u/>
        <sz val="10"/>
        <rFont val="Arial"/>
        <family val="2"/>
        <charset val="1"/>
      </rPr>
      <t>(manter fixo)</t>
    </r>
  </si>
  <si>
    <t>Preço mensal (D) =     (B x C)</t>
  </si>
  <si>
    <t>BDI</t>
  </si>
  <si>
    <t>Custo estimado do serviço no mês (E)</t>
  </si>
  <si>
    <t>Total estimado de serviço</t>
  </si>
  <si>
    <t>Análise química da água</t>
  </si>
  <si>
    <t>Total estimado de serviço (custo)</t>
  </si>
  <si>
    <t>Total estimado de serviço (preço mensal)</t>
  </si>
  <si>
    <t>Valor estimado para aquisição de materiais cotados (mensal)</t>
  </si>
  <si>
    <t>Total estimado de materiais cotados (preço mensal)</t>
  </si>
  <si>
    <r>
      <t xml:space="preserve">V - Contratação de Serviços </t>
    </r>
    <r>
      <rPr>
        <b/>
        <u/>
        <sz val="10"/>
        <color rgb="FFFF0000"/>
        <rFont val="Arial"/>
        <family val="2"/>
        <charset val="1"/>
      </rPr>
      <t>NÃO</t>
    </r>
    <r>
      <rPr>
        <b/>
        <u/>
        <sz val="10"/>
        <rFont val="Arial"/>
        <family val="2"/>
        <charset val="1"/>
      </rPr>
      <t xml:space="preserve"> Cotados (tabela SINAPI) </t>
    </r>
  </si>
  <si>
    <r>
      <rPr>
        <sz val="10"/>
        <rFont val="Arial"/>
        <family val="2"/>
        <charset val="1"/>
      </rPr>
      <t xml:space="preserve">Valor estimado para contratação de serviços </t>
    </r>
    <r>
      <rPr>
        <u/>
        <sz val="10"/>
        <rFont val="Arial"/>
        <family val="2"/>
        <charset val="1"/>
      </rPr>
      <t>NÃO</t>
    </r>
    <r>
      <rPr>
        <sz val="10"/>
        <rFont val="Arial"/>
        <family val="2"/>
        <charset val="1"/>
      </rPr>
      <t xml:space="preserve"> cotados (mensal)</t>
    </r>
  </si>
  <si>
    <t>Valor do desconto sobre a tabela SINAPI</t>
  </si>
  <si>
    <t>Valor total para contratação de serviços NÃO cotados (mensal)</t>
  </si>
  <si>
    <r>
      <t xml:space="preserve">VI - Fornecimento de Materiais </t>
    </r>
    <r>
      <rPr>
        <b/>
        <u/>
        <sz val="10"/>
        <color rgb="FFFF0000"/>
        <rFont val="Arial"/>
        <family val="2"/>
        <charset val="1"/>
      </rPr>
      <t>NÃO</t>
    </r>
    <r>
      <rPr>
        <b/>
        <u/>
        <sz val="10"/>
        <rFont val="Arial"/>
        <family val="2"/>
        <charset val="1"/>
      </rPr>
      <t xml:space="preserve"> Cotados (tabela SINAPI) </t>
    </r>
  </si>
  <si>
    <r>
      <rPr>
        <sz val="10"/>
        <rFont val="Arial"/>
        <family val="2"/>
        <charset val="1"/>
      </rPr>
      <t xml:space="preserve">Valor estimado para aquisição de materiais </t>
    </r>
    <r>
      <rPr>
        <u/>
        <sz val="10"/>
        <rFont val="Arial"/>
        <family val="2"/>
        <charset val="1"/>
      </rPr>
      <t>NÃO</t>
    </r>
    <r>
      <rPr>
        <sz val="10"/>
        <rFont val="Arial"/>
        <family val="2"/>
        <charset val="1"/>
      </rPr>
      <t xml:space="preserve"> cotados (mensal)</t>
    </r>
  </si>
  <si>
    <t>Valor total para aquisição de materiais NÃO cotados (mensal)</t>
  </si>
  <si>
    <t>Resumo: Composição dos custos mensais</t>
  </si>
  <si>
    <t>Preço Total Mensal</t>
  </si>
  <si>
    <t>QUADRO DEMONSTRATIVO DO VALOR GLOBAL DA PROPOSTA</t>
  </si>
  <si>
    <t xml:space="preserve">A </t>
  </si>
  <si>
    <t>Valor mensal do serviço</t>
  </si>
  <si>
    <t xml:space="preserve"> </t>
  </si>
  <si>
    <t>B</t>
  </si>
  <si>
    <t>Valor global da proposta (valor mensal do serviço multiplicado pelo número de meses do contrato)</t>
  </si>
  <si>
    <t>Planilha auxiliar para preenchimento pelo licitante (Apenas preencher células fundo amarelo – valores transportados para planilhas principais. ATENÇÃO: Não alterar fórmulas de cálculo)</t>
  </si>
  <si>
    <t xml:space="preserve">Nº Processo: </t>
  </si>
  <si>
    <t>13032.096733/2025-72</t>
  </si>
  <si>
    <t xml:space="preserve">Licitação nº :  </t>
  </si>
  <si>
    <t>Pregão Eletrônico 900XX/2025</t>
  </si>
  <si>
    <t>Dia:</t>
  </si>
  <si>
    <t>às</t>
  </si>
  <si>
    <t>09:00h</t>
  </si>
  <si>
    <t>Município/UF</t>
  </si>
  <si>
    <t>São Paulo/SP</t>
  </si>
  <si>
    <t>Ano do Acordo, Convenção ou Dissídio Coletivo</t>
  </si>
  <si>
    <t>2024/2025</t>
  </si>
  <si>
    <t>Sindicato da Categoria</t>
  </si>
  <si>
    <t>SindusCon-SP x Sintracon</t>
  </si>
  <si>
    <t>Nº de meses de execução contratual</t>
  </si>
  <si>
    <t>Remuneração das Equipes – CUSTO FIXO</t>
  </si>
  <si>
    <t>CBO:</t>
  </si>
  <si>
    <t>Remuneração (piso - qualificado)</t>
  </si>
  <si>
    <t>Módulo 2 - Encargos e Benefícios Anuais, Mensais e Diários</t>
  </si>
  <si>
    <t>Submódulo 2.2 - Encargos Previdenciários (GPS), FGTS e Outras Contribuições</t>
  </si>
  <si>
    <t>RAT</t>
  </si>
  <si>
    <t>FAP</t>
  </si>
  <si>
    <t>Submódulo 2.3 - Benefícios Mensais e Diários</t>
  </si>
  <si>
    <t>Vale Supermercado</t>
  </si>
  <si>
    <t>Mês</t>
  </si>
  <si>
    <t>Valor unitário</t>
  </si>
  <si>
    <t>Empregado</t>
  </si>
  <si>
    <t>Custo total mensal</t>
  </si>
  <si>
    <r>
      <t xml:space="preserve">CCT - Cláusula Terceira - Refeição
</t>
    </r>
    <r>
      <rPr>
        <b/>
        <sz val="11"/>
        <color rgb="FFFF0000"/>
        <rFont val="Arial1"/>
        <charset val="1"/>
      </rPr>
      <t xml:space="preserve">
</t>
    </r>
    <r>
      <rPr>
        <i/>
        <sz val="11"/>
        <color rgb="FFFF0000"/>
        <rFont val="Arial1"/>
        <charset val="1"/>
      </rPr>
      <t xml:space="preserve">As empresas obrigam-se a fornecer aos seus empregados alimentação subsidiada que consistirá no fornecimento obrigatório dos itens "Café da Manhã e Lanche da Tarde" + (Almoço Completo </t>
    </r>
    <r>
      <rPr>
        <b/>
        <i/>
        <u/>
        <sz val="11"/>
        <color rgb="FFFF0000"/>
        <rFont val="Arial1"/>
        <charset val="1"/>
      </rPr>
      <t>OU</t>
    </r>
    <r>
      <rPr>
        <i/>
        <sz val="11"/>
        <color rgb="FFFF0000"/>
        <rFont val="Arial1"/>
        <charset val="1"/>
      </rPr>
      <t xml:space="preserve"> Tíquete Refeição </t>
    </r>
    <r>
      <rPr>
        <b/>
        <i/>
        <u/>
        <sz val="11"/>
        <color rgb="FFFF0000"/>
        <rFont val="Arial1"/>
        <charset val="1"/>
      </rPr>
      <t>OU</t>
    </r>
    <r>
      <rPr>
        <i/>
        <sz val="11"/>
        <color rgb="FFFF0000"/>
        <rFont val="Arial1"/>
        <charset val="1"/>
      </rPr>
      <t xml:space="preserve"> Vale Supermercado)</t>
    </r>
  </si>
  <si>
    <t>Tíquete Refeição</t>
  </si>
  <si>
    <t>Quantidade</t>
  </si>
  <si>
    <t>Café da manhã e lanche da tarde</t>
  </si>
  <si>
    <t>Seguro de Vida em Grupo</t>
  </si>
  <si>
    <t>Valor anual</t>
  </si>
  <si>
    <t>Valor mensal</t>
  </si>
  <si>
    <t>Vale Transporte</t>
  </si>
  <si>
    <r>
      <rPr>
        <b/>
        <i/>
        <sz val="11"/>
        <color rgb="FFFF0000"/>
        <rFont val="Arial1"/>
      </rPr>
      <t>Vale Transporte</t>
    </r>
    <r>
      <rPr>
        <i/>
        <sz val="11"/>
        <color rgb="FFFF0000"/>
        <rFont val="Arial1"/>
      </rPr>
      <t xml:space="preserve"> (Integração Ônibus + Sistema Metroferroviário)</t>
    </r>
  </si>
  <si>
    <t>bilhete/dia</t>
  </si>
  <si>
    <t>nº dias/mês</t>
  </si>
  <si>
    <t>Valor tarifa</t>
  </si>
  <si>
    <t>Custo total</t>
  </si>
  <si>
    <t>Item</t>
  </si>
  <si>
    <t>Descrição</t>
  </si>
  <si>
    <t>Dias de aviso prévio</t>
  </si>
  <si>
    <t>% de ocorrência</t>
  </si>
  <si>
    <t>%</t>
  </si>
  <si>
    <t>A</t>
  </si>
  <si>
    <t>Aviso Prévio Indenizado</t>
  </si>
  <si>
    <t>Incidência do FGTS sobre o Aviso Prévio Indenizado</t>
  </si>
  <si>
    <t>8% * % API</t>
  </si>
  <si>
    <t>C</t>
  </si>
  <si>
    <t>Aviso Prévio Trabalhado</t>
  </si>
  <si>
    <t>7 /30 /12</t>
  </si>
  <si>
    <t>E</t>
  </si>
  <si>
    <t>Multa do FGTS - Conta Vinculada</t>
  </si>
  <si>
    <t>Módulo 4 - Custo de Reposição do Profissional Ausente</t>
  </si>
  <si>
    <t>SM 4.1</t>
  </si>
  <si>
    <t>Ausências Legais</t>
  </si>
  <si>
    <t>Número ausências por ano</t>
  </si>
  <si>
    <t>Férias</t>
  </si>
  <si>
    <t>Conta Vinculada</t>
  </si>
  <si>
    <t>3*0,121/4 (arredondamento)</t>
  </si>
  <si>
    <t>Número ausências /365,25 *% ocorrência</t>
  </si>
  <si>
    <t>Licença Paternidade</t>
  </si>
  <si>
    <t>D</t>
  </si>
  <si>
    <t>Ausência por acidente de trabalho</t>
  </si>
  <si>
    <t>Afastamento Maternidade</t>
  </si>
  <si>
    <t xml:space="preserve">Número ausências /365,25 *% ocorrência </t>
  </si>
  <si>
    <t>F</t>
  </si>
  <si>
    <t>Auxilio Doença</t>
  </si>
  <si>
    <t>G</t>
  </si>
  <si>
    <t>Outros (especificar)</t>
  </si>
  <si>
    <t>Custo unitário</t>
  </si>
  <si>
    <t>Vida útil (meses)</t>
  </si>
  <si>
    <t>Custo mensal</t>
  </si>
  <si>
    <t>Calça brim, 100% algodão, 2 bolsos traseiros, 2 bolsos dianteiros e 2 bolsos nas pernas</t>
  </si>
  <si>
    <t>Camisa uniforme, material malha algodão fio 30.1, tipo manga curta, tipo colarinho gola polo, tamanho variado, tipo uso uniforme, com logotipo e cor da empresa</t>
  </si>
  <si>
    <t xml:space="preserve">Bota de segurança cano curto - material pvc com sola de borracha antiderrapante </t>
  </si>
  <si>
    <t>Meia Cano Longo</t>
  </si>
  <si>
    <t>Custo total mensal - Uniformes:</t>
  </si>
  <si>
    <t>Óculos de segurança contra impactos com lente incolor, armação nylon, com proteção UVA e UVB.(Código SINAPI 00036152)</t>
  </si>
  <si>
    <t>Protetor facial de segurança para proteção da face contra impactos de partículas volantes</t>
  </si>
  <si>
    <t>Protetor auditivo tipo concha com abafador de ruídos, atenuação acima de 22 dB.</t>
  </si>
  <si>
    <t>Respirador descartável sem válvula de exalação, PFF 1.</t>
  </si>
  <si>
    <t>Luva Isolante de Borracha Classe 00 para proteção das mãos contra choques elétricos</t>
  </si>
  <si>
    <t>Luva para trabalho mecânico</t>
  </si>
  <si>
    <t>Óculos maçariqueiro</t>
  </si>
  <si>
    <t>Custo total mensal - EPIs:</t>
  </si>
  <si>
    <t>Planilha auxiliar para módulo 6</t>
  </si>
  <si>
    <t>Custos Indiretos / Despesas Administrativas</t>
  </si>
  <si>
    <t>Lucro</t>
  </si>
  <si>
    <t>Tributos</t>
  </si>
  <si>
    <t>PIS</t>
  </si>
  <si>
    <t>COFINS</t>
  </si>
  <si>
    <t>São Paulo</t>
  </si>
  <si>
    <t>ISS</t>
  </si>
  <si>
    <t xml:space="preserve">Descrição </t>
  </si>
  <si>
    <t>Preço unitário</t>
  </si>
  <si>
    <t>Vida útil</t>
  </si>
  <si>
    <t>Alargador de Tubos (alargador de tubo de cobre compatível para as medidas 1/4, 5/16, 3/8, 5/8)</t>
  </si>
  <si>
    <t>Alicate Amperímetro</t>
  </si>
  <si>
    <t>Alicate de bico, marca de referência: gedore</t>
  </si>
  <si>
    <t>Alicate de corte, marca de referência: gedore</t>
  </si>
  <si>
    <t>Alicate de Pressão 10"</t>
  </si>
  <si>
    <t>Alicate de universal, marca de referência: gedore</t>
  </si>
  <si>
    <t>Alicate lacrador de tubo de 7’’</t>
  </si>
  <si>
    <t>Arco de Serra ½" x 12"</t>
  </si>
  <si>
    <t>Bolsa de Ferramenta</t>
  </si>
  <si>
    <t>Bomba de Vácuo de 7 CFM</t>
  </si>
  <si>
    <t>Chave de Fenda ¼" x 5"</t>
  </si>
  <si>
    <t>Chave de Fenda 1/8” x 5"</t>
  </si>
  <si>
    <t>Chave de Fenda 3/16" x 5"</t>
  </si>
  <si>
    <t>Chave de Fenda 5/16" x 8"</t>
  </si>
  <si>
    <t>Chave de Fenda Cotoco ¼”</t>
  </si>
  <si>
    <t>Chave Inglesa 10"</t>
  </si>
  <si>
    <t>Chave Inglesa 12"</t>
  </si>
  <si>
    <t>Chave Inglesa 15"</t>
  </si>
  <si>
    <t>Chave Philips ¼" x 6"</t>
  </si>
  <si>
    <t>Chave Philips 1/8" x 5"</t>
  </si>
  <si>
    <t>Chave Philips Cotoco 3/16"</t>
  </si>
  <si>
    <t>Conjunto de Manômetros com Manifold para gás r-22 e r-410</t>
  </si>
  <si>
    <t>Cortador de Tubos</t>
  </si>
  <si>
    <t>Curvadora manual de tubos até 1.1/4</t>
  </si>
  <si>
    <t>Escada de Alumínio com 06 Degraus</t>
  </si>
  <si>
    <t>Ferro de Solda de 60 Watts, 110 Volts</t>
  </si>
  <si>
    <t>Flangeador</t>
  </si>
  <si>
    <t>Furadeira Portátil com Martelete</t>
  </si>
  <si>
    <t>Jogo de Brocas de 4 mm a 12 mm</t>
  </si>
  <si>
    <t>Jogo de Brocas de Widea de 5 a 12 mm</t>
  </si>
  <si>
    <t>Jogo de Chave Allen de 3 a 8 mm (06 peças)</t>
  </si>
  <si>
    <t>Jogo de Chave Allen de 3 a 8 polegadas (06 peças)</t>
  </si>
  <si>
    <t>Jogo de Chave Combinada de ¼" x 1 ¼” (16 peças)</t>
  </si>
  <si>
    <t>Jogo de Chave Combinada de 6 a 22 mm (10 peças)</t>
  </si>
  <si>
    <t>Kit de Solda Maçarico Ppu Oxigênio e Acetileno Completo</t>
  </si>
  <si>
    <t>Lanterna Grande</t>
  </si>
  <si>
    <t>Maçarico portátil</t>
  </si>
  <si>
    <t>Máquina de Solda Elétrica</t>
  </si>
  <si>
    <t>Mola curvadora de tubo de cobre ½ a ¼</t>
  </si>
  <si>
    <t>Nível de mão com imã</t>
  </si>
  <si>
    <t>Termômetro penta</t>
  </si>
  <si>
    <t>Trena 5 metros</t>
  </si>
  <si>
    <t>Descrição - Materiais de Consumo</t>
  </si>
  <si>
    <t xml:space="preserve">Materiais de consumo (fita isolante, solda,álcool, água destilada, óleos lubrificantes, detergentes, sabões, estopas, panos, bombril, utensílios e produtos de limpeza, graxas e desengraxantes, produtos anti-ferrugem, WD 40, solventes, materiais de escritório, fitas teflon veda-rosca, colas e adesivos para tubos de PVC, colas Araldite e Super Bonder, Durepoxi, silicone,pistola de silicone, parafusos, pilhas para lanterna e buchas de nylon etc).   </t>
  </si>
  <si>
    <t>DISCRIMINAÇÃO DOS SERVIÇOS (DADOS REFERENTES À CONTRATAÇÃO)</t>
  </si>
  <si>
    <t>Data de apresentação da proposta (dia/mês/ano)</t>
  </si>
  <si>
    <t>IDENTIFICAÇÃO DO SERVIÇO</t>
  </si>
  <si>
    <t>Tipo de Serviço</t>
  </si>
  <si>
    <t>Unidade de Medida</t>
  </si>
  <si>
    <t>Quantidade total a contratar (em função da unidade de medida)</t>
  </si>
  <si>
    <t>Posto</t>
  </si>
  <si>
    <t>1 . MÓDULOS</t>
  </si>
  <si>
    <t>Mão de obra</t>
  </si>
  <si>
    <t>Mão de obra vinculada à execução contratual</t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</si>
  <si>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</si>
  <si>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</si>
  <si>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</si>
  <si>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</si>
  <si>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</si>
  <si>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</t>
  </si>
  <si>
    <t>01 de maio</t>
  </si>
  <si>
    <t>Módulo 1 – Composição da Remuneração</t>
  </si>
  <si>
    <t>Composição da Remuneração</t>
  </si>
  <si>
    <t>Salário-Base</t>
  </si>
  <si>
    <r>
      <t xml:space="preserve">Adicional de Periculosidade </t>
    </r>
    <r>
      <rPr>
        <i/>
        <sz val="8"/>
        <color rgb="FF000000"/>
        <rFont val="Arial"/>
        <family val="2"/>
      </rPr>
      <t>(CLT arts 193 e segs; CF art. 7º XXIII) - Adicional de 30%</t>
    </r>
  </si>
  <si>
    <t>Adicional Noturno</t>
  </si>
  <si>
    <t>Adicional de Hora Noturna Reduzida</t>
  </si>
  <si>
    <t>Total</t>
  </si>
  <si>
    <t>Módulo 2 – Encargos e Benefícios Anuais, Mensais e Diários</t>
  </si>
  <si>
    <t>Submódulo 2.1 – 13º (décimo terceiro) Salário, Férias e Adicional de Férias</t>
  </si>
  <si>
    <t>2.1</t>
  </si>
  <si>
    <t>13º (décimo terceiro) Salário, Férias e Adicional de Férias</t>
  </si>
  <si>
    <t>13º (décimo terceiro) salário</t>
  </si>
  <si>
    <t>Adicional de Férias</t>
  </si>
  <si>
    <t>Submódulo 2.2 – Encargos Previdenciários (GPS), Fundo de Garantia por Tempo de Serviço (FGTS) e outras contribuições</t>
  </si>
  <si>
    <t>Base de cálculo: (Modulo 1 + Submodulo 2.1)</t>
  </si>
  <si>
    <t>2.2</t>
  </si>
  <si>
    <t>GPS, FGTS e outras contribuições</t>
  </si>
  <si>
    <t>INSS</t>
  </si>
  <si>
    <t>Salário Educação</t>
  </si>
  <si>
    <t>SESC ou SESI</t>
  </si>
  <si>
    <t>SENAI – SENAC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</si>
  <si>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</si>
  <si>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</si>
  <si>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</si>
  <si>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</si>
  <si>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</si>
  <si>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</si>
  <si>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</si>
  <si>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Transporte</t>
  </si>
  <si>
    <t>Valor empregado</t>
  </si>
  <si>
    <t>Vale-Alimentação</t>
  </si>
  <si>
    <t>Seguro de vida em grupo</t>
  </si>
  <si>
    <t>Assitência à saúde (SECONCI)</t>
  </si>
  <si>
    <t>Quadro-Resumo do Módulo 2 – Encargos e Benefício anuais, mensais e diários</t>
  </si>
  <si>
    <t>Encargos e Benefícios Anuais, Mensais e Diários</t>
  </si>
  <si>
    <t>Módulo 3 – Provisão para Rescisão</t>
  </si>
  <si>
    <r>
      <rPr>
        <b/>
        <sz val="10"/>
        <color rgb="FF000000"/>
        <rFont val="Arial"/>
        <family val="2"/>
        <charset val="1"/>
      </rPr>
      <t>Base de cálculo: (Módulo 1 +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férias e 1/3 de férias + 13º salário)</t>
    </r>
  </si>
  <si>
    <t>Provisão para Rescisão</t>
  </si>
  <si>
    <t>Aviso prévio indenizado</t>
  </si>
  <si>
    <t>Incidência do FGTS sobre o  Aviso Prévio Indenizado</t>
  </si>
  <si>
    <t>Aviso prévio trabalhado</t>
  </si>
  <si>
    <t>Incidência dos encargos do submódulo 2.2 sobre o  Aviso Prévio Trabalhado</t>
  </si>
  <si>
    <t>Multa FGTS – Conta Vinculada: base de cálculo: (Módulo 1)</t>
  </si>
  <si>
    <t>Módulo 4 – Custo de Reposição do Profissional Ausente</t>
  </si>
  <si>
    <t>Nota 1: Os itens que constam do módulo 4 se referem ao custo dos dias trabalhados pelo repositor/substituto quando o empregado alocado na prestação do serviço estiver ausente, conforme as previsões estabelecidas na legislação.</t>
  </si>
  <si>
    <t>Nota 2: Base de cálculo para o custo de reposição do profissional ausente (substituto): Módulo 1 + Módulo 2 (menos VR e VT) + Férias + Módulo 3. Exceto o subsituto na cobertura de férias, ausência por doença e afastamento maternidade, sendo que neste último a remuneração e o 13º podem ser compensados pelo INSS, todos com base de cálculo própria, coforme consta nesses itens de custo.</t>
  </si>
  <si>
    <t>Módulo 1</t>
  </si>
  <si>
    <t>Módulo 2 -  (VR + VT) + Férias</t>
  </si>
  <si>
    <t>Módulo 3</t>
  </si>
  <si>
    <t xml:space="preserve">Base de Cálculo </t>
  </si>
  <si>
    <t>Submódulo 4.1 – Ausências Legais</t>
  </si>
  <si>
    <t>4.1</t>
  </si>
  <si>
    <t>Ausências legais</t>
  </si>
  <si>
    <t>Férias (conta vinculada – cálculo 3*0,121/4)</t>
  </si>
  <si>
    <t>Ausência por acidentes de trabalho</t>
  </si>
  <si>
    <t>Afastamento maternidade</t>
  </si>
  <si>
    <t>Auxílio Doença</t>
  </si>
  <si>
    <t>Submódulo 4.2 – Intrajornada</t>
  </si>
  <si>
    <t>4.2</t>
  </si>
  <si>
    <t>Intrajornada</t>
  </si>
  <si>
    <t>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</si>
  <si>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</si>
  <si>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</si>
  <si>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</si>
  <si>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</si>
  <si>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 e EPIs</t>
  </si>
  <si>
    <t>Materiais de Consumo</t>
  </si>
  <si>
    <t>Ferramentas e Equipamentos</t>
  </si>
  <si>
    <t>Custo Direto: Somatório dos Módulos 1+2+3+4+5</t>
  </si>
  <si>
    <t>MÓDULO 6 – Custos indiretos, Tributos e Lucro</t>
  </si>
  <si>
    <t>Custos Indiretos, Tributos e Lucro</t>
  </si>
  <si>
    <t>Percentual</t>
  </si>
  <si>
    <t>Valor</t>
  </si>
  <si>
    <t>2. QUADRO-RESUMO DO CUSTO POR EMPREGADO</t>
  </si>
  <si>
    <t>Mão de obra vinculada à execução contratual (valor por empregado)</t>
  </si>
  <si>
    <t>Módulo 1 - Composição da Remuneração</t>
  </si>
  <si>
    <t>Módulo 3 – Previsão para Rescisão</t>
  </si>
  <si>
    <t>Subtotal (A + B + C + D + E)</t>
  </si>
  <si>
    <t>Módulo 6 - Custos Indiretos, Tributos e Lucro</t>
  </si>
  <si>
    <t>Valor Total por Empregado</t>
  </si>
  <si>
    <t>Planilha de custos e formação de preços – Auxiliar de Manutenção Predial</t>
  </si>
  <si>
    <t>Dados  para composição dos custos referente à mão de obra</t>
  </si>
  <si>
    <t>Data base da categoria (dia/mês/ano)</t>
  </si>
  <si>
    <t xml:space="preserve">Adicional de Periculosidade  </t>
  </si>
  <si>
    <t>Adicional de Insalubridade</t>
  </si>
  <si>
    <t>CPS</t>
  </si>
  <si>
    <t>JUN</t>
  </si>
  <si>
    <t>SOR</t>
  </si>
  <si>
    <t>Nota 1: Os itens que constam do módulo 4 se referem ao cuto dos dias trabalhados pelo repositor/substituto quando o empregado alocado na prestação do serviço estiver ausente, conforme as previsões estabelecidas na legislação.</t>
  </si>
  <si>
    <t>Uniformes</t>
  </si>
  <si>
    <t>Materiais</t>
  </si>
  <si>
    <t>Equipamentos</t>
  </si>
  <si>
    <t>Veículo</t>
  </si>
  <si>
    <t xml:space="preserve">Total </t>
  </si>
  <si>
    <t>Custos Indiretos</t>
  </si>
  <si>
    <t>UNIDADE DE MEDIDA</t>
  </si>
  <si>
    <t>PREÇO UNITÁRIO</t>
  </si>
  <si>
    <t>QUANTIDADE</t>
  </si>
  <si>
    <t>TOTAL</t>
  </si>
  <si>
    <t>laudo mês</t>
  </si>
  <si>
    <t>mês</t>
  </si>
  <si>
    <t>amostras</t>
  </si>
  <si>
    <t>metro linear</t>
  </si>
  <si>
    <t>Equipe de apoio</t>
  </si>
  <si>
    <t>CBO</t>
  </si>
  <si>
    <t>Valor da Hora</t>
  </si>
  <si>
    <t>Referência</t>
  </si>
  <si>
    <t>Quantidade de Horas Previstas para 1 mês</t>
  </si>
  <si>
    <t>Valor da hora com BDI</t>
  </si>
  <si>
    <t>Engenheiro Mecânico</t>
  </si>
  <si>
    <t>2144-05</t>
  </si>
  <si>
    <t xml:space="preserve">VALOR TOTAL DA EQUIPE DE APOIO : </t>
  </si>
  <si>
    <t>MENSAL</t>
  </si>
  <si>
    <t>SINAPI 12/2024 não desonerado 90777</t>
  </si>
  <si>
    <t>Auxiliar Técnico de Refrigeração</t>
  </si>
  <si>
    <t>3141-15</t>
  </si>
  <si>
    <t>SINAPI 12/2024 não desonerado 100308</t>
  </si>
  <si>
    <t>MECÂNICO DE REFRIGERAÇÃO COM ENCARGOS COMPLEMENTARES</t>
  </si>
  <si>
    <t>Item de material</t>
  </si>
  <si>
    <t>Custo Unitário (R$)</t>
  </si>
  <si>
    <r>
      <rPr>
        <b/>
        <sz val="16"/>
        <rFont val="Calibri"/>
        <family val="2"/>
        <charset val="1"/>
      </rPr>
      <t xml:space="preserve">PLANILHA DE CÁLCULO DE </t>
    </r>
    <r>
      <rPr>
        <b/>
        <u/>
        <sz val="16"/>
        <color rgb="FFFF0000"/>
        <rFont val="Calibri"/>
        <family val="2"/>
        <charset val="1"/>
      </rPr>
      <t>MATERIAIS E SERVIÇOS NÃO COTADOS</t>
    </r>
    <r>
      <rPr>
        <b/>
        <sz val="16"/>
        <rFont val="Calibri"/>
        <family val="2"/>
        <charset val="1"/>
      </rPr>
      <t xml:space="preserve"> COM PERCENTUAL DE DESCONTO E BDI</t>
    </r>
  </si>
  <si>
    <t>DURAÇÃO ESTIMADA DO CONTRATO</t>
  </si>
  <si>
    <t>Desconto</t>
  </si>
  <si>
    <r>
      <rPr>
        <sz val="11"/>
        <color rgb="FF000000"/>
        <rFont val="Calibri"/>
        <family val="2"/>
        <charset val="1"/>
      </rPr>
      <t xml:space="preserve">Serviços </t>
    </r>
    <r>
      <rPr>
        <sz val="11"/>
        <color rgb="FFFF0000"/>
        <rFont val="Calibri"/>
        <family val="2"/>
        <charset val="1"/>
      </rPr>
      <t>NÃO cotados *</t>
    </r>
  </si>
  <si>
    <r>
      <rPr>
        <sz val="11"/>
        <color rgb="FF000000"/>
        <rFont val="Calibri"/>
        <family val="2"/>
        <charset val="1"/>
      </rPr>
      <t xml:space="preserve">Materiais </t>
    </r>
    <r>
      <rPr>
        <sz val="11"/>
        <color rgb="FFFF0000"/>
        <rFont val="Calibri"/>
        <family val="2"/>
        <charset val="1"/>
      </rPr>
      <t>NÃO cotados **</t>
    </r>
  </si>
  <si>
    <t>PARA FORNECIMENTO DE SERVIÇOS</t>
  </si>
  <si>
    <t>PARA FORNECIMENTO DE MATERIAIS</t>
  </si>
  <si>
    <t>Descrição dos Serviços</t>
  </si>
  <si>
    <t>PV</t>
  </si>
  <si>
    <t>CD</t>
  </si>
  <si>
    <t>ADMINISTRAÇÃO CENTRAL</t>
  </si>
  <si>
    <t>IMPOSTOS E TAXAS</t>
  </si>
  <si>
    <t>Cofins</t>
  </si>
  <si>
    <t>2.4</t>
  </si>
  <si>
    <t>CPRB</t>
  </si>
  <si>
    <t xml:space="preserve">- </t>
  </si>
  <si>
    <t>SEGURO + GARANTIA</t>
  </si>
  <si>
    <t>RISCO</t>
  </si>
  <si>
    <t>DESPESAS FINANCEIRAS</t>
  </si>
  <si>
    <t>LUCRO</t>
  </si>
  <si>
    <t>BDI SERVIÇOS - CALCULADO</t>
  </si>
  <si>
    <t xml:space="preserve">                   Tipo de serviço (A)</t>
  </si>
  <si>
    <t>Valor proposto por empregado (B)</t>
  </si>
  <si>
    <t>Qtde. de empregados por posto (C)</t>
  </si>
  <si>
    <t>Valor proposto por posto (D) = (B x C)</t>
  </si>
  <si>
    <t>Quantidade de postos (E)</t>
  </si>
  <si>
    <t>Valor total do serviço (F) = (D x E)</t>
  </si>
  <si>
    <t>44 horas*</t>
  </si>
  <si>
    <t>Piracicaba</t>
  </si>
  <si>
    <t>Americana</t>
  </si>
  <si>
    <t>Rio Claro</t>
  </si>
  <si>
    <t>Capivari</t>
  </si>
  <si>
    <t>12 x 36 diurno Op. Monit. El.**</t>
  </si>
  <si>
    <t>12 x 36 noturno Op. Monit. El.**</t>
  </si>
  <si>
    <t xml:space="preserve"> Valor mensal dos serviços</t>
  </si>
  <si>
    <t>ENGENHEIRO CIVIL DE OBRA JUNIOR COM ENCARGOS COMPLEMENTARES</t>
  </si>
  <si>
    <r>
      <t xml:space="preserve">IV - Fornecimento de Materiais Cotados - </t>
    </r>
    <r>
      <rPr>
        <b/>
        <u/>
        <sz val="10"/>
        <color rgb="FFFF0000"/>
        <rFont val="Arial"/>
        <family val="2"/>
      </rPr>
      <t>Custo Variável</t>
    </r>
  </si>
  <si>
    <t>Salário Mínimo</t>
  </si>
  <si>
    <t>DESCRICAO DA COMPOSICAO</t>
  </si>
  <si>
    <t>UNIDADE</t>
  </si>
  <si>
    <t>Gás Freon R22 - cilindro de 13,6kg</t>
  </si>
  <si>
    <t>Gás GP Clear 100 DAC Para Limpeza (Substituto do R-141B) - cilindro de 13kg</t>
  </si>
  <si>
    <t>Correia "V" A29 (para self Carrier modelo 40BR.08)</t>
  </si>
  <si>
    <t>Correia "V" A35 (para self TRANE modelo TRCE075)</t>
  </si>
  <si>
    <t>9112-05</t>
  </si>
  <si>
    <t>Mecânico de ar-condicionado e refrigeração</t>
  </si>
  <si>
    <t>CPRB (Contribuição Previdenciária sobre a Receita Bruta)</t>
  </si>
  <si>
    <t>CPRB - Previsão para empresas desoneradas</t>
  </si>
  <si>
    <t>Custo Total
(R$)</t>
  </si>
  <si>
    <t>Gás refrigerante R407C - cilindro de 11,35kg</t>
  </si>
  <si>
    <r>
      <t xml:space="preserve">Adicional de Insalubridade </t>
    </r>
    <r>
      <rPr>
        <i/>
        <sz val="8"/>
        <color rgb="FF000000"/>
        <rFont val="Arial"/>
        <family val="2"/>
      </rPr>
      <t>(CLT art. 189 e 192 - CF art. 7º XXIII) – BC = 20% Salário Mínimo</t>
    </r>
  </si>
  <si>
    <t>VALOR GLOBAL</t>
  </si>
  <si>
    <t>TOTAL MENSAL - Materiais - Cotados</t>
  </si>
  <si>
    <t>BDI DIFERENCIADO - CALCULADO</t>
  </si>
  <si>
    <t>TOTAL- Materiais - Cotados</t>
  </si>
  <si>
    <r>
      <t xml:space="preserve">ATENÇÃO
*Serviços Não Cotados: </t>
    </r>
    <r>
      <rPr>
        <i/>
        <sz val="10"/>
        <color rgb="FFFF0000"/>
        <rFont val="Calibri"/>
        <family val="2"/>
        <charset val="1"/>
      </rPr>
      <t xml:space="preserve">Total quantificado em 25% dos Serviços Especializados.
</t>
    </r>
    <r>
      <rPr>
        <b/>
        <i/>
        <sz val="10"/>
        <color rgb="FFFF0000"/>
        <rFont val="Calibri"/>
        <family val="2"/>
        <charset val="1"/>
      </rPr>
      <t xml:space="preserve">** Materiais Não Cotados: </t>
    </r>
    <r>
      <rPr>
        <i/>
        <sz val="10"/>
        <color rgb="FFFF0000"/>
        <rFont val="Calibri"/>
        <family val="2"/>
        <charset val="1"/>
      </rPr>
      <t>Total quantificado em 100% dos Materiais-Cotados.</t>
    </r>
    <r>
      <rPr>
        <i/>
        <sz val="10"/>
        <color theme="0"/>
        <rFont val="Calibri"/>
        <family val="2"/>
        <charset val="1"/>
      </rPr>
      <t>..</t>
    </r>
  </si>
  <si>
    <t>Planilha de custos e formação de preços – Mecânico de Ar-Condicionado e Refrigeração</t>
  </si>
  <si>
    <t>Vale-Supermercado</t>
  </si>
  <si>
    <t>VALOR TOTAL MENSAL</t>
  </si>
  <si>
    <t>Materiais de consumo (auxiliar para o Módulo 5 - B)</t>
  </si>
  <si>
    <t>Ferramentas e equipamentos (auxiliar para o módulo 5 - C)</t>
  </si>
  <si>
    <t>EPIs – Mecânico de Refrigeração (auxiliar para módulo 5 - A)</t>
  </si>
  <si>
    <t>Uniformes – Mecânico de Refrigeração (auxiliar para módulo 5 - A)</t>
  </si>
  <si>
    <t>Análise do ar
Semestral - 12 pontos cada leitura - 48 amostras em 24 meses</t>
  </si>
  <si>
    <t>Limpeza de dutos
Estima-se a limpeza total de 880 metros em 24meses</t>
  </si>
  <si>
    <t>SERVIÇOS ESPECIALIZADOS</t>
  </si>
  <si>
    <t>Tratamento da água com algicidas, anti-incrustantes, antioxidantes</t>
  </si>
  <si>
    <r>
      <t xml:space="preserve">Locação de dosador automático com </t>
    </r>
    <r>
      <rPr>
        <b/>
        <i/>
        <sz val="10"/>
        <color rgb="FF000000"/>
        <rFont val="Calibri"/>
        <family val="2"/>
        <scheme val="minor"/>
      </rPr>
      <t>timer</t>
    </r>
  </si>
  <si>
    <t>Análise do ar - Semestral - 12 pontos cada leitura - 48 amostras em 24 meses</t>
  </si>
  <si>
    <t>Limpeza de dutos - Estima-se a limpeza total de 880 metros em 24 meses</t>
  </si>
  <si>
    <r>
      <t xml:space="preserve">III - Serviços Especializados - </t>
    </r>
    <r>
      <rPr>
        <b/>
        <u/>
        <sz val="10"/>
        <color rgb="FFFF0000"/>
        <rFont val="Arial"/>
        <family val="2"/>
        <charset val="1"/>
      </rPr>
      <t>Custo Variável</t>
    </r>
  </si>
  <si>
    <t>Valor estimado mensal</t>
  </si>
  <si>
    <r>
      <t xml:space="preserve">Valor estimado mensal </t>
    </r>
    <r>
      <rPr>
        <b/>
        <sz val="10"/>
        <rFont val="Arial"/>
        <family val="2"/>
      </rPr>
      <t>com</t>
    </r>
    <r>
      <rPr>
        <sz val="10"/>
        <rFont val="Arial"/>
        <family val="2"/>
        <charset val="1"/>
      </rPr>
      <t xml:space="preserve"> BDI</t>
    </r>
  </si>
  <si>
    <t>Filtro encartonado G4, fibra sintética,  635 x 508 x 25 mm, com tela metálica perfurada (para self Carrier modelo 40BR.08)</t>
  </si>
  <si>
    <t>Filtro encartonado G4, fibra sintética,  660 x 502 x 25 mm, com tela metálica perfurada (para self TRANE modelo TRCE075)</t>
  </si>
  <si>
    <t>Recomendações quanto ao preenchimento das planilhas</t>
  </si>
  <si>
    <t>As planilhas possuem fórmulas e vínculos, e ajustes podem ser realizados, desde que estejam em conformidade com o modelo instituído pela Instrução Normativa SEGES/MPDG nº 05/2017 e suas alterações.</t>
  </si>
  <si>
    <t>Real</t>
  </si>
  <si>
    <t>Presumido</t>
  </si>
  <si>
    <t>Antes de qualquer alteração ou introdução de dados (valores), sugere-se manter uma cópia de segurança da planilha original.</t>
  </si>
  <si>
    <r>
      <t xml:space="preserve">Iniciar o preenchimento pelas abas em </t>
    </r>
    <r>
      <rPr>
        <sz val="12"/>
        <color rgb="FFFFC000"/>
        <rFont val="Calibri"/>
        <family val="2"/>
        <scheme val="minor"/>
      </rPr>
      <t>amarelo</t>
    </r>
    <r>
      <rPr>
        <sz val="12"/>
        <color rgb="FF333333"/>
        <rFont val="Calibri"/>
        <family val="2"/>
        <scheme val="minor"/>
      </rPr>
      <t>: "Licitante", "Equipe de Apoio", "Serviços Especializados", "Materiais Cotados" e "Mat. E Serv. NÃO Cotados e BDI".</t>
    </r>
  </si>
  <si>
    <t>Nas abas indicadas no item 2, preencher SOMENTE as células com fundo amarelo. Os valores serão transportados para as planilhas das abas "Quadro_resumo_e_Quadro_demo" e "Mecânico de Refrigeração".</t>
  </si>
  <si>
    <r>
      <t xml:space="preserve">Módulo 3 - Provisão para Rescisão – </t>
    </r>
    <r>
      <rPr>
        <b/>
        <u/>
        <sz val="10"/>
        <color rgb="FFFF0000"/>
        <rFont val="Arial"/>
        <family val="2"/>
        <charset val="1"/>
      </rPr>
      <t>ATENÇÃO: Não alterar fórmulas</t>
    </r>
  </si>
  <si>
    <r>
      <t xml:space="preserve">II - Equipe de apoio -  </t>
    </r>
    <r>
      <rPr>
        <b/>
        <u/>
        <sz val="10"/>
        <color rgb="FFFF0000"/>
        <rFont val="Arial"/>
        <family val="2"/>
        <charset val="1"/>
      </rPr>
      <t>Custo variável</t>
    </r>
    <r>
      <rPr>
        <b/>
        <u/>
        <sz val="10"/>
        <rFont val="Arial"/>
        <family val="2"/>
        <charset val="1"/>
      </rPr>
      <t xml:space="preserve"> - tabela SINAPI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</si>
</sst>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&quot; R$ &quot;* #,##0.00\ ;&quot; R$ &quot;* \(#,##0.00\);&quot; R$ &quot;* \-#\ ;@\ "/>
    <numFmt numFmtId="165" formatCode="[$R$-416]\ #,##0.00;[Red]\-[$R$-416]\ #,##0.00"/>
    <numFmt numFmtId="166" formatCode="&quot;R$ &quot;#,##0.00"/>
    <numFmt numFmtId="167" formatCode="d&quot; de &quot;mmmm&quot; de &quot;yyyy"/>
    <numFmt numFmtId="168" formatCode="d/m/yyyy"/>
    <numFmt numFmtId="169" formatCode="#,##0.000"/>
    <numFmt numFmtId="170" formatCode="&quot;R$ &quot;#,##0.00\ ;&quot;(R$ &quot;#,##0.00\)"/>
    <numFmt numFmtId="171" formatCode="0.0%"/>
    <numFmt numFmtId="172" formatCode="0.000%"/>
    <numFmt numFmtId="173" formatCode="d&quot; de &quot;mmm&quot; de &quot;yyyy"/>
    <numFmt numFmtId="174" formatCode="&quot;R$ &quot;#,##0.00;[Red]&quot;R$ &quot;#,##0.00"/>
    <numFmt numFmtId="175" formatCode="0.0000"/>
    <numFmt numFmtId="176" formatCode="&quot;R$ &quot;#,##0.00;&quot;-R$ &quot;#,##0.00"/>
    <numFmt numFmtId="177" formatCode="&quot;R$ &quot;#,##0.00;[Red]&quot;-R$ &quot;#,##0.00"/>
    <numFmt numFmtId="178" formatCode="&quot; R$ &quot;#,##0.00\ ;&quot; R$ (&quot;#,##0.00\);&quot; R$ -&quot;#\ ;@\ "/>
    <numFmt numFmtId="179" formatCode="[$R$-416]\ #,##0.00;[Red][$R$-416]\ #,##0.00"/>
    <numFmt numFmtId="180" formatCode="_-[$R$-416]\ * #,##0.00_-;\-[$R$-416]\ * #,##0.00_-;_-[$R$-416]\ * &quot;-&quot;??_-;_-@_-"/>
  </numFmts>
  <fonts count="76">
    <font>
      <sz val="11"/>
      <color rgb="FF000000"/>
      <name val="Arial1"/>
      <charset val="1"/>
    </font>
    <font>
      <b/>
      <i/>
      <sz val="16"/>
      <color rgb="FF000000"/>
      <name val="Arial1"/>
      <charset val="1"/>
    </font>
    <font>
      <u/>
      <sz val="10"/>
      <color theme="10"/>
      <name val="Arial"/>
      <family val="2"/>
      <charset val="1"/>
    </font>
    <font>
      <sz val="10"/>
      <name val="Arial"/>
      <family val="2"/>
      <charset val="1"/>
    </font>
    <font>
      <b/>
      <i/>
      <u/>
      <sz val="11"/>
      <color rgb="FF000000"/>
      <name val="Arial1"/>
      <charset val="1"/>
    </font>
    <font>
      <b/>
      <i/>
      <u/>
      <sz val="10"/>
      <name val="Arial"/>
      <family val="2"/>
      <charset val="1"/>
    </font>
    <font>
      <b/>
      <sz val="12"/>
      <color rgb="FFFF0000"/>
      <name val="Calibri"/>
      <family val="2"/>
      <charset val="1"/>
    </font>
    <font>
      <b/>
      <u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color rgb="FFFF0000"/>
      <name val="Arial"/>
      <family val="2"/>
      <charset val="1"/>
    </font>
    <font>
      <b/>
      <u/>
      <sz val="10"/>
      <color rgb="FF000000"/>
      <name val="Arial"/>
      <family val="2"/>
      <charset val="1"/>
    </font>
    <font>
      <sz val="11"/>
      <color rgb="FF444444"/>
      <name val="Arial"/>
      <family val="2"/>
      <charset val="1"/>
    </font>
    <font>
      <u/>
      <sz val="10"/>
      <name val="Arial"/>
      <family val="2"/>
      <charset val="1"/>
    </font>
    <font>
      <b/>
      <u/>
      <sz val="11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0"/>
      <color rgb="FF000000"/>
      <name val="Arial1"/>
      <charset val="1"/>
    </font>
    <font>
      <b/>
      <u/>
      <sz val="11"/>
      <color rgb="FF000000"/>
      <name val="Arial"/>
      <family val="2"/>
      <charset val="1"/>
    </font>
    <font>
      <b/>
      <u/>
      <sz val="11"/>
      <color rgb="FFFF0000"/>
      <name val="Arial1"/>
      <charset val="1"/>
    </font>
    <font>
      <b/>
      <sz val="11"/>
      <color rgb="FFFF0000"/>
      <name val="Arial1"/>
      <charset val="1"/>
    </font>
    <font>
      <i/>
      <sz val="11"/>
      <color rgb="FFFF0000"/>
      <name val="Arial1"/>
      <charset val="1"/>
    </font>
    <font>
      <b/>
      <i/>
      <u/>
      <sz val="11"/>
      <color rgb="FFFF0000"/>
      <name val="Arial1"/>
      <charset val="1"/>
    </font>
    <font>
      <sz val="11"/>
      <color rgb="FF000000"/>
      <name val="Arial"/>
      <family val="2"/>
      <charset val="1"/>
    </font>
    <font>
      <sz val="12"/>
      <color rgb="FF000000"/>
      <name val="Arial1"/>
      <charset val="1"/>
    </font>
    <font>
      <b/>
      <sz val="10"/>
      <color rgb="FF000000"/>
      <name val="Arial1"/>
      <charset val="1"/>
    </font>
    <font>
      <b/>
      <sz val="11"/>
      <color rgb="FF000000"/>
      <name val="Arial"/>
      <family val="2"/>
      <charset val="1"/>
    </font>
    <font>
      <b/>
      <u/>
      <sz val="10"/>
      <color rgb="FF000000"/>
      <name val="Arial1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Arial"/>
      <family val="2"/>
      <charset val="1"/>
    </font>
    <font>
      <b/>
      <sz val="11"/>
      <name val="Arial"/>
      <family val="2"/>
      <charset val="1"/>
    </font>
    <font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6"/>
      <name val="Calibri"/>
      <family val="2"/>
      <charset val="1"/>
    </font>
    <font>
      <b/>
      <u/>
      <sz val="16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b/>
      <i/>
      <sz val="10"/>
      <color rgb="FFFF0000"/>
      <name val="Calibri"/>
      <family val="2"/>
      <charset val="1"/>
    </font>
    <font>
      <i/>
      <sz val="10"/>
      <color rgb="FFFF0000"/>
      <name val="Calibri"/>
      <family val="2"/>
      <charset val="1"/>
    </font>
    <font>
      <i/>
      <sz val="10"/>
      <color theme="0"/>
      <name val="Calibri"/>
      <family val="2"/>
      <charset val="1"/>
    </font>
    <font>
      <b/>
      <sz val="14"/>
      <name val="Calibri"/>
      <family val="2"/>
      <charset val="1"/>
    </font>
    <font>
      <sz val="20"/>
      <name val="Calibri"/>
      <family val="2"/>
      <charset val="1"/>
    </font>
    <font>
      <sz val="14"/>
      <name val="Calibri"/>
      <family val="2"/>
      <charset val="1"/>
    </font>
    <font>
      <b/>
      <sz val="14"/>
      <name val="Arial"/>
      <family val="2"/>
      <charset val="1"/>
    </font>
    <font>
      <b/>
      <sz val="10"/>
      <color rgb="FF000000"/>
      <name val="Arial2"/>
      <charset val="1"/>
    </font>
    <font>
      <sz val="10"/>
      <color rgb="FF000000"/>
      <name val="Arial2"/>
      <charset val="1"/>
    </font>
    <font>
      <b/>
      <u/>
      <sz val="10"/>
      <color rgb="FF000000"/>
      <name val="Arial2"/>
      <charset val="1"/>
    </font>
    <font>
      <sz val="11"/>
      <color rgb="FF000000"/>
      <name val="Arial1"/>
      <charset val="1"/>
    </font>
    <font>
      <b/>
      <sz val="10"/>
      <color rgb="FF000000"/>
      <name val="Arial"/>
      <family val="2"/>
    </font>
    <font>
      <b/>
      <u/>
      <sz val="13"/>
      <color rgb="FFFF0000"/>
      <name val="Arial"/>
      <family val="2"/>
      <charset val="1"/>
    </font>
    <font>
      <b/>
      <sz val="9"/>
      <color indexed="81"/>
      <name val="Segoe UI"/>
      <family val="2"/>
    </font>
    <font>
      <b/>
      <sz val="10"/>
      <name val="Arial"/>
      <family val="2"/>
    </font>
    <font>
      <i/>
      <sz val="11"/>
      <color rgb="FFFF0000"/>
      <name val="Arial1"/>
    </font>
    <font>
      <b/>
      <i/>
      <sz val="11"/>
      <color rgb="FFFF0000"/>
      <name val="Arial1"/>
    </font>
    <font>
      <b/>
      <sz val="11"/>
      <color rgb="FFFF0000"/>
      <name val="Arial1"/>
    </font>
    <font>
      <sz val="10.5"/>
      <color rgb="FF000000"/>
      <name val="Arial"/>
      <family val="2"/>
      <charset val="1"/>
    </font>
    <font>
      <b/>
      <sz val="11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color rgb="FFFF0000"/>
      <name val="Arial"/>
      <family val="2"/>
    </font>
    <font>
      <sz val="11"/>
      <color rgb="FFFF0000"/>
      <name val="Arial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2"/>
      <name val="Calibri"/>
      <family val="2"/>
    </font>
    <font>
      <b/>
      <i/>
      <sz val="10"/>
      <color rgb="FF000000"/>
      <name val="Calibri"/>
      <family val="2"/>
      <scheme val="minor"/>
    </font>
    <font>
      <b/>
      <sz val="20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333333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1"/>
      <color rgb="FF000000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CFFFF"/>
        <bgColor rgb="FFDEEBF7"/>
      </patternFill>
    </fill>
    <fill>
      <patternFill patternType="solid">
        <fgColor theme="7" tint="0.79989013336588644"/>
        <bgColor rgb="FFE2F0D9"/>
      </patternFill>
    </fill>
    <fill>
      <patternFill patternType="solid">
        <fgColor theme="9" tint="0.79989013336588644"/>
        <bgColor rgb="FFE6E6E6"/>
      </patternFill>
    </fill>
    <fill>
      <patternFill patternType="solid">
        <fgColor theme="8" tint="0.59987182226020086"/>
        <bgColor rgb="FFC0C0C0"/>
      </patternFill>
    </fill>
    <fill>
      <patternFill patternType="solid">
        <fgColor theme="0"/>
        <bgColor rgb="FFFFF2CC"/>
      </patternFill>
    </fill>
    <fill>
      <patternFill patternType="solid">
        <fgColor theme="5"/>
        <bgColor rgb="FFFF8080"/>
      </patternFill>
    </fill>
    <fill>
      <patternFill patternType="solid">
        <fgColor rgb="FFFFFF00"/>
        <bgColor rgb="FFFFFF66"/>
      </patternFill>
    </fill>
    <fill>
      <patternFill patternType="solid">
        <fgColor rgb="FFFFFF66"/>
        <bgColor rgb="FFFFFF00"/>
      </patternFill>
    </fill>
    <fill>
      <patternFill patternType="solid">
        <fgColor theme="0" tint="-0.14999847407452621"/>
        <bgColor rgb="FFE6E6E6"/>
      </patternFill>
    </fill>
    <fill>
      <patternFill patternType="solid">
        <fgColor rgb="FFE6E6E6"/>
        <bgColor rgb="FFDEEBF7"/>
      </patternFill>
    </fill>
    <fill>
      <patternFill patternType="solid">
        <fgColor theme="5" tint="0.59987182226020086"/>
        <bgColor rgb="FFF4B183"/>
      </patternFill>
    </fill>
    <fill>
      <patternFill patternType="solid">
        <fgColor theme="8" tint="0.39988402966399123"/>
        <bgColor rgb="FF83CAFF"/>
      </patternFill>
    </fill>
    <fill>
      <patternFill patternType="solid">
        <fgColor theme="5" tint="0.39988402966399123"/>
        <bgColor rgb="FFF8CBAD"/>
      </patternFill>
    </fill>
    <fill>
      <patternFill patternType="solid">
        <fgColor rgb="FFC0C0C0"/>
        <bgColor rgb="FFB4C7E7"/>
      </patternFill>
    </fill>
    <fill>
      <patternFill patternType="solid">
        <fgColor theme="7"/>
        <bgColor rgb="FFF4B183"/>
      </patternFill>
    </fill>
    <fill>
      <patternFill patternType="solid">
        <fgColor theme="5" tint="0.79998168889431442"/>
        <bgColor rgb="FFFFF2CC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6E6E6"/>
      </patternFill>
    </fill>
    <fill>
      <patternFill patternType="solid">
        <fgColor theme="0"/>
        <bgColor rgb="FFDEEBF7"/>
      </patternFill>
    </fill>
    <fill>
      <patternFill patternType="solid">
        <fgColor theme="8" tint="0.39997558519241921"/>
        <bgColor rgb="FF83CAFF"/>
      </patternFill>
    </fill>
    <fill>
      <patternFill patternType="solid">
        <fgColor theme="5" tint="0.39997558519241921"/>
        <bgColor rgb="FFF8CBAD"/>
      </patternFill>
    </fill>
    <fill>
      <patternFill patternType="solid">
        <fgColor theme="0"/>
        <bgColor rgb="FFFFFF66"/>
      </patternFill>
    </fill>
    <fill>
      <patternFill patternType="solid">
        <fgColor theme="2"/>
        <bgColor rgb="FFFFF2CC"/>
      </patternFill>
    </fill>
    <fill>
      <patternFill patternType="solid">
        <fgColor theme="5" tint="0.59999389629810485"/>
        <bgColor rgb="FFF4B183"/>
      </patternFill>
    </fill>
    <fill>
      <patternFill patternType="solid">
        <fgColor theme="0"/>
        <bgColor rgb="FFFF8080"/>
      </patternFill>
    </fill>
    <fill>
      <patternFill patternType="solid">
        <fgColor rgb="FFFFFF00"/>
        <bgColor indexed="64"/>
      </patternFill>
    </fill>
    <fill>
      <patternFill patternType="solid">
        <fgColor rgb="FFCFE7F5"/>
        <bgColor rgb="FFDDEBF7"/>
      </patternFill>
    </fill>
  </fills>
  <borders count="9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rgb="FF004586"/>
      </right>
      <top style="thin">
        <color rgb="FF004586"/>
      </top>
      <bottom style="thin">
        <color auto="1"/>
      </bottom>
      <diagonal/>
    </border>
    <border>
      <left style="thin">
        <color rgb="FF004586"/>
      </left>
      <right style="thin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 style="thin">
        <color rgb="FF004586"/>
      </right>
      <top style="thin">
        <color rgb="FF004586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17" fillId="0" borderId="0"/>
    <xf numFmtId="9" fontId="3" fillId="0" borderId="0" applyBorder="0" applyProtection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 applyBorder="0" applyProtection="0"/>
    <xf numFmtId="164" fontId="3" fillId="0" borderId="0" applyBorder="0" applyProtection="0"/>
    <xf numFmtId="0" fontId="3" fillId="0" borderId="0"/>
    <xf numFmtId="0" fontId="3" fillId="0" borderId="0"/>
    <xf numFmtId="0" fontId="3" fillId="0" borderId="0"/>
    <xf numFmtId="0" fontId="4" fillId="0" borderId="0"/>
    <xf numFmtId="165" fontId="5" fillId="0" borderId="0" applyBorder="0" applyProtection="0"/>
    <xf numFmtId="165" fontId="4" fillId="0" borderId="0"/>
    <xf numFmtId="9" fontId="48" fillId="0" borderId="0"/>
  </cellStyleXfs>
  <cellXfs count="657">
    <xf numFmtId="0" fontId="0" fillId="0" borderId="0" xfId="0"/>
    <xf numFmtId="0" fontId="0" fillId="0" borderId="0" xfId="0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165" fontId="7" fillId="7" borderId="2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166" fontId="7" fillId="7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 applyProtection="1">
      <alignment horizontal="center" vertical="center" wrapText="1"/>
      <protection locked="0"/>
    </xf>
    <xf numFmtId="165" fontId="7" fillId="7" borderId="2" xfId="0" applyNumberFormat="1" applyFont="1" applyFill="1" applyBorder="1" applyAlignment="1">
      <alignment horizontal="center" vertical="center" wrapText="1"/>
    </xf>
    <xf numFmtId="165" fontId="3" fillId="6" borderId="12" xfId="0" applyNumberFormat="1" applyFont="1" applyFill="1" applyBorder="1" applyAlignment="1">
      <alignment horizontal="center" vertical="center"/>
    </xf>
    <xf numFmtId="165" fontId="3" fillId="6" borderId="0" xfId="0" applyNumberFormat="1" applyFont="1" applyFill="1" applyAlignment="1">
      <alignment horizontal="center" vertical="center"/>
    </xf>
    <xf numFmtId="10" fontId="3" fillId="6" borderId="0" xfId="0" applyNumberFormat="1" applyFont="1" applyFill="1" applyAlignment="1" applyProtection="1">
      <alignment horizontal="center" vertical="center" wrapText="1"/>
      <protection locked="0"/>
    </xf>
    <xf numFmtId="165" fontId="7" fillId="6" borderId="1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65" fontId="7" fillId="2" borderId="16" xfId="0" applyNumberFormat="1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65" fontId="7" fillId="6" borderId="20" xfId="0" applyNumberFormat="1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165" fontId="16" fillId="7" borderId="23" xfId="0" applyNumberFormat="1" applyFont="1" applyFill="1" applyBorder="1" applyAlignment="1">
      <alignment horizontal="center" vertical="center"/>
    </xf>
    <xf numFmtId="166" fontId="17" fillId="0" borderId="0" xfId="1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68" fontId="9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9" fontId="9" fillId="0" borderId="16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6" fontId="12" fillId="0" borderId="14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1" fontId="9" fillId="6" borderId="2" xfId="13" applyNumberFormat="1" applyFont="1" applyFill="1" applyBorder="1" applyAlignment="1">
      <alignment horizontal="center" vertical="center" wrapText="1"/>
    </xf>
    <xf numFmtId="10" fontId="9" fillId="6" borderId="2" xfId="13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1" fontId="0" fillId="0" borderId="0" xfId="0" applyNumberFormat="1" applyAlignment="1">
      <alignment vertical="center"/>
    </xf>
    <xf numFmtId="0" fontId="23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/>
    </xf>
    <xf numFmtId="165" fontId="18" fillId="6" borderId="26" xfId="0" applyNumberFormat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165" fontId="18" fillId="6" borderId="0" xfId="0" applyNumberFormat="1" applyFont="1" applyFill="1" applyAlignment="1">
      <alignment horizontal="center" vertical="center"/>
    </xf>
    <xf numFmtId="0" fontId="17" fillId="0" borderId="0" xfId="0" applyFont="1"/>
    <xf numFmtId="0" fontId="24" fillId="0" borderId="0" xfId="0" applyFont="1"/>
    <xf numFmtId="0" fontId="25" fillId="0" borderId="0" xfId="0" applyFont="1"/>
    <xf numFmtId="0" fontId="17" fillId="0" borderId="0" xfId="0" applyFont="1" applyAlignment="1">
      <alignment horizontal="left"/>
    </xf>
    <xf numFmtId="0" fontId="8" fillId="0" borderId="8" xfId="0" applyFont="1" applyBorder="1" applyAlignment="1">
      <alignment horizontal="left" vertical="center"/>
    </xf>
    <xf numFmtId="173" fontId="9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/>
    </xf>
    <xf numFmtId="174" fontId="9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/>
    </xf>
    <xf numFmtId="172" fontId="9" fillId="0" borderId="2" xfId="0" applyNumberFormat="1" applyFont="1" applyBorder="1" applyAlignment="1">
      <alignment horizontal="center" vertical="center"/>
    </xf>
    <xf numFmtId="170" fontId="12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75" fontId="9" fillId="0" borderId="2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6" fontId="9" fillId="0" borderId="15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176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" fontId="25" fillId="0" borderId="0" xfId="0" applyNumberFormat="1" applyFont="1"/>
    <xf numFmtId="10" fontId="9" fillId="6" borderId="2" xfId="0" applyNumberFormat="1" applyFont="1" applyFill="1" applyBorder="1" applyAlignment="1">
      <alignment horizontal="center" vertical="center"/>
    </xf>
    <xf numFmtId="10" fontId="9" fillId="6" borderId="15" xfId="0" applyNumberFormat="1" applyFont="1" applyFill="1" applyBorder="1" applyAlignment="1">
      <alignment horizontal="center" vertical="center"/>
    </xf>
    <xf numFmtId="10" fontId="9" fillId="0" borderId="15" xfId="0" applyNumberFormat="1" applyFont="1" applyBorder="1" applyAlignment="1">
      <alignment horizontal="center" vertical="center"/>
    </xf>
    <xf numFmtId="166" fontId="9" fillId="6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/>
    </xf>
    <xf numFmtId="165" fontId="12" fillId="0" borderId="2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170" fontId="9" fillId="6" borderId="2" xfId="0" applyNumberFormat="1" applyFont="1" applyFill="1" applyBorder="1" applyAlignment="1">
      <alignment horizontal="center" vertical="center"/>
    </xf>
    <xf numFmtId="165" fontId="9" fillId="6" borderId="2" xfId="0" applyNumberFormat="1" applyFont="1" applyFill="1" applyBorder="1" applyAlignment="1" applyProtection="1">
      <alignment horizontal="center" vertical="center"/>
      <protection locked="0"/>
    </xf>
    <xf numFmtId="166" fontId="9" fillId="0" borderId="2" xfId="0" applyNumberFormat="1" applyFont="1" applyBorder="1" applyAlignment="1" applyProtection="1">
      <alignment horizontal="center" vertical="center"/>
      <protection locked="0"/>
    </xf>
    <xf numFmtId="166" fontId="12" fillId="0" borderId="13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9" fillId="11" borderId="0" xfId="0" applyFont="1" applyFill="1"/>
    <xf numFmtId="0" fontId="9" fillId="0" borderId="0" xfId="0" applyFont="1"/>
    <xf numFmtId="165" fontId="9" fillId="0" borderId="0" xfId="0" applyNumberFormat="1" applyFont="1"/>
    <xf numFmtId="166" fontId="26" fillId="7" borderId="2" xfId="0" applyNumberFormat="1" applyFont="1" applyFill="1" applyBorder="1" applyAlignment="1">
      <alignment horizontal="center" vertical="center"/>
    </xf>
    <xf numFmtId="166" fontId="9" fillId="8" borderId="2" xfId="0" applyNumberFormat="1" applyFont="1" applyFill="1" applyBorder="1" applyAlignment="1">
      <alignment horizontal="center" vertical="center"/>
    </xf>
    <xf numFmtId="10" fontId="9" fillId="0" borderId="2" xfId="0" applyNumberFormat="1" applyFont="1" applyBorder="1" applyAlignment="1">
      <alignment vertical="center"/>
    </xf>
    <xf numFmtId="0" fontId="8" fillId="6" borderId="2" xfId="0" applyFont="1" applyFill="1" applyBorder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0" fontId="9" fillId="11" borderId="2" xfId="0" applyFont="1" applyFill="1" applyBorder="1"/>
    <xf numFmtId="0" fontId="9" fillId="0" borderId="2" xfId="0" applyFont="1" applyBorder="1"/>
    <xf numFmtId="165" fontId="9" fillId="0" borderId="2" xfId="0" applyNumberFormat="1" applyFont="1" applyBorder="1"/>
    <xf numFmtId="165" fontId="28" fillId="12" borderId="49" xfId="8" applyNumberFormat="1" applyFont="1" applyFill="1" applyBorder="1" applyAlignment="1">
      <alignment horizontal="center" vertical="center" wrapText="1"/>
    </xf>
    <xf numFmtId="165" fontId="28" fillId="12" borderId="50" xfId="8" applyNumberFormat="1" applyFont="1" applyFill="1" applyBorder="1" applyAlignment="1">
      <alignment horizontal="center" vertical="center" wrapText="1"/>
    </xf>
    <xf numFmtId="0" fontId="28" fillId="13" borderId="4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5" fontId="0" fillId="0" borderId="0" xfId="0" applyNumberFormat="1"/>
    <xf numFmtId="177" fontId="34" fillId="7" borderId="3" xfId="0" applyNumberFormat="1" applyFont="1" applyFill="1" applyBorder="1" applyAlignment="1">
      <alignment horizontal="center" vertical="center" wrapText="1"/>
    </xf>
    <xf numFmtId="0" fontId="35" fillId="6" borderId="0" xfId="0" applyFont="1" applyFill="1" applyAlignment="1">
      <alignment vertical="center" wrapText="1"/>
    </xf>
    <xf numFmtId="0" fontId="28" fillId="6" borderId="0" xfId="0" applyFont="1" applyFill="1"/>
    <xf numFmtId="0" fontId="33" fillId="6" borderId="0" xfId="0" applyFont="1" applyFill="1" applyAlignment="1">
      <alignment vertical="center"/>
    </xf>
    <xf numFmtId="0" fontId="6" fillId="6" borderId="0" xfId="0" applyFont="1" applyFill="1" applyAlignment="1">
      <alignment horizontal="center" vertical="center" wrapText="1"/>
    </xf>
    <xf numFmtId="0" fontId="28" fillId="6" borderId="0" xfId="0" applyFont="1" applyFill="1" applyAlignment="1">
      <alignment horizontal="center" vertical="center" wrapText="1"/>
    </xf>
    <xf numFmtId="0" fontId="3" fillId="12" borderId="54" xfId="0" applyFont="1" applyFill="1" applyBorder="1" applyAlignment="1">
      <alignment horizontal="center" vertical="center"/>
    </xf>
    <xf numFmtId="166" fontId="30" fillId="0" borderId="2" xfId="0" applyNumberFormat="1" applyFont="1" applyBorder="1" applyAlignment="1">
      <alignment horizontal="center" vertical="center" wrapText="1"/>
    </xf>
    <xf numFmtId="177" fontId="30" fillId="0" borderId="55" xfId="0" applyNumberFormat="1" applyFont="1" applyBorder="1" applyAlignment="1">
      <alignment horizontal="center" vertical="center"/>
    </xf>
    <xf numFmtId="0" fontId="33" fillId="6" borderId="0" xfId="0" applyFont="1" applyFill="1"/>
    <xf numFmtId="0" fontId="29" fillId="15" borderId="3" xfId="0" applyFont="1" applyFill="1" applyBorder="1" applyAlignment="1">
      <alignment horizontal="center" vertical="center"/>
    </xf>
    <xf numFmtId="0" fontId="30" fillId="15" borderId="3" xfId="0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center"/>
    </xf>
    <xf numFmtId="0" fontId="33" fillId="6" borderId="3" xfId="0" applyFont="1" applyFill="1" applyBorder="1" applyAlignment="1">
      <alignment horizontal="center" vertical="center"/>
    </xf>
    <xf numFmtId="0" fontId="29" fillId="10" borderId="3" xfId="0" applyFont="1" applyFill="1" applyBorder="1" applyAlignment="1">
      <alignment horizontal="center" vertical="center"/>
    </xf>
    <xf numFmtId="0" fontId="29" fillId="10" borderId="3" xfId="0" applyFont="1" applyFill="1" applyBorder="1" applyAlignment="1">
      <alignment vertical="center"/>
    </xf>
    <xf numFmtId="0" fontId="29" fillId="10" borderId="3" xfId="0" applyFont="1" applyFill="1" applyBorder="1" applyAlignment="1">
      <alignment horizontal="right" vertical="center"/>
    </xf>
    <xf numFmtId="0" fontId="33" fillId="6" borderId="3" xfId="0" applyFont="1" applyFill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30" fillId="6" borderId="3" xfId="0" applyFont="1" applyFill="1" applyBorder="1" applyAlignment="1">
      <alignment horizontal="right" vertical="center"/>
    </xf>
    <xf numFmtId="10" fontId="29" fillId="10" borderId="3" xfId="0" applyNumberFormat="1" applyFont="1" applyFill="1" applyBorder="1" applyAlignment="1">
      <alignment vertical="center"/>
    </xf>
    <xf numFmtId="0" fontId="30" fillId="6" borderId="3" xfId="0" applyFont="1" applyFill="1" applyBorder="1" applyAlignment="1">
      <alignment horizontal="left" vertical="center"/>
    </xf>
    <xf numFmtId="10" fontId="30" fillId="0" borderId="3" xfId="0" applyNumberFormat="1" applyFont="1" applyBorder="1" applyAlignment="1">
      <alignment vertical="center"/>
    </xf>
    <xf numFmtId="0" fontId="33" fillId="0" borderId="3" xfId="0" applyFont="1" applyBorder="1" applyAlignment="1">
      <alignment horizontal="right" vertical="center"/>
    </xf>
    <xf numFmtId="0" fontId="30" fillId="10" borderId="3" xfId="0" applyFont="1" applyFill="1" applyBorder="1" applyAlignment="1">
      <alignment vertical="center"/>
    </xf>
    <xf numFmtId="0" fontId="30" fillId="6" borderId="3" xfId="0" applyFont="1" applyFill="1" applyBorder="1" applyAlignment="1">
      <alignment vertical="center"/>
    </xf>
    <xf numFmtId="0" fontId="30" fillId="16" borderId="34" xfId="0" applyFont="1" applyFill="1" applyBorder="1" applyAlignment="1">
      <alignment horizontal="right" vertical="center"/>
    </xf>
    <xf numFmtId="0" fontId="29" fillId="16" borderId="33" xfId="0" applyFont="1" applyFill="1" applyBorder="1" applyAlignment="1">
      <alignment vertical="center"/>
    </xf>
    <xf numFmtId="10" fontId="29" fillId="16" borderId="35" xfId="0" applyNumberFormat="1" applyFont="1" applyFill="1" applyBorder="1" applyAlignment="1">
      <alignment vertical="center"/>
    </xf>
    <xf numFmtId="0" fontId="41" fillId="6" borderId="0" xfId="0" applyFont="1" applyFill="1" applyAlignment="1">
      <alignment vertical="center"/>
    </xf>
    <xf numFmtId="0" fontId="3" fillId="0" borderId="0" xfId="0" applyFont="1"/>
    <xf numFmtId="0" fontId="42" fillId="6" borderId="0" xfId="0" applyFont="1" applyFill="1" applyAlignment="1">
      <alignment horizontal="center" vertical="center"/>
    </xf>
    <xf numFmtId="10" fontId="43" fillId="6" borderId="0" xfId="0" applyNumberFormat="1" applyFont="1" applyFill="1" applyAlignment="1">
      <alignment horizontal="center"/>
    </xf>
    <xf numFmtId="0" fontId="46" fillId="0" borderId="2" xfId="0" applyFont="1" applyBorder="1" applyAlignment="1">
      <alignment horizontal="center" vertical="center"/>
    </xf>
    <xf numFmtId="165" fontId="46" fillId="0" borderId="2" xfId="0" applyNumberFormat="1" applyFont="1" applyBorder="1" applyAlignment="1">
      <alignment horizontal="center" vertical="center"/>
    </xf>
    <xf numFmtId="179" fontId="0" fillId="0" borderId="0" xfId="0" applyNumberFormat="1"/>
    <xf numFmtId="165" fontId="47" fillId="0" borderId="2" xfId="0" applyNumberFormat="1" applyFont="1" applyBorder="1" applyAlignment="1">
      <alignment horizontal="center" vertical="center"/>
    </xf>
    <xf numFmtId="165" fontId="23" fillId="8" borderId="2" xfId="0" applyNumberFormat="1" applyFont="1" applyFill="1" applyBorder="1" applyAlignment="1" applyProtection="1">
      <alignment horizontal="center" vertical="center"/>
      <protection locked="0"/>
    </xf>
    <xf numFmtId="2" fontId="9" fillId="8" borderId="16" xfId="0" applyNumberFormat="1" applyFont="1" applyFill="1" applyBorder="1" applyAlignment="1" applyProtection="1">
      <alignment horizontal="center" vertical="center"/>
      <protection locked="0"/>
    </xf>
    <xf numFmtId="166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9" fontId="9" fillId="8" borderId="2" xfId="0" applyNumberFormat="1" applyFont="1" applyFill="1" applyBorder="1" applyAlignment="1" applyProtection="1">
      <alignment horizontal="center" vertical="center"/>
      <protection locked="0"/>
    </xf>
    <xf numFmtId="0" fontId="9" fillId="8" borderId="2" xfId="0" applyFont="1" applyFill="1" applyBorder="1" applyAlignment="1" applyProtection="1">
      <alignment horizontal="center" vertical="center"/>
      <protection locked="0"/>
    </xf>
    <xf numFmtId="10" fontId="9" fillId="8" borderId="2" xfId="0" applyNumberFormat="1" applyFont="1" applyFill="1" applyBorder="1" applyAlignment="1" applyProtection="1">
      <alignment horizontal="center" vertical="center"/>
      <protection locked="0"/>
    </xf>
    <xf numFmtId="10" fontId="9" fillId="8" borderId="2" xfId="13" applyNumberFormat="1" applyFont="1" applyFill="1" applyBorder="1" applyAlignment="1" applyProtection="1">
      <alignment horizontal="center" vertical="center"/>
      <protection locked="0"/>
    </xf>
    <xf numFmtId="3" fontId="49" fillId="0" borderId="2" xfId="0" applyNumberFormat="1" applyFont="1" applyBorder="1" applyAlignment="1">
      <alignment horizontal="center" vertical="center"/>
    </xf>
    <xf numFmtId="3" fontId="49" fillId="0" borderId="2" xfId="0" applyNumberFormat="1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left" vertical="center"/>
    </xf>
    <xf numFmtId="0" fontId="8" fillId="0" borderId="33" xfId="0" applyFont="1" applyBorder="1" applyAlignment="1">
      <alignment horizontal="center" vertical="center"/>
    </xf>
    <xf numFmtId="0" fontId="8" fillId="0" borderId="57" xfId="0" applyFont="1" applyBorder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9" fontId="3" fillId="8" borderId="63" xfId="2" applyFill="1" applyBorder="1" applyAlignment="1" applyProtection="1">
      <alignment horizontal="center" vertical="center"/>
      <protection locked="0"/>
    </xf>
    <xf numFmtId="168" fontId="9" fillId="0" borderId="32" xfId="0" applyNumberFormat="1" applyFont="1" applyBorder="1" applyAlignment="1">
      <alignment vertical="center"/>
    </xf>
    <xf numFmtId="168" fontId="9" fillId="0" borderId="51" xfId="0" applyNumberFormat="1" applyFont="1" applyBorder="1" applyAlignment="1">
      <alignment vertical="center"/>
    </xf>
    <xf numFmtId="166" fontId="3" fillId="8" borderId="2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7" xfId="0" applyNumberFormat="1" applyFont="1" applyBorder="1" applyAlignment="1">
      <alignment horizontal="center" vertical="center" wrapText="1"/>
    </xf>
    <xf numFmtId="169" fontId="9" fillId="0" borderId="22" xfId="0" applyNumberFormat="1" applyFont="1" applyBorder="1" applyAlignment="1">
      <alignment horizontal="center" vertical="center" wrapText="1"/>
    </xf>
    <xf numFmtId="166" fontId="8" fillId="0" borderId="39" xfId="0" applyNumberFormat="1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175" fontId="49" fillId="0" borderId="2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170" fontId="12" fillId="0" borderId="8" xfId="0" applyNumberFormat="1" applyFont="1" applyBorder="1" applyAlignment="1">
      <alignment horizontal="center" vertical="center"/>
    </xf>
    <xf numFmtId="172" fontId="9" fillId="0" borderId="22" xfId="0" applyNumberFormat="1" applyFont="1" applyBorder="1" applyAlignment="1">
      <alignment horizontal="center" vertical="center"/>
    </xf>
    <xf numFmtId="170" fontId="9" fillId="0" borderId="22" xfId="0" applyNumberFormat="1" applyFont="1" applyBorder="1" applyAlignment="1">
      <alignment horizontal="center" vertical="center"/>
    </xf>
    <xf numFmtId="10" fontId="9" fillId="0" borderId="22" xfId="0" applyNumberFormat="1" applyFont="1" applyBorder="1" applyAlignment="1">
      <alignment horizontal="center" vertical="center"/>
    </xf>
    <xf numFmtId="165" fontId="9" fillId="0" borderId="22" xfId="0" applyNumberFormat="1" applyFont="1" applyBorder="1" applyAlignment="1">
      <alignment horizontal="center" vertical="center"/>
    </xf>
    <xf numFmtId="4" fontId="17" fillId="0" borderId="0" xfId="0" applyNumberFormat="1" applyFont="1"/>
    <xf numFmtId="180" fontId="17" fillId="0" borderId="0" xfId="1" applyNumberFormat="1"/>
    <xf numFmtId="0" fontId="8" fillId="0" borderId="8" xfId="0" applyFont="1" applyBorder="1" applyAlignment="1">
      <alignment horizontal="center" vertical="center"/>
    </xf>
    <xf numFmtId="166" fontId="9" fillId="6" borderId="22" xfId="0" applyNumberFormat="1" applyFont="1" applyFill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165" fontId="9" fillId="0" borderId="22" xfId="0" applyNumberFormat="1" applyFont="1" applyBorder="1" applyAlignment="1">
      <alignment horizontal="center"/>
    </xf>
    <xf numFmtId="10" fontId="52" fillId="0" borderId="2" xfId="0" applyNumberFormat="1" applyFont="1" applyBorder="1" applyAlignment="1">
      <alignment horizontal="center" vertical="center"/>
    </xf>
    <xf numFmtId="10" fontId="29" fillId="8" borderId="3" xfId="0" applyNumberFormat="1" applyFont="1" applyFill="1" applyBorder="1" applyAlignment="1" applyProtection="1">
      <alignment vertical="center"/>
      <protection locked="0"/>
    </xf>
    <xf numFmtId="0" fontId="3" fillId="6" borderId="2" xfId="0" applyFont="1" applyFill="1" applyBorder="1" applyAlignment="1">
      <alignment horizontal="center" vertical="center"/>
    </xf>
    <xf numFmtId="10" fontId="49" fillId="0" borderId="2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 vertical="center"/>
    </xf>
    <xf numFmtId="0" fontId="23" fillId="6" borderId="13" xfId="0" applyFont="1" applyFill="1" applyBorder="1" applyAlignment="1">
      <alignment vertical="center"/>
    </xf>
    <xf numFmtId="0" fontId="23" fillId="6" borderId="14" xfId="0" applyFont="1" applyFill="1" applyBorder="1" applyAlignment="1">
      <alignment vertical="center"/>
    </xf>
    <xf numFmtId="0" fontId="23" fillId="6" borderId="15" xfId="0" applyFont="1" applyFill="1" applyBorder="1" applyAlignment="1">
      <alignment vertical="center"/>
    </xf>
    <xf numFmtId="0" fontId="56" fillId="6" borderId="13" xfId="0" applyFont="1" applyFill="1" applyBorder="1" applyAlignment="1">
      <alignment vertical="center"/>
    </xf>
    <xf numFmtId="0" fontId="62" fillId="20" borderId="49" xfId="8" applyFont="1" applyFill="1" applyBorder="1" applyAlignment="1">
      <alignment horizontal="center" vertical="center" wrapText="1"/>
    </xf>
    <xf numFmtId="10" fontId="62" fillId="21" borderId="15" xfId="8" applyNumberFormat="1" applyFont="1" applyFill="1" applyBorder="1" applyAlignment="1">
      <alignment horizontal="center" vertical="center"/>
    </xf>
    <xf numFmtId="165" fontId="62" fillId="21" borderId="2" xfId="8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3" fontId="9" fillId="0" borderId="20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/>
    </xf>
    <xf numFmtId="174" fontId="9" fillId="0" borderId="20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74" fontId="9" fillId="0" borderId="23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center" vertical="center"/>
    </xf>
    <xf numFmtId="10" fontId="12" fillId="0" borderId="10" xfId="0" applyNumberFormat="1" applyFont="1" applyBorder="1" applyAlignment="1">
      <alignment horizontal="center" vertical="center"/>
    </xf>
    <xf numFmtId="170" fontId="12" fillId="0" borderId="10" xfId="0" applyNumberFormat="1" applyFont="1" applyBorder="1" applyAlignment="1">
      <alignment horizontal="center" vertical="center"/>
    </xf>
    <xf numFmtId="165" fontId="49" fillId="0" borderId="8" xfId="0" applyNumberFormat="1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 vertical="center"/>
    </xf>
    <xf numFmtId="0" fontId="62" fillId="21" borderId="2" xfId="8" applyFont="1" applyFill="1" applyBorder="1" applyAlignment="1">
      <alignment horizontal="center" vertical="center"/>
    </xf>
    <xf numFmtId="0" fontId="60" fillId="21" borderId="2" xfId="0" applyFont="1" applyFill="1" applyBorder="1" applyAlignment="1">
      <alignment horizontal="left" vertical="center"/>
    </xf>
    <xf numFmtId="0" fontId="62" fillId="21" borderId="2" xfId="0" applyFont="1" applyFill="1" applyBorder="1" applyAlignment="1">
      <alignment horizontal="center" vertical="center"/>
    </xf>
    <xf numFmtId="0" fontId="28" fillId="24" borderId="49" xfId="0" applyFont="1" applyFill="1" applyBorder="1" applyAlignment="1">
      <alignment horizontal="center" vertical="center" wrapText="1"/>
    </xf>
    <xf numFmtId="180" fontId="17" fillId="0" borderId="0" xfId="1" applyNumberFormat="1" applyAlignment="1">
      <alignment horizontal="center" vertical="center"/>
    </xf>
    <xf numFmtId="165" fontId="62" fillId="21" borderId="16" xfId="8" applyNumberFormat="1" applyFont="1" applyFill="1" applyBorder="1" applyAlignment="1">
      <alignment horizontal="center" vertical="center"/>
    </xf>
    <xf numFmtId="3" fontId="23" fillId="0" borderId="2" xfId="0" applyNumberFormat="1" applyFont="1" applyBorder="1" applyAlignment="1">
      <alignment horizontal="center" vertical="center"/>
    </xf>
    <xf numFmtId="0" fontId="9" fillId="19" borderId="2" xfId="0" applyFont="1" applyFill="1" applyBorder="1" applyAlignment="1">
      <alignment horizontal="center" vertical="center"/>
    </xf>
    <xf numFmtId="0" fontId="23" fillId="19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0" fontId="49" fillId="0" borderId="2" xfId="0" applyNumberFormat="1" applyFont="1" applyBorder="1" applyAlignment="1">
      <alignment horizontal="center" vertical="center"/>
    </xf>
    <xf numFmtId="165" fontId="3" fillId="9" borderId="2" xfId="9" applyNumberFormat="1" applyFill="1" applyBorder="1" applyAlignment="1" applyProtection="1">
      <alignment horizontal="right" vertical="center"/>
      <protection locked="0"/>
    </xf>
    <xf numFmtId="166" fontId="49" fillId="27" borderId="2" xfId="0" applyNumberFormat="1" applyFont="1" applyFill="1" applyBorder="1" applyAlignment="1">
      <alignment horizontal="center" vertical="center"/>
    </xf>
    <xf numFmtId="165" fontId="49" fillId="0" borderId="81" xfId="0" applyNumberFormat="1" applyFont="1" applyBorder="1" applyAlignment="1">
      <alignment horizontal="center" vertical="center"/>
    </xf>
    <xf numFmtId="170" fontId="12" fillId="0" borderId="3" xfId="0" applyNumberFormat="1" applyFont="1" applyBorder="1" applyAlignment="1">
      <alignment horizontal="center" vertical="center"/>
    </xf>
    <xf numFmtId="10" fontId="12" fillId="0" borderId="17" xfId="0" applyNumberFormat="1" applyFont="1" applyBorder="1" applyAlignment="1">
      <alignment horizontal="center" vertical="center"/>
    </xf>
    <xf numFmtId="0" fontId="8" fillId="18" borderId="8" xfId="0" applyFont="1" applyFill="1" applyBorder="1" applyAlignment="1">
      <alignment horizontal="center" vertical="center"/>
    </xf>
    <xf numFmtId="165" fontId="66" fillId="7" borderId="47" xfId="0" applyNumberFormat="1" applyFont="1" applyFill="1" applyBorder="1" applyAlignment="1">
      <alignment horizontal="center" vertical="center" wrapText="1"/>
    </xf>
    <xf numFmtId="165" fontId="66" fillId="7" borderId="3" xfId="0" applyNumberFormat="1" applyFont="1" applyFill="1" applyBorder="1" applyAlignment="1">
      <alignment horizontal="center" vertical="center" wrapText="1"/>
    </xf>
    <xf numFmtId="166" fontId="26" fillId="7" borderId="3" xfId="0" applyNumberFormat="1" applyFont="1" applyFill="1" applyBorder="1" applyAlignment="1">
      <alignment horizontal="center" vertical="center"/>
    </xf>
    <xf numFmtId="0" fontId="18" fillId="23" borderId="2" xfId="0" applyFont="1" applyFill="1" applyBorder="1" applyAlignment="1">
      <alignment horizontal="center" vertical="center"/>
    </xf>
    <xf numFmtId="0" fontId="23" fillId="19" borderId="2" xfId="0" applyFont="1" applyFill="1" applyBorder="1" applyAlignment="1">
      <alignment horizontal="center" vertical="center"/>
    </xf>
    <xf numFmtId="3" fontId="23" fillId="19" borderId="2" xfId="0" applyNumberFormat="1" applyFont="1" applyFill="1" applyBorder="1" applyAlignment="1">
      <alignment horizontal="center" vertical="center"/>
    </xf>
    <xf numFmtId="165" fontId="9" fillId="6" borderId="80" xfId="0" applyNumberFormat="1" applyFont="1" applyFill="1" applyBorder="1" applyAlignment="1">
      <alignment horizontal="right" vertical="center" wrapText="1"/>
    </xf>
    <xf numFmtId="165" fontId="49" fillId="6" borderId="89" xfId="0" applyNumberFormat="1" applyFont="1" applyFill="1" applyBorder="1" applyAlignment="1">
      <alignment horizontal="left" vertical="center" wrapText="1"/>
    </xf>
    <xf numFmtId="0" fontId="62" fillId="21" borderId="2" xfId="8" applyFont="1" applyFill="1" applyBorder="1" applyAlignment="1">
      <alignment horizontal="left" vertical="center"/>
    </xf>
    <xf numFmtId="0" fontId="29" fillId="16" borderId="80" xfId="0" applyFont="1" applyFill="1" applyBorder="1" applyAlignment="1">
      <alignment vertical="center"/>
    </xf>
    <xf numFmtId="10" fontId="29" fillId="16" borderId="3" xfId="0" applyNumberFormat="1" applyFont="1" applyFill="1" applyBorder="1" applyAlignment="1">
      <alignment vertical="center"/>
    </xf>
    <xf numFmtId="165" fontId="61" fillId="30" borderId="49" xfId="8" applyNumberFormat="1" applyFont="1" applyFill="1" applyBorder="1" applyAlignment="1">
      <alignment horizontal="center" vertical="center" wrapText="1"/>
    </xf>
    <xf numFmtId="0" fontId="72" fillId="0" borderId="0" xfId="0" applyFont="1"/>
    <xf numFmtId="178" fontId="65" fillId="19" borderId="18" xfId="0" applyNumberFormat="1" applyFont="1" applyFill="1" applyBorder="1" applyAlignment="1">
      <alignment horizontal="center" vertical="center" wrapText="1"/>
    </xf>
    <xf numFmtId="178" fontId="65" fillId="19" borderId="90" xfId="0" applyNumberFormat="1" applyFont="1" applyFill="1" applyBorder="1" applyAlignment="1">
      <alignment horizontal="center" vertical="center" wrapText="1"/>
    </xf>
    <xf numFmtId="178" fontId="65" fillId="19" borderId="91" xfId="0" applyNumberFormat="1" applyFont="1" applyFill="1" applyBorder="1" applyAlignment="1">
      <alignment horizontal="center" vertical="center" wrapText="1"/>
    </xf>
    <xf numFmtId="165" fontId="67" fillId="8" borderId="18" xfId="0" applyNumberFormat="1" applyFont="1" applyFill="1" applyBorder="1" applyAlignment="1" applyProtection="1">
      <alignment horizontal="center" vertical="center" wrapText="1"/>
      <protection locked="0"/>
    </xf>
    <xf numFmtId="165" fontId="67" fillId="8" borderId="90" xfId="0" applyNumberFormat="1" applyFont="1" applyFill="1" applyBorder="1" applyAlignment="1" applyProtection="1">
      <alignment horizontal="center" vertical="center" wrapText="1"/>
      <protection locked="0"/>
    </xf>
    <xf numFmtId="165" fontId="67" fillId="8" borderId="91" xfId="0" applyNumberFormat="1" applyFont="1" applyFill="1" applyBorder="1" applyAlignment="1" applyProtection="1">
      <alignment horizontal="center" vertical="center" wrapText="1"/>
      <protection locked="0"/>
    </xf>
    <xf numFmtId="3" fontId="65" fillId="19" borderId="18" xfId="0" applyNumberFormat="1" applyFont="1" applyFill="1" applyBorder="1" applyAlignment="1">
      <alignment horizontal="center" vertical="center" wrapText="1"/>
    </xf>
    <xf numFmtId="3" fontId="65" fillId="19" borderId="92" xfId="0" applyNumberFormat="1" applyFont="1" applyFill="1" applyBorder="1" applyAlignment="1">
      <alignment horizontal="center" vertical="center" wrapText="1"/>
    </xf>
    <xf numFmtId="3" fontId="65" fillId="19" borderId="91" xfId="0" applyNumberFormat="1" applyFont="1" applyFill="1" applyBorder="1" applyAlignment="1">
      <alignment horizontal="center" vertical="center" wrapText="1"/>
    </xf>
    <xf numFmtId="165" fontId="59" fillId="0" borderId="46" xfId="0" applyNumberFormat="1" applyFont="1" applyBorder="1" applyAlignment="1">
      <alignment horizontal="center" vertical="center" wrapText="1"/>
    </xf>
    <xf numFmtId="165" fontId="59" fillId="0" borderId="37" xfId="0" applyNumberFormat="1" applyFont="1" applyBorder="1" applyAlignment="1">
      <alignment horizontal="center" vertical="center" wrapText="1"/>
    </xf>
    <xf numFmtId="177" fontId="30" fillId="8" borderId="18" xfId="0" applyNumberFormat="1" applyFont="1" applyFill="1" applyBorder="1" applyAlignment="1" applyProtection="1">
      <alignment horizontal="center" vertical="center" wrapText="1"/>
      <protection locked="0"/>
    </xf>
    <xf numFmtId="177" fontId="30" fillId="8" borderId="90" xfId="0" applyNumberFormat="1" applyFont="1" applyFill="1" applyBorder="1" applyAlignment="1" applyProtection="1">
      <alignment horizontal="center" vertical="center" wrapText="1"/>
      <protection locked="0"/>
    </xf>
    <xf numFmtId="177" fontId="30" fillId="8" borderId="91" xfId="0" applyNumberFormat="1" applyFont="1" applyFill="1" applyBorder="1" applyAlignment="1" applyProtection="1">
      <alignment horizontal="center" vertical="center" wrapText="1"/>
      <protection locked="0"/>
    </xf>
    <xf numFmtId="0" fontId="34" fillId="25" borderId="93" xfId="0" applyFont="1" applyFill="1" applyBorder="1" applyAlignment="1">
      <alignment horizontal="center" vertical="center" wrapText="1"/>
    </xf>
    <xf numFmtId="0" fontId="30" fillId="19" borderId="92" xfId="0" applyFont="1" applyFill="1" applyBorder="1" applyAlignment="1">
      <alignment horizontal="center" vertical="center" wrapText="1"/>
    </xf>
    <xf numFmtId="0" fontId="30" fillId="19" borderId="90" xfId="0" applyFont="1" applyFill="1" applyBorder="1" applyAlignment="1">
      <alignment horizontal="center" vertical="center" wrapText="1"/>
    </xf>
    <xf numFmtId="0" fontId="30" fillId="19" borderId="91" xfId="0" applyFont="1" applyFill="1" applyBorder="1" applyAlignment="1">
      <alignment horizontal="center" vertical="center" wrapText="1"/>
    </xf>
    <xf numFmtId="3" fontId="34" fillId="25" borderId="81" xfId="0" applyNumberFormat="1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92" xfId="0" applyFont="1" applyBorder="1" applyAlignment="1">
      <alignment horizontal="left" vertical="center" wrapText="1"/>
    </xf>
    <xf numFmtId="0" fontId="30" fillId="0" borderId="81" xfId="0" applyFont="1" applyBorder="1" applyAlignment="1">
      <alignment horizontal="left" vertical="center" wrapText="1"/>
    </xf>
    <xf numFmtId="177" fontId="75" fillId="0" borderId="18" xfId="0" applyNumberFormat="1" applyFont="1" applyBorder="1" applyAlignment="1">
      <alignment horizontal="center" vertical="center" wrapText="1"/>
    </xf>
    <xf numFmtId="177" fontId="75" fillId="0" borderId="92" xfId="0" applyNumberFormat="1" applyFont="1" applyBorder="1" applyAlignment="1">
      <alignment horizontal="center" vertical="center" wrapText="1"/>
    </xf>
    <xf numFmtId="177" fontId="75" fillId="0" borderId="81" xfId="0" applyNumberFormat="1" applyFont="1" applyBorder="1" applyAlignment="1">
      <alignment horizontal="center" vertical="center" wrapText="1"/>
    </xf>
    <xf numFmtId="0" fontId="73" fillId="0" borderId="38" xfId="0" applyFont="1" applyBorder="1" applyAlignment="1">
      <alignment horizontal="center" vertical="center" wrapText="1"/>
    </xf>
    <xf numFmtId="0" fontId="73" fillId="0" borderId="43" xfId="0" applyFont="1" applyBorder="1" applyAlignment="1">
      <alignment horizontal="left" vertical="center" wrapText="1"/>
    </xf>
    <xf numFmtId="0" fontId="73" fillId="0" borderId="19" xfId="0" applyFont="1" applyBorder="1" applyAlignment="1">
      <alignment horizontal="center" vertical="center" wrapText="1"/>
    </xf>
    <xf numFmtId="49" fontId="73" fillId="0" borderId="20" xfId="0" applyNumberFormat="1" applyFont="1" applyBorder="1" applyAlignment="1">
      <alignment horizontal="left" vertical="center" wrapText="1"/>
    </xf>
    <xf numFmtId="0" fontId="73" fillId="0" borderId="21" xfId="0" applyFont="1" applyBorder="1" applyAlignment="1">
      <alignment horizontal="center" vertical="center" wrapText="1"/>
    </xf>
    <xf numFmtId="0" fontId="73" fillId="0" borderId="23" xfId="0" applyFont="1" applyBorder="1" applyAlignment="1">
      <alignment horizontal="left" vertical="center" wrapText="1"/>
    </xf>
    <xf numFmtId="0" fontId="71" fillId="31" borderId="73" xfId="0" applyFont="1" applyFill="1" applyBorder="1" applyAlignment="1">
      <alignment horizontal="center" vertical="center" wrapText="1"/>
    </xf>
    <xf numFmtId="0" fontId="71" fillId="31" borderId="75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9" fillId="7" borderId="22" xfId="0" applyFont="1" applyFill="1" applyBorder="1" applyAlignment="1">
      <alignment horizontal="left" vertical="center" wrapText="1"/>
    </xf>
    <xf numFmtId="9" fontId="7" fillId="0" borderId="17" xfId="0" applyNumberFormat="1" applyFont="1" applyBorder="1" applyAlignment="1">
      <alignment horizontal="left" vertical="center"/>
    </xf>
    <xf numFmtId="0" fontId="15" fillId="7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9" fillId="6" borderId="10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49" fontId="59" fillId="19" borderId="13" xfId="0" applyNumberFormat="1" applyFont="1" applyFill="1" applyBorder="1" applyAlignment="1">
      <alignment horizontal="left" vertical="center" wrapText="1"/>
    </xf>
    <xf numFmtId="49" fontId="59" fillId="19" borderId="14" xfId="0" applyNumberFormat="1" applyFont="1" applyFill="1" applyBorder="1" applyAlignment="1">
      <alignment horizontal="left" vertical="center" wrapText="1"/>
    </xf>
    <xf numFmtId="49" fontId="59" fillId="19" borderId="15" xfId="0" applyNumberFormat="1" applyFont="1" applyFill="1" applyBorder="1" applyAlignment="1">
      <alignment horizontal="left" vertical="center" wrapText="1"/>
    </xf>
    <xf numFmtId="49" fontId="59" fillId="19" borderId="24" xfId="0" applyNumberFormat="1" applyFont="1" applyFill="1" applyBorder="1" applyAlignment="1">
      <alignment horizontal="left" vertical="center" wrapText="1"/>
    </xf>
    <xf numFmtId="49" fontId="59" fillId="19" borderId="1" xfId="0" applyNumberFormat="1" applyFont="1" applyFill="1" applyBorder="1" applyAlignment="1">
      <alignment horizontal="left" vertical="center" wrapText="1"/>
    </xf>
    <xf numFmtId="49" fontId="59" fillId="19" borderId="25" xfId="0" applyNumberFormat="1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9" fillId="6" borderId="2" xfId="8" applyFont="1" applyFill="1" applyBorder="1" applyAlignment="1">
      <alignment horizontal="left" vertical="center" wrapText="1"/>
    </xf>
    <xf numFmtId="166" fontId="9" fillId="6" borderId="2" xfId="8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166" fontId="23" fillId="0" borderId="13" xfId="0" applyNumberFormat="1" applyFont="1" applyBorder="1" applyAlignment="1">
      <alignment horizontal="center" vertical="center"/>
    </xf>
    <xf numFmtId="166" fontId="23" fillId="0" borderId="15" xfId="0" applyNumberFormat="1" applyFont="1" applyBorder="1" applyAlignment="1">
      <alignment horizontal="center" vertical="center"/>
    </xf>
    <xf numFmtId="0" fontId="18" fillId="23" borderId="2" xfId="0" applyFont="1" applyFill="1" applyBorder="1" applyAlignment="1">
      <alignment horizontal="center" vertical="center"/>
    </xf>
    <xf numFmtId="0" fontId="23" fillId="19" borderId="2" xfId="0" applyFont="1" applyFill="1" applyBorder="1" applyAlignment="1">
      <alignment horizontal="center" vertical="center" wrapText="1"/>
    </xf>
    <xf numFmtId="166" fontId="57" fillId="19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6" borderId="2" xfId="0" applyFont="1" applyFill="1" applyBorder="1" applyAlignment="1">
      <alignment horizontal="left" vertical="center"/>
    </xf>
    <xf numFmtId="166" fontId="23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49" fillId="0" borderId="13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70" fontId="12" fillId="0" borderId="3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2" xfId="0" applyFont="1" applyBorder="1" applyAlignment="1"/>
    <xf numFmtId="0" fontId="8" fillId="2" borderId="2" xfId="0" applyFont="1" applyFill="1" applyBorder="1" applyAlignment="1">
      <alignment horizontal="center" vertical="center"/>
    </xf>
    <xf numFmtId="10" fontId="49" fillId="8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wrapText="1"/>
    </xf>
    <xf numFmtId="170" fontId="9" fillId="8" borderId="8" xfId="1" applyNumberFormat="1" applyFont="1" applyFill="1" applyBorder="1" applyAlignment="1" applyProtection="1">
      <alignment horizontal="center" vertical="center"/>
      <protection locked="0"/>
    </xf>
    <xf numFmtId="170" fontId="8" fillId="0" borderId="3" xfId="1" applyNumberFormat="1" applyFont="1" applyBorder="1" applyAlignment="1">
      <alignment horizontal="center" vertical="center"/>
    </xf>
    <xf numFmtId="166" fontId="12" fillId="2" borderId="27" xfId="0" applyNumberFormat="1" applyFont="1" applyFill="1" applyBorder="1" applyAlignment="1">
      <alignment horizontal="center" vertical="center" wrapText="1"/>
    </xf>
    <xf numFmtId="37" fontId="9" fillId="19" borderId="2" xfId="1" applyNumberFormat="1" applyFont="1" applyFill="1" applyBorder="1" applyAlignment="1">
      <alignment horizontal="center" vertical="center"/>
    </xf>
    <xf numFmtId="170" fontId="9" fillId="0" borderId="2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37" fontId="9" fillId="19" borderId="16" xfId="1" applyNumberFormat="1" applyFont="1" applyFill="1" applyBorder="1" applyAlignment="1">
      <alignment horizontal="center" vertical="center"/>
    </xf>
    <xf numFmtId="170" fontId="9" fillId="8" borderId="2" xfId="1" applyNumberFormat="1" applyFont="1" applyFill="1" applyBorder="1" applyAlignment="1" applyProtection="1">
      <alignment horizontal="center" vertical="center"/>
      <protection locked="0"/>
    </xf>
    <xf numFmtId="166" fontId="12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0" fontId="8" fillId="0" borderId="2" xfId="1" applyNumberFormat="1" applyFont="1" applyBorder="1" applyAlignment="1">
      <alignment horizontal="center" vertical="center" wrapText="1"/>
    </xf>
    <xf numFmtId="9" fontId="9" fillId="6" borderId="2" xfId="13" applyFont="1" applyFill="1" applyBorder="1" applyAlignment="1">
      <alignment horizontal="center" vertical="center" wrapText="1"/>
    </xf>
    <xf numFmtId="10" fontId="12" fillId="0" borderId="2" xfId="13" applyNumberFormat="1" applyFont="1" applyBorder="1" applyAlignment="1">
      <alignment horizontal="center" vertical="center"/>
    </xf>
    <xf numFmtId="0" fontId="9" fillId="8" borderId="2" xfId="0" applyFont="1" applyFill="1" applyBorder="1" applyAlignment="1" applyProtection="1">
      <protection locked="0"/>
    </xf>
    <xf numFmtId="0" fontId="9" fillId="9" borderId="2" xfId="0" applyFont="1" applyFill="1" applyBorder="1" applyAlignment="1" applyProtection="1">
      <alignment horizontal="center" vertical="center"/>
      <protection locked="0"/>
    </xf>
    <xf numFmtId="0" fontId="9" fillId="6" borderId="2" xfId="0" applyFont="1" applyFill="1" applyBorder="1" applyAlignment="1"/>
    <xf numFmtId="0" fontId="9" fillId="6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0" fontId="9" fillId="6" borderId="2" xfId="13" applyNumberFormat="1" applyFont="1" applyFill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0" fontId="9" fillId="0" borderId="2" xfId="13" applyNumberFormat="1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1" fontId="9" fillId="6" borderId="2" xfId="13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166" fontId="8" fillId="0" borderId="57" xfId="0" applyNumberFormat="1" applyFont="1" applyBorder="1" applyAlignment="1">
      <alignment horizontal="center" vertical="center"/>
    </xf>
    <xf numFmtId="166" fontId="8" fillId="0" borderId="58" xfId="0" applyNumberFormat="1" applyFont="1" applyBorder="1" applyAlignment="1">
      <alignment horizontal="center" vertical="center"/>
    </xf>
    <xf numFmtId="166" fontId="8" fillId="0" borderId="21" xfId="0" applyNumberFormat="1" applyFont="1" applyBorder="1" applyAlignment="1">
      <alignment horizontal="center" vertical="center"/>
    </xf>
    <xf numFmtId="166" fontId="8" fillId="0" borderId="22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166" fontId="8" fillId="0" borderId="27" xfId="0" applyNumberFormat="1" applyFont="1" applyBorder="1" applyAlignment="1">
      <alignment horizontal="center" vertical="center"/>
    </xf>
    <xf numFmtId="166" fontId="8" fillId="0" borderId="43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170" fontId="12" fillId="0" borderId="22" xfId="1" applyNumberFormat="1" applyFont="1" applyBorder="1" applyAlignment="1">
      <alignment horizontal="center" vertical="center"/>
    </xf>
    <xf numFmtId="170" fontId="12" fillId="0" borderId="23" xfId="1" applyNumberFormat="1" applyFont="1" applyBorder="1" applyAlignment="1">
      <alignment horizontal="center" vertical="center"/>
    </xf>
    <xf numFmtId="0" fontId="9" fillId="0" borderId="0" xfId="0" applyFont="1" applyAlignment="1"/>
    <xf numFmtId="166" fontId="12" fillId="2" borderId="2" xfId="0" applyNumberFormat="1" applyFont="1" applyFill="1" applyBorder="1" applyAlignment="1">
      <alignment horizontal="center" vertical="center"/>
    </xf>
    <xf numFmtId="166" fontId="12" fillId="2" borderId="13" xfId="0" applyNumberFormat="1" applyFont="1" applyFill="1" applyBorder="1" applyAlignment="1">
      <alignment horizontal="center" vertical="center"/>
    </xf>
    <xf numFmtId="0" fontId="53" fillId="0" borderId="66" xfId="0" applyFont="1" applyBorder="1" applyAlignment="1">
      <alignment horizontal="center" vertical="center"/>
    </xf>
    <xf numFmtId="0" fontId="55" fillId="0" borderId="67" xfId="0" applyFont="1" applyBorder="1" applyAlignment="1">
      <alignment horizontal="center" vertical="center"/>
    </xf>
    <xf numFmtId="0" fontId="55" fillId="0" borderId="68" xfId="0" applyFont="1" applyBorder="1" applyAlignment="1">
      <alignment horizontal="center" vertical="center"/>
    </xf>
    <xf numFmtId="0" fontId="55" fillId="0" borderId="65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69" xfId="0" applyFont="1" applyBorder="1" applyAlignment="1">
      <alignment horizontal="center" vertical="center"/>
    </xf>
    <xf numFmtId="0" fontId="55" fillId="0" borderId="70" xfId="0" applyFont="1" applyBorder="1" applyAlignment="1">
      <alignment horizontal="center" vertical="center"/>
    </xf>
    <xf numFmtId="0" fontId="55" fillId="0" borderId="40" xfId="0" applyFont="1" applyBorder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166" fontId="8" fillId="0" borderId="16" xfId="0" applyNumberFormat="1" applyFont="1" applyBorder="1" applyAlignment="1">
      <alignment horizontal="center" vertical="center" wrapText="1"/>
    </xf>
    <xf numFmtId="0" fontId="9" fillId="0" borderId="60" xfId="0" applyFont="1" applyBorder="1" applyAlignment="1"/>
    <xf numFmtId="0" fontId="9" fillId="0" borderId="10" xfId="0" applyFont="1" applyBorder="1" applyAlignment="1"/>
    <xf numFmtId="0" fontId="9" fillId="0" borderId="45" xfId="0" applyFont="1" applyBorder="1" applyAlignment="1"/>
    <xf numFmtId="166" fontId="10" fillId="6" borderId="38" xfId="0" applyNumberFormat="1" applyFont="1" applyFill="1" applyBorder="1" applyAlignment="1">
      <alignment horizontal="center" vertical="center"/>
    </xf>
    <xf numFmtId="166" fontId="10" fillId="6" borderId="27" xfId="0" applyNumberFormat="1" applyFont="1" applyFill="1" applyBorder="1" applyAlignment="1">
      <alignment horizontal="center" vertical="center"/>
    </xf>
    <xf numFmtId="166" fontId="10" fillId="6" borderId="21" xfId="0" applyNumberFormat="1" applyFont="1" applyFill="1" applyBorder="1" applyAlignment="1">
      <alignment horizontal="center" vertical="center"/>
    </xf>
    <xf numFmtId="166" fontId="10" fillId="6" borderId="22" xfId="0" applyNumberFormat="1" applyFont="1" applyFill="1" applyBorder="1" applyAlignment="1">
      <alignment horizontal="center" vertical="center"/>
    </xf>
    <xf numFmtId="166" fontId="9" fillId="8" borderId="22" xfId="0" applyNumberFormat="1" applyFont="1" applyFill="1" applyBorder="1" applyAlignment="1" applyProtection="1">
      <alignment horizontal="center" vertical="center"/>
      <protection locked="0"/>
    </xf>
    <xf numFmtId="166" fontId="9" fillId="26" borderId="22" xfId="0" applyNumberFormat="1" applyFont="1" applyFill="1" applyBorder="1" applyAlignment="1" applyProtection="1">
      <alignment horizontal="center" vertical="center"/>
      <protection locked="0"/>
    </xf>
    <xf numFmtId="165" fontId="12" fillId="0" borderId="22" xfId="1" applyNumberFormat="1" applyFont="1" applyBorder="1" applyAlignment="1">
      <alignment horizontal="center" vertical="center"/>
    </xf>
    <xf numFmtId="165" fontId="12" fillId="0" borderId="23" xfId="1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166" fontId="12" fillId="0" borderId="61" xfId="0" applyNumberFormat="1" applyFont="1" applyBorder="1" applyAlignment="1">
      <alignment horizontal="center" vertical="center"/>
    </xf>
    <xf numFmtId="166" fontId="12" fillId="0" borderId="23" xfId="0" applyNumberFormat="1" applyFont="1" applyBorder="1" applyAlignment="1">
      <alignment horizontal="center" vertical="center"/>
    </xf>
    <xf numFmtId="0" fontId="9" fillId="0" borderId="65" xfId="0" applyFont="1" applyBorder="1" applyAlignment="1"/>
    <xf numFmtId="0" fontId="9" fillId="0" borderId="32" xfId="0" applyFont="1" applyBorder="1" applyAlignment="1"/>
    <xf numFmtId="166" fontId="8" fillId="0" borderId="38" xfId="0" applyNumberFormat="1" applyFont="1" applyBorder="1" applyAlignment="1">
      <alignment horizontal="center" vertical="center"/>
    </xf>
    <xf numFmtId="166" fontId="8" fillId="0" borderId="39" xfId="0" applyNumberFormat="1" applyFont="1" applyBorder="1" applyAlignment="1">
      <alignment horizontal="center" vertical="center"/>
    </xf>
    <xf numFmtId="166" fontId="12" fillId="2" borderId="57" xfId="0" applyNumberFormat="1" applyFont="1" applyFill="1" applyBorder="1" applyAlignment="1">
      <alignment horizontal="center" vertical="center"/>
    </xf>
    <xf numFmtId="166" fontId="12" fillId="2" borderId="58" xfId="0" applyNumberFormat="1" applyFont="1" applyFill="1" applyBorder="1" applyAlignment="1">
      <alignment horizontal="center" vertical="center"/>
    </xf>
    <xf numFmtId="166" fontId="12" fillId="2" borderId="59" xfId="0" applyNumberFormat="1" applyFont="1" applyFill="1" applyBorder="1" applyAlignment="1">
      <alignment horizontal="center" vertical="center"/>
    </xf>
    <xf numFmtId="168" fontId="8" fillId="0" borderId="34" xfId="0" applyNumberFormat="1" applyFont="1" applyBorder="1" applyAlignment="1">
      <alignment horizontal="center" vertical="center"/>
    </xf>
    <xf numFmtId="168" fontId="8" fillId="0" borderId="33" xfId="0" applyNumberFormat="1" applyFont="1" applyBorder="1" applyAlignment="1">
      <alignment horizontal="center" vertical="center"/>
    </xf>
    <xf numFmtId="168" fontId="8" fillId="0" borderId="35" xfId="0" applyNumberFormat="1" applyFont="1" applyBorder="1" applyAlignment="1">
      <alignment horizontal="center" vertical="center"/>
    </xf>
    <xf numFmtId="168" fontId="9" fillId="6" borderId="62" xfId="0" applyNumberFormat="1" applyFont="1" applyFill="1" applyBorder="1" applyAlignment="1">
      <alignment horizontal="center" vertical="center"/>
    </xf>
    <xf numFmtId="168" fontId="9" fillId="6" borderId="63" xfId="0" applyNumberFormat="1" applyFont="1" applyFill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3" fillId="8" borderId="63" xfId="2" applyNumberFormat="1" applyFill="1" applyBorder="1" applyAlignment="1" applyProtection="1">
      <alignment horizontal="center" vertical="center" wrapText="1"/>
      <protection locked="0"/>
    </xf>
    <xf numFmtId="0" fontId="3" fillId="8" borderId="64" xfId="2" applyNumberFormat="1" applyFill="1" applyBorder="1" applyAlignment="1" applyProtection="1">
      <alignment horizontal="center" vertical="center" wrapText="1"/>
      <protection locked="0"/>
    </xf>
    <xf numFmtId="168" fontId="9" fillId="0" borderId="10" xfId="0" applyNumberFormat="1" applyFont="1" applyBorder="1" applyAlignment="1">
      <alignment horizontal="center" vertical="center"/>
    </xf>
    <xf numFmtId="166" fontId="12" fillId="2" borderId="34" xfId="0" applyNumberFormat="1" applyFont="1" applyFill="1" applyBorder="1" applyAlignment="1">
      <alignment horizontal="center" vertical="center"/>
    </xf>
    <xf numFmtId="166" fontId="12" fillId="2" borderId="33" xfId="0" applyNumberFormat="1" applyFont="1" applyFill="1" applyBorder="1" applyAlignment="1">
      <alignment horizontal="center" vertical="center"/>
    </xf>
    <xf numFmtId="166" fontId="12" fillId="2" borderId="35" xfId="0" applyNumberFormat="1" applyFont="1" applyFill="1" applyBorder="1" applyAlignment="1">
      <alignment horizontal="center" vertical="center"/>
    </xf>
    <xf numFmtId="0" fontId="53" fillId="0" borderId="41" xfId="0" applyFont="1" applyBorder="1" applyAlignment="1">
      <alignment horizontal="left" vertical="center"/>
    </xf>
    <xf numFmtId="0" fontId="64" fillId="0" borderId="4" xfId="0" applyFont="1" applyBorder="1" applyAlignment="1">
      <alignment horizontal="left" vertical="center"/>
    </xf>
    <xf numFmtId="0" fontId="50" fillId="17" borderId="2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0" fillId="6" borderId="58" xfId="0" applyFont="1" applyFill="1" applyBorder="1" applyAlignment="1">
      <alignment horizontal="left" vertical="center"/>
    </xf>
    <xf numFmtId="0" fontId="10" fillId="6" borderId="59" xfId="0" applyFont="1" applyFill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 wrapText="1"/>
    </xf>
    <xf numFmtId="49" fontId="12" fillId="0" borderId="35" xfId="0" applyNumberFormat="1" applyFont="1" applyBorder="1" applyAlignment="1">
      <alignment horizontal="left" vertical="center" wrapText="1"/>
    </xf>
    <xf numFmtId="167" fontId="8" fillId="0" borderId="33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9" fillId="8" borderId="22" xfId="0" applyFont="1" applyFill="1" applyBorder="1" applyAlignment="1" applyProtection="1">
      <alignment horizontal="center" vertical="center"/>
      <protection locked="0"/>
    </xf>
    <xf numFmtId="0" fontId="9" fillId="0" borderId="22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8" borderId="34" xfId="0" applyFont="1" applyFill="1" applyBorder="1" applyAlignment="1" applyProtection="1">
      <alignment horizontal="center" vertical="center" wrapText="1"/>
      <protection locked="0"/>
    </xf>
    <xf numFmtId="0" fontId="9" fillId="8" borderId="33" xfId="0" applyFont="1" applyFill="1" applyBorder="1" applyAlignment="1" applyProtection="1">
      <alignment horizontal="center" vertical="center" wrapText="1"/>
      <protection locked="0"/>
    </xf>
    <xf numFmtId="0" fontId="9" fillId="8" borderId="35" xfId="0" applyFont="1" applyFill="1" applyBorder="1" applyAlignment="1" applyProtection="1">
      <alignment horizontal="center" vertical="center" wrapText="1"/>
      <protection locked="0"/>
    </xf>
    <xf numFmtId="0" fontId="9" fillId="6" borderId="60" xfId="0" applyFont="1" applyFill="1" applyBorder="1" applyAlignment="1">
      <alignment horizontal="center" vertical="center"/>
    </xf>
    <xf numFmtId="0" fontId="9" fillId="6" borderId="45" xfId="0" applyFont="1" applyFill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0" borderId="80" xfId="0" applyFont="1" applyBorder="1" applyAlignment="1">
      <alignment vertical="center"/>
    </xf>
    <xf numFmtId="3" fontId="8" fillId="19" borderId="34" xfId="0" applyNumberFormat="1" applyFont="1" applyFill="1" applyBorder="1" applyAlignment="1">
      <alignment horizontal="center" vertical="center"/>
    </xf>
    <xf numFmtId="3" fontId="8" fillId="19" borderId="33" xfId="0" applyNumberFormat="1" applyFont="1" applyFill="1" applyBorder="1" applyAlignment="1">
      <alignment horizontal="center" vertical="center"/>
    </xf>
    <xf numFmtId="3" fontId="8" fillId="19" borderId="35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80" xfId="0" applyFont="1" applyBorder="1" applyAlignment="1">
      <alignment horizontal="center" vertical="center" wrapText="1"/>
    </xf>
    <xf numFmtId="165" fontId="9" fillId="6" borderId="33" xfId="0" applyNumberFormat="1" applyFont="1" applyFill="1" applyBorder="1" applyAlignment="1">
      <alignment horizontal="center" vertical="center" wrapText="1"/>
    </xf>
    <xf numFmtId="165" fontId="9" fillId="6" borderId="80" xfId="0" applyNumberFormat="1" applyFont="1" applyFill="1" applyBorder="1" applyAlignment="1">
      <alignment horizontal="center" vertical="center" wrapText="1"/>
    </xf>
    <xf numFmtId="165" fontId="49" fillId="8" borderId="34" xfId="0" applyNumberFormat="1" applyFont="1" applyFill="1" applyBorder="1" applyAlignment="1" applyProtection="1">
      <alignment horizontal="center" vertical="center" wrapText="1"/>
      <protection locked="0"/>
    </xf>
    <xf numFmtId="165" fontId="49" fillId="8" borderId="3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8" fontId="9" fillId="0" borderId="16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11" borderId="2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8" fillId="0" borderId="28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26" fillId="7" borderId="13" xfId="0" applyFont="1" applyFill="1" applyBorder="1" applyAlignment="1">
      <alignment horizontal="center" vertical="center"/>
    </xf>
    <xf numFmtId="0" fontId="26" fillId="7" borderId="14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9" fillId="11" borderId="16" xfId="0" applyFont="1" applyFill="1" applyBorder="1" applyAlignment="1">
      <alignment horizontal="center"/>
    </xf>
    <xf numFmtId="0" fontId="8" fillId="0" borderId="73" xfId="0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0" fontId="8" fillId="0" borderId="75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23" borderId="16" xfId="0" applyFont="1" applyFill="1" applyBorder="1" applyAlignment="1"/>
    <xf numFmtId="0" fontId="8" fillId="0" borderId="73" xfId="0" applyFont="1" applyBorder="1" applyAlignment="1">
      <alignment horizontal="left" vertical="center"/>
    </xf>
    <xf numFmtId="0" fontId="8" fillId="0" borderId="74" xfId="0" applyFont="1" applyBorder="1" applyAlignment="1">
      <alignment horizontal="left" vertical="center"/>
    </xf>
    <xf numFmtId="0" fontId="8" fillId="0" borderId="75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9" fillId="11" borderId="16" xfId="0" applyFont="1" applyFill="1" applyBorder="1" applyAlignment="1"/>
    <xf numFmtId="0" fontId="9" fillId="11" borderId="10" xfId="0" applyFont="1" applyFill="1" applyBorder="1" applyAlignment="1"/>
    <xf numFmtId="0" fontId="8" fillId="0" borderId="34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166" fontId="8" fillId="6" borderId="16" xfId="0" applyNumberFormat="1" applyFont="1" applyFill="1" applyBorder="1" applyAlignment="1">
      <alignment horizontal="center" vertical="center" wrapText="1"/>
    </xf>
    <xf numFmtId="166" fontId="8" fillId="6" borderId="16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166" fontId="9" fillId="0" borderId="13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0" fontId="8" fillId="12" borderId="8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/>
    </xf>
    <xf numFmtId="0" fontId="9" fillId="11" borderId="34" xfId="0" applyFont="1" applyFill="1" applyBorder="1" applyAlignment="1"/>
    <xf numFmtId="0" fontId="9" fillId="11" borderId="33" xfId="0" applyFont="1" applyFill="1" applyBorder="1" applyAlignment="1"/>
    <xf numFmtId="0" fontId="9" fillId="11" borderId="35" xfId="0" applyFont="1" applyFill="1" applyBorder="1" applyAlignment="1"/>
    <xf numFmtId="0" fontId="9" fillId="22" borderId="32" xfId="0" applyFont="1" applyFill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10" fontId="49" fillId="0" borderId="2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9" fillId="10" borderId="10" xfId="0" applyFont="1" applyFill="1" applyBorder="1" applyAlignment="1"/>
    <xf numFmtId="0" fontId="8" fillId="0" borderId="2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10" borderId="16" xfId="0" applyFont="1" applyFill="1" applyBorder="1" applyAlignment="1"/>
    <xf numFmtId="0" fontId="9" fillId="0" borderId="76" xfId="0" applyFont="1" applyBorder="1" applyAlignment="1">
      <alignment horizontal="left" vertical="center"/>
    </xf>
    <xf numFmtId="0" fontId="9" fillId="0" borderId="77" xfId="0" applyFont="1" applyBorder="1" applyAlignment="1">
      <alignment horizontal="left" vertical="center"/>
    </xf>
    <xf numFmtId="0" fontId="9" fillId="0" borderId="7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2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  <xf numFmtId="167" fontId="8" fillId="0" borderId="2" xfId="0" applyNumberFormat="1" applyFont="1" applyBorder="1" applyAlignment="1">
      <alignment horizontal="center" vertical="center"/>
    </xf>
    <xf numFmtId="0" fontId="9" fillId="10" borderId="34" xfId="0" applyFont="1" applyFill="1" applyBorder="1" applyAlignment="1">
      <alignment horizontal="center"/>
    </xf>
    <xf numFmtId="0" fontId="9" fillId="10" borderId="33" xfId="0" applyFont="1" applyFill="1" applyBorder="1" applyAlignment="1">
      <alignment horizontal="center"/>
    </xf>
    <xf numFmtId="0" fontId="9" fillId="10" borderId="35" xfId="0" applyFont="1" applyFill="1" applyBorder="1" applyAlignment="1">
      <alignment horizontal="center"/>
    </xf>
    <xf numFmtId="170" fontId="9" fillId="0" borderId="13" xfId="0" applyNumberFormat="1" applyFont="1" applyBorder="1" applyAlignment="1">
      <alignment horizontal="center" vertical="center"/>
    </xf>
    <xf numFmtId="170" fontId="9" fillId="0" borderId="15" xfId="0" applyNumberFormat="1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11" borderId="2" xfId="0" applyFont="1" applyFill="1" applyBorder="1" applyAlignment="1"/>
    <xf numFmtId="166" fontId="8" fillId="6" borderId="2" xfId="0" applyNumberFormat="1" applyFont="1" applyFill="1" applyBorder="1" applyAlignment="1">
      <alignment horizontal="center" vertical="center" wrapText="1"/>
    </xf>
    <xf numFmtId="166" fontId="8" fillId="6" borderId="2" xfId="0" applyNumberFormat="1" applyFont="1" applyFill="1" applyBorder="1" applyAlignment="1">
      <alignment horizontal="center" vertical="center"/>
    </xf>
    <xf numFmtId="0" fontId="9" fillId="10" borderId="2" xfId="0" applyFont="1" applyFill="1" applyBorder="1" applyAlignment="1"/>
    <xf numFmtId="0" fontId="8" fillId="0" borderId="28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31" xfId="0" applyFont="1" applyBorder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0" fontId="28" fillId="12" borderId="48" xfId="8" applyFont="1" applyFill="1" applyBorder="1" applyAlignment="1">
      <alignment horizontal="center" vertical="center" wrapText="1"/>
    </xf>
    <xf numFmtId="0" fontId="61" fillId="18" borderId="13" xfId="8" applyFont="1" applyFill="1" applyBorder="1" applyAlignment="1">
      <alignment vertical="center" wrapText="1"/>
    </xf>
    <xf numFmtId="0" fontId="61" fillId="18" borderId="14" xfId="8" applyFont="1" applyFill="1" applyBorder="1" applyAlignment="1">
      <alignment vertical="center" wrapText="1"/>
    </xf>
    <xf numFmtId="0" fontId="61" fillId="18" borderId="15" xfId="8" applyFont="1" applyFill="1" applyBorder="1" applyAlignment="1">
      <alignment vertical="center" wrapText="1"/>
    </xf>
    <xf numFmtId="0" fontId="31" fillId="7" borderId="3" xfId="8" applyFont="1" applyFill="1" applyBorder="1" applyAlignment="1">
      <alignment horizontal="center" vertical="center" wrapText="1"/>
    </xf>
    <xf numFmtId="165" fontId="32" fillId="7" borderId="66" xfId="8" applyNumberFormat="1" applyFont="1" applyFill="1" applyBorder="1" applyAlignment="1">
      <alignment horizontal="center"/>
    </xf>
    <xf numFmtId="165" fontId="32" fillId="7" borderId="68" xfId="8" applyNumberFormat="1" applyFont="1" applyFill="1" applyBorder="1" applyAlignment="1">
      <alignment horizontal="center"/>
    </xf>
    <xf numFmtId="165" fontId="32" fillId="7" borderId="34" xfId="8" applyNumberFormat="1" applyFont="1" applyFill="1" applyBorder="1" applyAlignment="1">
      <alignment horizontal="center" vertical="center"/>
    </xf>
    <xf numFmtId="165" fontId="32" fillId="7" borderId="41" xfId="8" applyNumberFormat="1" applyFont="1" applyFill="1" applyBorder="1" applyAlignment="1">
      <alignment horizontal="center" vertical="center"/>
    </xf>
    <xf numFmtId="165" fontId="32" fillId="7" borderId="3" xfId="8" applyNumberFormat="1" applyFont="1" applyFill="1" applyBorder="1" applyAlignment="1">
      <alignment horizontal="center" vertical="center"/>
    </xf>
    <xf numFmtId="165" fontId="32" fillId="7" borderId="35" xfId="8" applyNumberFormat="1" applyFont="1" applyFill="1" applyBorder="1" applyAlignment="1">
      <alignment horizontal="center" vertical="center"/>
    </xf>
    <xf numFmtId="0" fontId="32" fillId="7" borderId="66" xfId="8" applyFont="1" applyFill="1" applyBorder="1" applyAlignment="1">
      <alignment horizontal="center" vertical="center"/>
    </xf>
    <xf numFmtId="0" fontId="32" fillId="7" borderId="67" xfId="8" applyFont="1" applyFill="1" applyBorder="1" applyAlignment="1">
      <alignment horizontal="center" vertical="center"/>
    </xf>
    <xf numFmtId="0" fontId="32" fillId="7" borderId="70" xfId="8" applyFont="1" applyFill="1" applyBorder="1" applyAlignment="1">
      <alignment horizontal="center" vertical="center"/>
    </xf>
    <xf numFmtId="0" fontId="32" fillId="7" borderId="40" xfId="8" applyFont="1" applyFill="1" applyBorder="1" applyAlignment="1">
      <alignment horizontal="center" vertical="center"/>
    </xf>
    <xf numFmtId="165" fontId="32" fillId="7" borderId="70" xfId="8" applyNumberFormat="1" applyFont="1" applyFill="1" applyBorder="1" applyAlignment="1">
      <alignment horizontal="center" vertical="center"/>
    </xf>
    <xf numFmtId="165" fontId="32" fillId="7" borderId="5" xfId="8" applyNumberFormat="1" applyFont="1" applyFill="1" applyBorder="1" applyAlignment="1">
      <alignment horizontal="center" vertical="center"/>
    </xf>
    <xf numFmtId="0" fontId="66" fillId="12" borderId="66" xfId="0" applyFont="1" applyFill="1" applyBorder="1" applyAlignment="1">
      <alignment horizontal="center" vertical="center" wrapText="1"/>
    </xf>
    <xf numFmtId="0" fontId="66" fillId="12" borderId="70" xfId="0" applyFont="1" applyFill="1" applyBorder="1" applyAlignment="1">
      <alignment horizontal="center" vertical="center" wrapText="1"/>
    </xf>
    <xf numFmtId="0" fontId="66" fillId="12" borderId="43" xfId="0" applyFont="1" applyFill="1" applyBorder="1" applyAlignment="1">
      <alignment horizontal="center" vertical="center" wrapText="1"/>
    </xf>
    <xf numFmtId="0" fontId="66" fillId="12" borderId="23" xfId="0" applyFont="1" applyFill="1" applyBorder="1" applyAlignment="1">
      <alignment horizontal="center" vertical="center" wrapText="1"/>
    </xf>
    <xf numFmtId="165" fontId="68" fillId="7" borderId="41" xfId="0" applyNumberFormat="1" applyFont="1" applyFill="1" applyBorder="1" applyAlignment="1">
      <alignment horizontal="center" vertical="center" wrapText="1"/>
    </xf>
    <xf numFmtId="49" fontId="59" fillId="19" borderId="39" xfId="0" applyNumberFormat="1" applyFont="1" applyFill="1" applyBorder="1" applyAlignment="1">
      <alignment horizontal="center" vertical="center" wrapText="1"/>
    </xf>
    <xf numFmtId="49" fontId="59" fillId="19" borderId="36" xfId="0" applyNumberFormat="1" applyFont="1" applyFill="1" applyBorder="1" applyAlignment="1">
      <alignment horizontal="center" vertical="center" wrapText="1"/>
    </xf>
    <xf numFmtId="49" fontId="59" fillId="19" borderId="13" xfId="0" applyNumberFormat="1" applyFont="1" applyFill="1" applyBorder="1" applyAlignment="1">
      <alignment horizontal="center" vertical="center" wrapText="1"/>
    </xf>
    <xf numFmtId="49" fontId="59" fillId="19" borderId="14" xfId="0" applyNumberFormat="1" applyFont="1" applyFill="1" applyBorder="1" applyAlignment="1">
      <alignment horizontal="center" vertical="center" wrapText="1"/>
    </xf>
    <xf numFmtId="49" fontId="59" fillId="19" borderId="61" xfId="0" applyNumberFormat="1" applyFont="1" applyFill="1" applyBorder="1" applyAlignment="1">
      <alignment horizontal="center" vertical="center" wrapText="1"/>
    </xf>
    <xf numFmtId="49" fontId="59" fillId="19" borderId="71" xfId="0" applyNumberFormat="1" applyFont="1" applyFill="1" applyBorder="1" applyAlignment="1">
      <alignment horizontal="center" vertical="center" wrapText="1"/>
    </xf>
    <xf numFmtId="0" fontId="66" fillId="12" borderId="18" xfId="0" applyFont="1" applyFill="1" applyBorder="1" applyAlignment="1">
      <alignment horizontal="center" vertical="center" wrapText="1"/>
    </xf>
    <xf numFmtId="0" fontId="66" fillId="12" borderId="3" xfId="0" applyFont="1" applyFill="1" applyBorder="1" applyAlignment="1">
      <alignment horizontal="center" vertical="center" wrapText="1"/>
    </xf>
    <xf numFmtId="165" fontId="66" fillId="12" borderId="18" xfId="0" applyNumberFormat="1" applyFont="1" applyFill="1" applyBorder="1" applyAlignment="1">
      <alignment horizontal="center" vertical="center" wrapText="1"/>
    </xf>
    <xf numFmtId="165" fontId="66" fillId="12" borderId="3" xfId="0" applyNumberFormat="1" applyFont="1" applyFill="1" applyBorder="1" applyAlignment="1">
      <alignment horizontal="center" vertical="center" wrapText="1"/>
    </xf>
    <xf numFmtId="165" fontId="66" fillId="12" borderId="36" xfId="0" applyNumberFormat="1" applyFont="1" applyFill="1" applyBorder="1" applyAlignment="1">
      <alignment horizontal="center" vertical="center" wrapText="1"/>
    </xf>
    <xf numFmtId="165" fontId="66" fillId="12" borderId="47" xfId="0" applyNumberFormat="1" applyFont="1" applyFill="1" applyBorder="1" applyAlignment="1">
      <alignment horizontal="center" vertical="center" wrapText="1"/>
    </xf>
    <xf numFmtId="0" fontId="34" fillId="7" borderId="3" xfId="0" applyFont="1" applyFill="1" applyBorder="1" applyAlignment="1">
      <alignment horizontal="center" vertical="center" wrapText="1"/>
    </xf>
    <xf numFmtId="0" fontId="34" fillId="14" borderId="93" xfId="0" applyFont="1" applyFill="1" applyBorder="1" applyAlignment="1">
      <alignment horizontal="center" vertical="center" wrapText="1"/>
    </xf>
    <xf numFmtId="0" fontId="34" fillId="14" borderId="8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177" fontId="41" fillId="6" borderId="0" xfId="0" applyNumberFormat="1" applyFont="1" applyFill="1" applyAlignment="1">
      <alignment horizontal="center" vertical="center"/>
    </xf>
    <xf numFmtId="0" fontId="44" fillId="6" borderId="0" xfId="0" applyFont="1" applyFill="1" applyAlignment="1">
      <alignment horizontal="center" vertical="center"/>
    </xf>
    <xf numFmtId="177" fontId="44" fillId="6" borderId="0" xfId="0" applyNumberFormat="1" applyFont="1" applyFill="1" applyAlignment="1">
      <alignment horizontal="center" vertical="center"/>
    </xf>
    <xf numFmtId="0" fontId="38" fillId="6" borderId="56" xfId="0" applyFont="1" applyFill="1" applyBorder="1" applyAlignment="1">
      <alignment horizontal="center" vertical="center" wrapText="1"/>
    </xf>
    <xf numFmtId="0" fontId="38" fillId="6" borderId="0" xfId="0" applyFont="1" applyFill="1" applyBorder="1" applyAlignment="1">
      <alignment horizontal="center" vertical="center" wrapText="1"/>
    </xf>
    <xf numFmtId="0" fontId="41" fillId="6" borderId="3" xfId="0" applyFont="1" applyFill="1" applyBorder="1" applyAlignment="1">
      <alignment horizontal="center" vertical="center" wrapText="1"/>
    </xf>
    <xf numFmtId="0" fontId="29" fillId="15" borderId="3" xfId="0" applyFont="1" applyFill="1" applyBorder="1" applyAlignment="1">
      <alignment horizontal="center" vertical="center"/>
    </xf>
    <xf numFmtId="0" fontId="33" fillId="6" borderId="0" xfId="0" applyFont="1" applyFill="1" applyAlignment="1">
      <alignment horizontal="center" vertical="center"/>
    </xf>
    <xf numFmtId="0" fontId="3" fillId="12" borderId="54" xfId="0" applyFont="1" applyFill="1" applyBorder="1" applyAlignment="1">
      <alignment horizontal="center" vertical="center"/>
    </xf>
    <xf numFmtId="0" fontId="3" fillId="12" borderId="82" xfId="0" applyFont="1" applyFill="1" applyBorder="1" applyAlignment="1">
      <alignment horizontal="center" vertical="center"/>
    </xf>
    <xf numFmtId="0" fontId="3" fillId="28" borderId="84" xfId="0" applyFont="1" applyFill="1" applyBorder="1" applyAlignment="1">
      <alignment horizontal="center" vertical="center" wrapText="1"/>
    </xf>
    <xf numFmtId="0" fontId="3" fillId="28" borderId="85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9" fontId="30" fillId="8" borderId="2" xfId="0" applyNumberFormat="1" applyFont="1" applyFill="1" applyBorder="1" applyAlignment="1" applyProtection="1">
      <alignment horizontal="center" vertical="center"/>
      <protection locked="0"/>
    </xf>
    <xf numFmtId="10" fontId="30" fillId="6" borderId="2" xfId="0" applyNumberFormat="1" applyFont="1" applyFill="1" applyBorder="1" applyAlignment="1">
      <alignment horizontal="center" vertical="center"/>
    </xf>
    <xf numFmtId="166" fontId="69" fillId="29" borderId="2" xfId="0" applyNumberFormat="1" applyFont="1" applyFill="1" applyBorder="1" applyAlignment="1">
      <alignment horizontal="center" vertical="center" wrapText="1"/>
    </xf>
    <xf numFmtId="166" fontId="69" fillId="29" borderId="13" xfId="0" applyNumberFormat="1" applyFont="1" applyFill="1" applyBorder="1" applyAlignment="1">
      <alignment horizontal="center" vertical="center" wrapText="1"/>
    </xf>
    <xf numFmtId="166" fontId="69" fillId="29" borderId="86" xfId="0" applyNumberFormat="1" applyFont="1" applyFill="1" applyBorder="1" applyAlignment="1">
      <alignment horizontal="center" vertical="center" wrapText="1"/>
    </xf>
    <xf numFmtId="166" fontId="69" fillId="29" borderId="37" xfId="0" applyNumberFormat="1" applyFont="1" applyFill="1" applyBorder="1" applyAlignment="1">
      <alignment horizontal="center" vertical="center" wrapText="1"/>
    </xf>
    <xf numFmtId="0" fontId="30" fillId="0" borderId="55" xfId="0" applyFont="1" applyBorder="1" applyAlignment="1">
      <alignment horizontal="center" vertical="center"/>
    </xf>
    <xf numFmtId="9" fontId="30" fillId="8" borderId="55" xfId="0" applyNumberFormat="1" applyFont="1" applyFill="1" applyBorder="1" applyAlignment="1" applyProtection="1">
      <alignment horizontal="center" vertical="center"/>
      <protection locked="0"/>
    </xf>
    <xf numFmtId="10" fontId="30" fillId="0" borderId="55" xfId="0" applyNumberFormat="1" applyFont="1" applyBorder="1" applyAlignment="1">
      <alignment horizontal="center" vertical="center"/>
    </xf>
    <xf numFmtId="166" fontId="69" fillId="29" borderId="55" xfId="0" applyNumberFormat="1" applyFont="1" applyFill="1" applyBorder="1" applyAlignment="1">
      <alignment horizontal="center" vertical="center" wrapText="1"/>
    </xf>
    <xf numFmtId="166" fontId="69" fillId="29" borderId="83" xfId="0" applyNumberFormat="1" applyFont="1" applyFill="1" applyBorder="1" applyAlignment="1">
      <alignment horizontal="center" vertical="center" wrapText="1"/>
    </xf>
    <xf numFmtId="166" fontId="69" fillId="29" borderId="87" xfId="0" applyNumberFormat="1" applyFont="1" applyFill="1" applyBorder="1" applyAlignment="1">
      <alignment horizontal="center" vertical="center" wrapText="1"/>
    </xf>
    <xf numFmtId="166" fontId="69" fillId="29" borderId="88" xfId="0" applyNumberFormat="1" applyFont="1" applyFill="1" applyBorder="1" applyAlignment="1">
      <alignment horizontal="center" vertical="center" wrapText="1"/>
    </xf>
    <xf numFmtId="0" fontId="35" fillId="10" borderId="52" xfId="0" applyFont="1" applyFill="1" applyBorder="1" applyAlignment="1">
      <alignment horizontal="center" vertical="center" wrapText="1"/>
    </xf>
    <xf numFmtId="0" fontId="29" fillId="6" borderId="0" xfId="0" applyFont="1" applyFill="1" applyAlignment="1">
      <alignment horizontal="center" vertical="center"/>
    </xf>
    <xf numFmtId="0" fontId="28" fillId="6" borderId="53" xfId="0" applyFont="1" applyFill="1" applyBorder="1" applyAlignment="1">
      <alignment horizontal="center"/>
    </xf>
    <xf numFmtId="0" fontId="28" fillId="6" borderId="72" xfId="0" applyFont="1" applyFill="1" applyBorder="1" applyAlignment="1">
      <alignment horizontal="center"/>
    </xf>
    <xf numFmtId="3" fontId="28" fillId="6" borderId="41" xfId="0" applyNumberFormat="1" applyFont="1" applyFill="1" applyBorder="1" applyAlignment="1">
      <alignment horizontal="center"/>
    </xf>
    <xf numFmtId="3" fontId="28" fillId="6" borderId="47" xfId="0" applyNumberFormat="1" applyFont="1" applyFill="1" applyBorder="1" applyAlignment="1">
      <alignment horizontal="center"/>
    </xf>
    <xf numFmtId="3" fontId="28" fillId="6" borderId="4" xfId="0" applyNumberFormat="1" applyFont="1" applyFill="1" applyBorder="1" applyAlignment="1">
      <alignment horizontal="center"/>
    </xf>
    <xf numFmtId="165" fontId="46" fillId="0" borderId="2" xfId="0" applyNumberFormat="1" applyFont="1" applyBorder="1" applyAlignment="1">
      <alignment horizontal="center" vertical="center"/>
    </xf>
    <xf numFmtId="0" fontId="46" fillId="0" borderId="15" xfId="0" applyFont="1" applyBorder="1" applyAlignment="1">
      <alignment horizontal="left" vertical="center"/>
    </xf>
    <xf numFmtId="166" fontId="45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 wrapText="1"/>
    </xf>
  </cellXfs>
  <cellStyles count="14">
    <cellStyle name="Excel Built-in Percent 2" xfId="13" xr:uid="{00000000-0005-0000-0000-000010000000}"/>
    <cellStyle name="Heading 3" xfId="3" xr:uid="{00000000-0005-0000-0000-000006000000}"/>
    <cellStyle name="Heading1 4" xfId="4" xr:uid="{00000000-0005-0000-0000-000007000000}"/>
    <cellStyle name="Hyperlink 1" xfId="5" xr:uid="{00000000-0005-0000-0000-000008000000}"/>
    <cellStyle name="Moeda" xfId="1" builtinId="4"/>
    <cellStyle name="Moeda 2" xfId="6" xr:uid="{00000000-0005-0000-0000-000009000000}"/>
    <cellStyle name="Normal" xfId="0" builtinId="0"/>
    <cellStyle name="Normal 2" xfId="7" xr:uid="{00000000-0005-0000-0000-00000A000000}"/>
    <cellStyle name="Normal 3" xfId="8" xr:uid="{00000000-0005-0000-0000-00000B000000}"/>
    <cellStyle name="Normal_Ferramentas e Insumos Diversos" xfId="9" xr:uid="{00000000-0005-0000-0000-00000C000000}"/>
    <cellStyle name="Porcentagem" xfId="2" builtinId="5"/>
    <cellStyle name="Result 5" xfId="10" xr:uid="{00000000-0005-0000-0000-00000D000000}"/>
    <cellStyle name="Result2 6" xfId="12" xr:uid="{00000000-0005-0000-0000-00000F000000}"/>
    <cellStyle name="Resultado2" xfId="11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C7C7C"/>
      <rgbColor rgb="FF8FAADC"/>
      <rgbColor rgb="FF993366"/>
      <rgbColor rgb="FFFFF2CC"/>
      <rgbColor rgb="FFCCFFFF"/>
      <rgbColor rgb="FF660066"/>
      <rgbColor rgb="FFFF8080"/>
      <rgbColor rgb="FF0563C1"/>
      <rgbColor rgb="FFB4C7E7"/>
      <rgbColor rgb="FF000080"/>
      <rgbColor rgb="FFFF00FF"/>
      <rgbColor rgb="FFE6E6E6"/>
      <rgbColor rgb="FF00FFFF"/>
      <rgbColor rgb="FF800080"/>
      <rgbColor rgb="FF800000"/>
      <rgbColor rgb="FF008080"/>
      <rgbColor rgb="FF0000FF"/>
      <rgbColor rgb="FF00B0F0"/>
      <rgbColor rgb="FFDEEBF7"/>
      <rgbColor rgb="FFE2F0D9"/>
      <rgbColor rgb="FFFFFF66"/>
      <rgbColor rgb="FF83CAFF"/>
      <rgbColor rgb="FFF4B183"/>
      <rgbColor rgb="FFD9D9D9"/>
      <rgbColor rgb="FFF8CBAD"/>
      <rgbColor rgb="FF3333FF"/>
      <rgbColor rgb="FF33CCCC"/>
      <rgbColor rgb="FF99CC00"/>
      <rgbColor rgb="FFFFC000"/>
      <rgbColor rgb="FFBF9000"/>
      <rgbColor rgb="FFED7D31"/>
      <rgbColor rgb="FF666699"/>
      <rgbColor rgb="FF5B9BD5"/>
      <rgbColor rgb="FF002060"/>
      <rgbColor rgb="FF00B050"/>
      <rgbColor rgb="FF003300"/>
      <rgbColor rgb="FF333300"/>
      <rgbColor rgb="FF993300"/>
      <rgbColor rgb="FF993366"/>
      <rgbColor rgb="FF004586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">
              <a:schemeClr val="phClr">
                <a:lumMod val="105000"/>
                <a:tint val="73000"/>
              </a:schemeClr>
            </a:gs>
            <a:gs pos="1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">
              <a:schemeClr val="phClr">
                <a:lumMod val="100000"/>
                <a:shade val="100000"/>
              </a:schemeClr>
            </a:gs>
            <a:gs pos="1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"/>
        </a:ln>
        <a:ln w="12700" cap="flat" cmpd="sng" algn="ctr">
          <a:prstDash val="solid"/>
          <a:miter lim="800"/>
        </a:ln>
        <a:ln w="19050" cap="flat" cmpd="sng" algn="ctr">
          <a:prstDash val="solid"/>
          <a:miter lim="8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">
              <a:schemeClr val="phClr">
                <a:tint val="98000"/>
                <a:shade val="90000"/>
                <a:lumMod val="103000"/>
              </a:schemeClr>
            </a:gs>
            <a:gs pos="1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DD74F-F3FD-4482-9728-E07DE28C7AF6}">
  <dimension ref="A1:B29"/>
  <sheetViews>
    <sheetView showGridLines="0" workbookViewId="0">
      <selection activeCell="A3" sqref="A3"/>
    </sheetView>
  </sheetViews>
  <sheetFormatPr defaultColWidth="7.6640625" defaultRowHeight="14.5"/>
  <cols>
    <col min="1" max="1" width="9.08203125" style="255" customWidth="1"/>
    <col min="2" max="2" width="107.4140625" style="255" customWidth="1"/>
    <col min="3" max="16384" width="7.6640625" style="255"/>
  </cols>
  <sheetData>
    <row r="1" spans="1:2" ht="73.75" customHeight="1" thickBot="1">
      <c r="A1" s="289" t="s">
        <v>392</v>
      </c>
      <c r="B1" s="290"/>
    </row>
    <row r="2" spans="1:2" ht="64.25" customHeight="1">
      <c r="A2" s="283">
        <v>1</v>
      </c>
      <c r="B2" s="284" t="s">
        <v>396</v>
      </c>
    </row>
    <row r="3" spans="1:2" ht="64.25" customHeight="1">
      <c r="A3" s="285">
        <v>2</v>
      </c>
      <c r="B3" s="286" t="s">
        <v>397</v>
      </c>
    </row>
    <row r="4" spans="1:2" ht="64.25" customHeight="1">
      <c r="A4" s="285">
        <v>3</v>
      </c>
      <c r="B4" s="286" t="s">
        <v>398</v>
      </c>
    </row>
    <row r="5" spans="1:2" ht="64.25" customHeight="1" thickBot="1">
      <c r="A5" s="287">
        <v>4</v>
      </c>
      <c r="B5" s="288" t="s">
        <v>393</v>
      </c>
    </row>
    <row r="28" spans="1:1" hidden="1">
      <c r="A28" s="255" t="s">
        <v>394</v>
      </c>
    </row>
    <row r="29" spans="1:1" hidden="1">
      <c r="A29" s="255" t="s">
        <v>395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3CAFF"/>
    <pageSetUpPr fitToPage="1"/>
  </sheetPr>
  <dimension ref="A1:I55"/>
  <sheetViews>
    <sheetView showGridLines="0" tabSelected="1" topLeftCell="A36" zoomScale="85" zoomScaleNormal="85" workbookViewId="0">
      <selection activeCell="A10" sqref="A10:B11"/>
    </sheetView>
  </sheetViews>
  <sheetFormatPr defaultColWidth="9.1640625" defaultRowHeight="14"/>
  <cols>
    <col min="1" max="1" width="14.6640625" customWidth="1"/>
    <col min="2" max="2" width="29.1640625" customWidth="1"/>
    <col min="3" max="3" width="10" customWidth="1"/>
    <col min="4" max="4" width="6.58203125" customWidth="1"/>
    <col min="5" max="5" width="16.1640625" customWidth="1"/>
    <col min="6" max="6" width="15.9140625" customWidth="1"/>
    <col min="7" max="7" width="13.08203125" customWidth="1"/>
    <col min="8" max="8" width="29.08203125" bestFit="1" customWidth="1"/>
    <col min="9" max="9" width="14.9140625" customWidth="1"/>
  </cols>
  <sheetData>
    <row r="1" spans="1:9" ht="31.5" customHeight="1">
      <c r="A1" s="324" t="s">
        <v>0</v>
      </c>
      <c r="B1" s="324"/>
      <c r="C1" s="324"/>
      <c r="D1" s="324"/>
      <c r="E1" s="324"/>
      <c r="F1" s="324"/>
      <c r="G1" s="324"/>
      <c r="H1" s="324"/>
    </row>
    <row r="2" spans="1:9" ht="34.4" customHeight="1">
      <c r="A2" s="293" t="s">
        <v>1</v>
      </c>
      <c r="B2" s="293"/>
      <c r="C2" s="293"/>
      <c r="D2" s="293"/>
      <c r="E2" s="293"/>
      <c r="F2" s="293"/>
      <c r="G2" s="293"/>
      <c r="H2" s="293"/>
      <c r="I2" s="1"/>
    </row>
    <row r="3" spans="1:9" ht="30" customHeight="1">
      <c r="A3" s="293" t="s">
        <v>2</v>
      </c>
      <c r="B3" s="293"/>
      <c r="C3" s="293"/>
      <c r="D3" s="293"/>
      <c r="E3" s="293"/>
      <c r="F3" s="293"/>
      <c r="G3" s="293"/>
      <c r="H3" s="293"/>
      <c r="I3" s="1"/>
    </row>
    <row r="4" spans="1:9" ht="21" customHeight="1">
      <c r="A4" s="325" t="s">
        <v>3</v>
      </c>
      <c r="B4" s="325"/>
      <c r="C4" s="326" t="s">
        <v>4</v>
      </c>
      <c r="D4" s="326"/>
      <c r="E4" s="326" t="s">
        <v>5</v>
      </c>
      <c r="F4" s="326" t="s">
        <v>6</v>
      </c>
      <c r="G4" s="326" t="s">
        <v>7</v>
      </c>
      <c r="H4" s="327" t="s">
        <v>8</v>
      </c>
      <c r="I4" s="1"/>
    </row>
    <row r="5" spans="1:9" ht="32" customHeight="1">
      <c r="A5" s="325"/>
      <c r="B5" s="325"/>
      <c r="C5" s="326"/>
      <c r="D5" s="326"/>
      <c r="E5" s="326"/>
      <c r="F5" s="326"/>
      <c r="G5" s="326"/>
      <c r="H5" s="327"/>
      <c r="I5" s="1"/>
    </row>
    <row r="6" spans="1:9" ht="38.25" customHeight="1">
      <c r="A6" s="202">
        <v>1</v>
      </c>
      <c r="B6" s="2" t="str">
        <f>Licitante!A14</f>
        <v>Mecânico de ar-condicionado e refrigeração</v>
      </c>
      <c r="C6" s="328">
        <f>'Mecânico de Refrigeração'!H135</f>
        <v>10236.251842057478</v>
      </c>
      <c r="D6" s="328"/>
      <c r="E6" s="4">
        <v>1</v>
      </c>
      <c r="F6" s="3">
        <f t="shared" ref="F6" si="0">C6*E6</f>
        <v>10236.251842057478</v>
      </c>
      <c r="G6" s="4">
        <v>1</v>
      </c>
      <c r="H6" s="5">
        <f t="shared" ref="H6" si="1">F6*G6</f>
        <v>10236.251842057478</v>
      </c>
      <c r="I6" s="1"/>
    </row>
    <row r="7" spans="1:9" ht="35" customHeight="1">
      <c r="A7" s="293" t="s">
        <v>9</v>
      </c>
      <c r="B7" s="293"/>
      <c r="C7" s="308"/>
      <c r="D7" s="308"/>
      <c r="E7" s="308"/>
      <c r="F7" s="308"/>
      <c r="G7" s="308"/>
      <c r="H7" s="6">
        <f>SUM(H6:H6)</f>
        <v>10236.251842057478</v>
      </c>
      <c r="I7" s="7"/>
    </row>
    <row r="8" spans="1:9" ht="31.5" customHeight="1">
      <c r="A8" s="329"/>
      <c r="B8" s="329"/>
      <c r="C8" s="329"/>
      <c r="D8" s="329"/>
      <c r="E8" s="329"/>
      <c r="F8" s="329"/>
      <c r="G8" s="329"/>
      <c r="H8" s="329"/>
      <c r="I8" s="1"/>
    </row>
    <row r="9" spans="1:9" ht="30" customHeight="1">
      <c r="A9" s="293" t="s">
        <v>400</v>
      </c>
      <c r="B9" s="293"/>
      <c r="C9" s="293"/>
      <c r="D9" s="293"/>
      <c r="E9" s="293"/>
      <c r="F9" s="293"/>
      <c r="G9" s="293"/>
      <c r="H9" s="293"/>
      <c r="I9" s="1"/>
    </row>
    <row r="10" spans="1:9" ht="14" customHeight="1">
      <c r="A10" s="330" t="s">
        <v>10</v>
      </c>
      <c r="B10" s="330"/>
      <c r="C10" s="331" t="s">
        <v>11</v>
      </c>
      <c r="D10" s="331"/>
      <c r="E10" s="301" t="s">
        <v>12</v>
      </c>
      <c r="F10" s="301" t="s">
        <v>13</v>
      </c>
      <c r="G10" s="301" t="s">
        <v>14</v>
      </c>
      <c r="H10" s="302" t="s">
        <v>15</v>
      </c>
      <c r="I10" s="1"/>
    </row>
    <row r="11" spans="1:9" ht="40.25" customHeight="1">
      <c r="A11" s="330"/>
      <c r="B11" s="330"/>
      <c r="C11" s="331"/>
      <c r="D11" s="331"/>
      <c r="E11" s="301"/>
      <c r="F11" s="301"/>
      <c r="G11" s="301"/>
      <c r="H11" s="302"/>
      <c r="I11" s="1"/>
    </row>
    <row r="12" spans="1:9" ht="24.75" customHeight="1">
      <c r="A12" s="322" t="str">
        <f>'Equipe de Apoio'!A2</f>
        <v>Engenheiro Mecânico</v>
      </c>
      <c r="B12" s="322"/>
      <c r="C12" s="323">
        <f>'Equipe de Apoio'!E2</f>
        <v>121.69</v>
      </c>
      <c r="D12" s="323"/>
      <c r="E12" s="8">
        <f>'Equipe de Apoio'!G2</f>
        <v>8</v>
      </c>
      <c r="F12" s="9">
        <f t="shared" ref="F12:F13" si="2">C12*E12</f>
        <v>973.52</v>
      </c>
      <c r="G12" s="10">
        <f>'Equipe de Apoio'!H2</f>
        <v>0.22115000000000001</v>
      </c>
      <c r="H12" s="11">
        <f>'Equipe de Apoio'!J2</f>
        <v>1188.81</v>
      </c>
      <c r="I12" s="1"/>
    </row>
    <row r="13" spans="1:9" ht="24.75" customHeight="1">
      <c r="A13" s="320" t="str">
        <f>'Equipe de Apoio'!A3</f>
        <v>Auxiliar Técnico de Refrigeração</v>
      </c>
      <c r="B13" s="320"/>
      <c r="C13" s="321">
        <f>'Equipe de Apoio'!E3</f>
        <v>42.9</v>
      </c>
      <c r="D13" s="321"/>
      <c r="E13" s="12">
        <f>'Equipe de Apoio'!G3</f>
        <v>8</v>
      </c>
      <c r="F13" s="13">
        <f t="shared" si="2"/>
        <v>343.2</v>
      </c>
      <c r="G13" s="10">
        <f>G12</f>
        <v>0.22115000000000001</v>
      </c>
      <c r="H13" s="14">
        <f>'Equipe de Apoio'!J3</f>
        <v>419.1</v>
      </c>
      <c r="I13" s="1"/>
    </row>
    <row r="14" spans="1:9" ht="30.75" customHeight="1">
      <c r="A14" s="293" t="s">
        <v>16</v>
      </c>
      <c r="B14" s="293"/>
      <c r="C14" s="308"/>
      <c r="D14" s="308"/>
      <c r="E14" s="308"/>
      <c r="F14" s="308"/>
      <c r="G14" s="308"/>
      <c r="H14" s="6">
        <f>SUM(H12:H13)</f>
        <v>1607.9099999999999</v>
      </c>
      <c r="I14" s="1"/>
    </row>
    <row r="15" spans="1:9" ht="29.15" customHeight="1">
      <c r="A15" s="309"/>
      <c r="B15" s="309"/>
      <c r="C15" s="309"/>
      <c r="D15" s="309"/>
      <c r="E15" s="309"/>
      <c r="F15" s="309"/>
      <c r="G15" s="309"/>
      <c r="H15" s="309"/>
      <c r="I15" s="1"/>
    </row>
    <row r="16" spans="1:9" ht="30" customHeight="1">
      <c r="A16" s="306" t="s">
        <v>387</v>
      </c>
      <c r="B16" s="319"/>
      <c r="C16" s="319"/>
      <c r="D16" s="319"/>
      <c r="E16" s="319"/>
      <c r="F16" s="319"/>
      <c r="G16" s="319"/>
      <c r="H16" s="307"/>
      <c r="I16" s="1"/>
    </row>
    <row r="17" spans="1:9" ht="25.25" customHeight="1">
      <c r="A17" s="310" t="s">
        <v>17</v>
      </c>
      <c r="B17" s="311"/>
      <c r="C17" s="311"/>
      <c r="D17" s="311"/>
      <c r="E17" s="311"/>
      <c r="F17" s="311"/>
      <c r="G17" s="312"/>
      <c r="H17" s="14">
        <f>'Serviços especializados'!G3</f>
        <v>29160</v>
      </c>
      <c r="I17" s="1"/>
    </row>
    <row r="18" spans="1:9" ht="25.25" customHeight="1">
      <c r="A18" s="313" t="s">
        <v>383</v>
      </c>
      <c r="B18" s="314"/>
      <c r="C18" s="314"/>
      <c r="D18" s="314"/>
      <c r="E18" s="314"/>
      <c r="F18" s="314"/>
      <c r="G18" s="315"/>
      <c r="H18" s="14">
        <f>'Serviços especializados'!G4</f>
        <v>24600</v>
      </c>
      <c r="I18" s="1"/>
    </row>
    <row r="19" spans="1:9" ht="25.25" customHeight="1">
      <c r="A19" s="313" t="s">
        <v>384</v>
      </c>
      <c r="B19" s="314"/>
      <c r="C19" s="314"/>
      <c r="D19" s="314"/>
      <c r="E19" s="314"/>
      <c r="F19" s="314"/>
      <c r="G19" s="315"/>
      <c r="H19" s="14">
        <f>'Serviços especializados'!G5</f>
        <v>30000</v>
      </c>
      <c r="I19" s="1"/>
    </row>
    <row r="20" spans="1:9" ht="25.25" customHeight="1">
      <c r="A20" s="313" t="s">
        <v>385</v>
      </c>
      <c r="B20" s="314"/>
      <c r="C20" s="314"/>
      <c r="D20" s="314"/>
      <c r="E20" s="314"/>
      <c r="F20" s="314"/>
      <c r="G20" s="315"/>
      <c r="H20" s="14">
        <f>'Serviços especializados'!G6</f>
        <v>40680</v>
      </c>
      <c r="I20" s="1"/>
    </row>
    <row r="21" spans="1:9" ht="25.25" customHeight="1">
      <c r="A21" s="313" t="s">
        <v>386</v>
      </c>
      <c r="B21" s="314"/>
      <c r="C21" s="314"/>
      <c r="D21" s="314"/>
      <c r="E21" s="314"/>
      <c r="F21" s="314"/>
      <c r="G21" s="315"/>
      <c r="H21" s="14">
        <f>'Serviços especializados'!G7</f>
        <v>259600</v>
      </c>
      <c r="I21" s="1"/>
    </row>
    <row r="22" spans="1:9" ht="25.25" customHeight="1">
      <c r="A22" s="306" t="s">
        <v>18</v>
      </c>
      <c r="B22" s="307"/>
      <c r="C22" s="316"/>
      <c r="D22" s="317"/>
      <c r="E22" s="317"/>
      <c r="F22" s="317"/>
      <c r="G22" s="318"/>
      <c r="H22" s="16">
        <f>SUM(H17:H21)</f>
        <v>384040</v>
      </c>
      <c r="I22" s="1"/>
    </row>
    <row r="23" spans="1:9" ht="25.25" customHeight="1">
      <c r="A23" s="306" t="s">
        <v>14</v>
      </c>
      <c r="B23" s="307"/>
      <c r="C23" s="316"/>
      <c r="D23" s="317"/>
      <c r="E23" s="317"/>
      <c r="F23" s="318"/>
      <c r="G23" s="15">
        <f>'Mat. e Serv. NÃO Cotados e BDI'!E32</f>
        <v>0.22115000000000001</v>
      </c>
      <c r="H23" s="16">
        <f>ROUND(G23*H22,2)</f>
        <v>84930.45</v>
      </c>
      <c r="I23" s="1"/>
    </row>
    <row r="24" spans="1:9" ht="25.25" customHeight="1">
      <c r="A24" s="306" t="s">
        <v>19</v>
      </c>
      <c r="B24" s="307"/>
      <c r="C24" s="316"/>
      <c r="D24" s="317"/>
      <c r="E24" s="317"/>
      <c r="F24" s="317"/>
      <c r="G24" s="318"/>
      <c r="H24" s="6">
        <f>ROUND((H22+H23)/Licitante!G10,2)</f>
        <v>19540.439999999999</v>
      </c>
      <c r="I24" s="1"/>
    </row>
    <row r="25" spans="1:9" ht="35.25" customHeight="1">
      <c r="A25" s="304"/>
      <c r="B25" s="304"/>
      <c r="C25" s="304"/>
      <c r="D25" s="304"/>
      <c r="E25" s="304"/>
      <c r="F25" s="304"/>
      <c r="G25" s="304"/>
      <c r="H25" s="304"/>
      <c r="I25" s="1"/>
    </row>
    <row r="26" spans="1:9" ht="30" customHeight="1">
      <c r="A26" s="293" t="s">
        <v>353</v>
      </c>
      <c r="B26" s="293"/>
      <c r="C26" s="293"/>
      <c r="D26" s="293"/>
      <c r="E26" s="293"/>
      <c r="F26" s="293"/>
      <c r="G26" s="293"/>
      <c r="H26" s="293"/>
      <c r="I26" s="1"/>
    </row>
    <row r="27" spans="1:9" ht="25.25" customHeight="1">
      <c r="A27" s="305" t="s">
        <v>20</v>
      </c>
      <c r="B27" s="305"/>
      <c r="C27" s="305"/>
      <c r="D27" s="305"/>
      <c r="E27" s="305"/>
      <c r="F27" s="305"/>
      <c r="G27" s="305"/>
      <c r="H27" s="16">
        <f>'Materiais Cotados'!E11</f>
        <v>1092.19</v>
      </c>
      <c r="I27" s="1"/>
    </row>
    <row r="28" spans="1:9" ht="25.25" customHeight="1">
      <c r="A28" s="293" t="s">
        <v>14</v>
      </c>
      <c r="B28" s="293"/>
      <c r="C28" s="301"/>
      <c r="D28" s="301"/>
      <c r="E28" s="301"/>
      <c r="F28" s="301"/>
      <c r="G28" s="17">
        <f>'Mat. e Serv. NÃO Cotados e BDI'!K32</f>
        <v>0.14024</v>
      </c>
      <c r="H28" s="16">
        <f>ROUND(H27*G28,2)</f>
        <v>153.16999999999999</v>
      </c>
      <c r="I28" s="1"/>
    </row>
    <row r="29" spans="1:9" ht="25.25" customHeight="1">
      <c r="A29" s="293" t="s">
        <v>21</v>
      </c>
      <c r="B29" s="293"/>
      <c r="C29" s="301"/>
      <c r="D29" s="301"/>
      <c r="E29" s="301"/>
      <c r="F29" s="301"/>
      <c r="G29" s="301"/>
      <c r="H29" s="18">
        <f>H28+H27</f>
        <v>1245.3600000000001</v>
      </c>
      <c r="I29" s="1"/>
    </row>
    <row r="30" spans="1:9" ht="21.75" customHeight="1">
      <c r="A30" s="303"/>
      <c r="B30" s="303"/>
      <c r="C30" s="303"/>
      <c r="D30" s="303"/>
      <c r="E30" s="303"/>
      <c r="F30" s="303"/>
      <c r="G30" s="303"/>
      <c r="H30" s="303"/>
      <c r="I30" s="1"/>
    </row>
    <row r="31" spans="1:9" ht="30" customHeight="1">
      <c r="A31" s="293" t="s">
        <v>22</v>
      </c>
      <c r="B31" s="293"/>
      <c r="C31" s="293"/>
      <c r="D31" s="293"/>
      <c r="E31" s="293"/>
      <c r="F31" s="293"/>
      <c r="G31" s="293"/>
      <c r="H31" s="293"/>
      <c r="I31" s="1"/>
    </row>
    <row r="32" spans="1:9" ht="30.75" customHeight="1">
      <c r="A32" s="301" t="s">
        <v>23</v>
      </c>
      <c r="B32" s="301"/>
      <c r="C32" s="301"/>
      <c r="D32" s="301"/>
      <c r="E32" s="301" t="s">
        <v>24</v>
      </c>
      <c r="F32" s="301"/>
      <c r="G32" s="301" t="s">
        <v>14</v>
      </c>
      <c r="H32" s="302" t="s">
        <v>25</v>
      </c>
      <c r="I32" s="1"/>
    </row>
    <row r="33" spans="1:9" ht="30.75" customHeight="1">
      <c r="A33" s="301"/>
      <c r="B33" s="301"/>
      <c r="C33" s="301"/>
      <c r="D33" s="301"/>
      <c r="E33" s="301"/>
      <c r="F33" s="301"/>
      <c r="G33" s="301"/>
      <c r="H33" s="302"/>
      <c r="I33" s="1"/>
    </row>
    <row r="34" spans="1:9" ht="25.25" customHeight="1">
      <c r="A34" s="291">
        <f>'Mat. e Serv. NÃO Cotados e BDI'!C6</f>
        <v>4000.42</v>
      </c>
      <c r="B34" s="291"/>
      <c r="C34" s="291"/>
      <c r="D34" s="291"/>
      <c r="E34" s="292">
        <f>'Mat. e Serv. NÃO Cotados e BDI'!D6</f>
        <v>0.1</v>
      </c>
      <c r="F34" s="292"/>
      <c r="G34" s="19">
        <f>'Mat. e Serv. NÃO Cotados e BDI'!F6</f>
        <v>0.22115000000000001</v>
      </c>
      <c r="H34" s="20">
        <f>'Mat. e Serv. NÃO Cotados e BDI'!H6</f>
        <v>4396.6015946999996</v>
      </c>
      <c r="I34" s="1"/>
    </row>
    <row r="35" spans="1:9" ht="30.75" customHeight="1">
      <c r="A35" s="21"/>
      <c r="B35" s="22"/>
      <c r="C35" s="22"/>
      <c r="D35" s="22"/>
      <c r="E35" s="23"/>
      <c r="F35" s="23"/>
      <c r="G35" s="23"/>
      <c r="H35" s="24"/>
      <c r="I35" s="1"/>
    </row>
    <row r="36" spans="1:9" ht="30" customHeight="1">
      <c r="A36" s="293" t="s">
        <v>26</v>
      </c>
      <c r="B36" s="293"/>
      <c r="C36" s="293"/>
      <c r="D36" s="293"/>
      <c r="E36" s="293"/>
      <c r="F36" s="293"/>
      <c r="G36" s="293"/>
      <c r="H36" s="293"/>
      <c r="I36" s="1"/>
    </row>
    <row r="37" spans="1:9" ht="30.75" customHeight="1">
      <c r="A37" s="301" t="s">
        <v>27</v>
      </c>
      <c r="B37" s="301"/>
      <c r="C37" s="301"/>
      <c r="D37" s="301"/>
      <c r="E37" s="301" t="s">
        <v>24</v>
      </c>
      <c r="F37" s="301"/>
      <c r="G37" s="301" t="s">
        <v>14</v>
      </c>
      <c r="H37" s="302" t="s">
        <v>28</v>
      </c>
      <c r="I37" s="1"/>
    </row>
    <row r="38" spans="1:9" ht="30.75" customHeight="1">
      <c r="A38" s="301"/>
      <c r="B38" s="301"/>
      <c r="C38" s="301"/>
      <c r="D38" s="301"/>
      <c r="E38" s="301"/>
      <c r="F38" s="301"/>
      <c r="G38" s="301"/>
      <c r="H38" s="302"/>
      <c r="I38" s="1"/>
    </row>
    <row r="39" spans="1:9" ht="30.75" customHeight="1">
      <c r="A39" s="291">
        <f>'Mat. e Serv. NÃO Cotados e BDI'!C7</f>
        <v>1092.19</v>
      </c>
      <c r="B39" s="291"/>
      <c r="C39" s="291"/>
      <c r="D39" s="291"/>
      <c r="E39" s="292">
        <f>'Mat. e Serv. NÃO Cotados e BDI'!D7</f>
        <v>0.1</v>
      </c>
      <c r="F39" s="292"/>
      <c r="G39" s="19">
        <f>'Mat. e Serv. NÃO Cotados e BDI'!F7</f>
        <v>0.14024</v>
      </c>
      <c r="H39" s="20">
        <f>'Mat. e Serv. NÃO Cotados e BDI'!H7</f>
        <v>1120.8228530400002</v>
      </c>
      <c r="I39" s="1"/>
    </row>
    <row r="40" spans="1:9" ht="30.75" customHeight="1">
      <c r="A40" s="21"/>
      <c r="B40" s="22"/>
      <c r="C40" s="22"/>
      <c r="D40" s="22"/>
      <c r="E40" s="23"/>
      <c r="F40" s="23"/>
      <c r="G40" s="23"/>
      <c r="H40" s="24"/>
      <c r="I40" s="1"/>
    </row>
    <row r="41" spans="1:9" ht="30.75" customHeight="1">
      <c r="A41" s="293" t="s">
        <v>29</v>
      </c>
      <c r="B41" s="293"/>
      <c r="C41" s="293"/>
      <c r="D41" s="293"/>
      <c r="E41" s="293"/>
      <c r="F41" s="293"/>
      <c r="G41" s="293"/>
      <c r="H41" s="293"/>
      <c r="I41" s="1"/>
    </row>
    <row r="42" spans="1:9" ht="22.5" customHeight="1">
      <c r="A42" s="294" t="str">
        <f>A3</f>
        <v>I - Equipe residente – Custo fixo</v>
      </c>
      <c r="B42" s="294"/>
      <c r="C42" s="294"/>
      <c r="D42" s="294"/>
      <c r="E42" s="294"/>
      <c r="F42" s="294"/>
      <c r="G42" s="294"/>
      <c r="H42" s="16">
        <f>H7</f>
        <v>10236.251842057478</v>
      </c>
      <c r="I42" s="1"/>
    </row>
    <row r="43" spans="1:9" ht="22.5" customHeight="1">
      <c r="A43" s="294" t="str">
        <f>A9</f>
        <v>II - Equipe de apoio -  Custo variável - tabela SINAPI</v>
      </c>
      <c r="B43" s="294"/>
      <c r="C43" s="294"/>
      <c r="D43" s="294"/>
      <c r="E43" s="294"/>
      <c r="F43" s="294"/>
      <c r="G43" s="294"/>
      <c r="H43" s="16">
        <f>H14</f>
        <v>1607.9099999999999</v>
      </c>
      <c r="I43" s="1"/>
    </row>
    <row r="44" spans="1:9" ht="23.25" customHeight="1">
      <c r="A44" s="294" t="str">
        <f>A16</f>
        <v>III - Serviços Especializados - Custo Variável</v>
      </c>
      <c r="B44" s="294"/>
      <c r="C44" s="294"/>
      <c r="D44" s="294"/>
      <c r="E44" s="294"/>
      <c r="F44" s="294"/>
      <c r="G44" s="294"/>
      <c r="H44" s="16">
        <f>H24</f>
        <v>19540.439999999999</v>
      </c>
      <c r="I44" s="1"/>
    </row>
    <row r="45" spans="1:9" ht="23.25" customHeight="1">
      <c r="A45" s="294" t="str">
        <f>A26</f>
        <v>IV - Fornecimento de Materiais Cotados - Custo Variável</v>
      </c>
      <c r="B45" s="294"/>
      <c r="C45" s="294"/>
      <c r="D45" s="294"/>
      <c r="E45" s="294"/>
      <c r="F45" s="294"/>
      <c r="G45" s="294"/>
      <c r="H45" s="16">
        <f>H29</f>
        <v>1245.3600000000001</v>
      </c>
      <c r="I45" s="1"/>
    </row>
    <row r="46" spans="1:9" ht="23.25" customHeight="1">
      <c r="A46" s="25" t="str">
        <f>A31</f>
        <v xml:space="preserve">V - Contratação de Serviços NÃO Cotados (tabela SINAPI) </v>
      </c>
      <c r="B46" s="26"/>
      <c r="C46" s="27"/>
      <c r="D46" s="27"/>
      <c r="E46" s="27"/>
      <c r="F46" s="27"/>
      <c r="G46" s="28"/>
      <c r="H46" s="29">
        <f>H34</f>
        <v>4396.6015946999996</v>
      </c>
      <c r="I46" s="1"/>
    </row>
    <row r="47" spans="1:9" ht="23.25" customHeight="1">
      <c r="A47" s="296" t="str">
        <f>A36</f>
        <v xml:space="preserve">VI - Fornecimento de Materiais NÃO Cotados (tabela SINAPI) </v>
      </c>
      <c r="B47" s="296"/>
      <c r="C47" s="296"/>
      <c r="D47" s="296"/>
      <c r="E47" s="296"/>
      <c r="F47" s="296"/>
      <c r="G47" s="296"/>
      <c r="H47" s="29">
        <f>H39</f>
        <v>1120.8228530400002</v>
      </c>
      <c r="I47" s="1"/>
    </row>
    <row r="48" spans="1:9" ht="23" customHeight="1">
      <c r="A48" s="297" t="s">
        <v>30</v>
      </c>
      <c r="B48" s="297"/>
      <c r="C48" s="297"/>
      <c r="D48" s="297"/>
      <c r="E48" s="297"/>
      <c r="F48" s="297"/>
      <c r="G48" s="297"/>
      <c r="H48" s="6">
        <f>SUM(H42:H47)</f>
        <v>38147.386289797476</v>
      </c>
      <c r="I48" s="1"/>
    </row>
    <row r="49" spans="1:9" ht="23" customHeight="1" thickBot="1">
      <c r="A49" s="298"/>
      <c r="B49" s="298"/>
      <c r="C49" s="298"/>
      <c r="D49" s="298"/>
      <c r="E49" s="298"/>
      <c r="F49" s="298"/>
      <c r="G49" s="298"/>
      <c r="H49" s="298"/>
      <c r="I49" s="1"/>
    </row>
    <row r="50" spans="1:9" ht="30.75" customHeight="1">
      <c r="A50" s="299" t="s">
        <v>31</v>
      </c>
      <c r="B50" s="299"/>
      <c r="C50" s="299"/>
      <c r="D50" s="299"/>
      <c r="E50" s="299"/>
      <c r="F50" s="299"/>
      <c r="G50" s="299"/>
      <c r="H50" s="299"/>
      <c r="I50" s="1"/>
    </row>
    <row r="51" spans="1:9" ht="40.25" customHeight="1">
      <c r="A51" s="30" t="s">
        <v>32</v>
      </c>
      <c r="B51" s="300" t="s">
        <v>33</v>
      </c>
      <c r="C51" s="300" t="s">
        <v>34</v>
      </c>
      <c r="D51" s="300"/>
      <c r="E51" s="300">
        <v>1</v>
      </c>
      <c r="F51" s="300" t="s">
        <v>34</v>
      </c>
      <c r="G51" s="300" t="s">
        <v>34</v>
      </c>
      <c r="H51" s="31">
        <f>H48</f>
        <v>38147.386289797476</v>
      </c>
      <c r="I51" s="1"/>
    </row>
    <row r="52" spans="1:9" ht="40.25" customHeight="1" thickBot="1">
      <c r="A52" s="32" t="s">
        <v>35</v>
      </c>
      <c r="B52" s="295" t="s">
        <v>36</v>
      </c>
      <c r="C52" s="295" t="s">
        <v>34</v>
      </c>
      <c r="D52" s="295"/>
      <c r="E52" s="295" t="s">
        <v>34</v>
      </c>
      <c r="F52" s="295" t="s">
        <v>34</v>
      </c>
      <c r="G52" s="295" t="s">
        <v>34</v>
      </c>
      <c r="H52" s="33">
        <f>ROUND(H51*Licitante!G10,2)</f>
        <v>915537.27</v>
      </c>
      <c r="I52" s="34"/>
    </row>
    <row r="53" spans="1:9">
      <c r="I53" s="1"/>
    </row>
    <row r="54" spans="1:9" ht="24" customHeight="1">
      <c r="I54" s="1"/>
    </row>
    <row r="55" spans="1:9" ht="43.4" customHeight="1">
      <c r="I55" s="1"/>
    </row>
  </sheetData>
  <mergeCells count="72">
    <mergeCell ref="C7:G7"/>
    <mergeCell ref="A8:H8"/>
    <mergeCell ref="A9:H9"/>
    <mergeCell ref="E10:E11"/>
    <mergeCell ref="F10:F11"/>
    <mergeCell ref="G10:G11"/>
    <mergeCell ref="A10:B11"/>
    <mergeCell ref="C10:D11"/>
    <mergeCell ref="A13:B13"/>
    <mergeCell ref="C13:D13"/>
    <mergeCell ref="A12:B12"/>
    <mergeCell ref="C12:D12"/>
    <mergeCell ref="A1:H1"/>
    <mergeCell ref="A2:H2"/>
    <mergeCell ref="A3:H3"/>
    <mergeCell ref="A4:B5"/>
    <mergeCell ref="C4:D5"/>
    <mergeCell ref="E4:E5"/>
    <mergeCell ref="F4:F5"/>
    <mergeCell ref="G4:G5"/>
    <mergeCell ref="H4:H5"/>
    <mergeCell ref="H10:H11"/>
    <mergeCell ref="C6:D6"/>
    <mergeCell ref="A7:B7"/>
    <mergeCell ref="A22:B22"/>
    <mergeCell ref="A23:B23"/>
    <mergeCell ref="A24:B24"/>
    <mergeCell ref="A14:B14"/>
    <mergeCell ref="C14:G14"/>
    <mergeCell ref="A15:H15"/>
    <mergeCell ref="A17:G17"/>
    <mergeCell ref="A18:G18"/>
    <mergeCell ref="A21:G21"/>
    <mergeCell ref="C22:G22"/>
    <mergeCell ref="C23:F23"/>
    <mergeCell ref="C24:G24"/>
    <mergeCell ref="A16:H16"/>
    <mergeCell ref="A19:G19"/>
    <mergeCell ref="A20:G20"/>
    <mergeCell ref="A25:H25"/>
    <mergeCell ref="A26:H26"/>
    <mergeCell ref="A27:G27"/>
    <mergeCell ref="A28:B28"/>
    <mergeCell ref="C28:F28"/>
    <mergeCell ref="A29:B29"/>
    <mergeCell ref="C29:G29"/>
    <mergeCell ref="A30:H30"/>
    <mergeCell ref="A31:H31"/>
    <mergeCell ref="A32:D33"/>
    <mergeCell ref="E32:F33"/>
    <mergeCell ref="G32:G33"/>
    <mergeCell ref="H32:H33"/>
    <mergeCell ref="A34:D34"/>
    <mergeCell ref="E34:F34"/>
    <mergeCell ref="A36:H36"/>
    <mergeCell ref="A37:D38"/>
    <mergeCell ref="E37:F38"/>
    <mergeCell ref="G37:G38"/>
    <mergeCell ref="H37:H38"/>
    <mergeCell ref="A39:D39"/>
    <mergeCell ref="E39:F39"/>
    <mergeCell ref="A41:H41"/>
    <mergeCell ref="A42:G42"/>
    <mergeCell ref="B52:G52"/>
    <mergeCell ref="A43:G43"/>
    <mergeCell ref="A44:G44"/>
    <mergeCell ref="A45:G45"/>
    <mergeCell ref="A47:G47"/>
    <mergeCell ref="A48:G48"/>
    <mergeCell ref="A49:H49"/>
    <mergeCell ref="A50:H50"/>
    <mergeCell ref="B51:G51"/>
  </mergeCells>
  <pageMargins left="0.78749999999999998" right="0.78749999999999998" top="1.1812499999999999" bottom="1.1812499999999999" header="0.78749999999999998" footer="0.78749999999999998"/>
  <pageSetup paperSize="77" fitToHeight="0" pageOrder="overThenDown" orientation="landscape" horizontalDpi="300" verticalDpi="300"/>
  <headerFooter>
    <oddHeader>&amp;C&amp;10&amp;A</oddHeader>
    <oddFooter>&amp;C&amp;10Página &amp;P</oddFooter>
  </headerFooter>
  <colBreaks count="1" manualBreakCount="1">
    <brk id="4" max="1048575" man="1"/>
  </colBreaks>
  <ignoredErrors>
    <ignoredError sqref="G34 G39 E39 E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L137"/>
  <sheetViews>
    <sheetView showGridLines="0" topLeftCell="A47" zoomScale="85" zoomScaleNormal="85" workbookViewId="0">
      <selection activeCell="K44" sqref="K44"/>
    </sheetView>
  </sheetViews>
  <sheetFormatPr defaultColWidth="7.08203125" defaultRowHeight="14"/>
  <cols>
    <col min="1" max="1" width="16.1640625" customWidth="1"/>
    <col min="2" max="2" width="21.1640625" customWidth="1"/>
    <col min="3" max="3" width="14.5" customWidth="1"/>
    <col min="4" max="4" width="14.5" style="35" customWidth="1"/>
    <col min="5" max="5" width="12.6640625" customWidth="1"/>
    <col min="6" max="6" width="11.6640625" customWidth="1"/>
    <col min="7" max="7" width="13.6640625" customWidth="1"/>
    <col min="8" max="8" width="11.6640625" customWidth="1"/>
    <col min="9" max="9" width="11.6640625" style="36" customWidth="1"/>
    <col min="10" max="10" width="11.6640625" customWidth="1"/>
    <col min="11" max="11" width="17.58203125" style="1" customWidth="1"/>
    <col min="12" max="12" width="42.1640625" customWidth="1"/>
    <col min="13" max="13" width="23.6640625" customWidth="1"/>
    <col min="14" max="14" width="17.1640625" customWidth="1"/>
    <col min="15" max="16" width="17.4140625" customWidth="1"/>
    <col min="17" max="17" width="14.6640625" customWidth="1"/>
    <col min="18" max="18" width="14.9140625" customWidth="1"/>
  </cols>
  <sheetData>
    <row r="1" spans="1:10" ht="71" customHeight="1">
      <c r="A1" s="444" t="s">
        <v>37</v>
      </c>
      <c r="B1" s="444"/>
      <c r="C1" s="444"/>
      <c r="D1" s="444"/>
      <c r="E1" s="444"/>
      <c r="F1" s="444"/>
      <c r="G1" s="444"/>
      <c r="H1" s="444"/>
      <c r="I1" s="444"/>
      <c r="J1" s="444"/>
    </row>
    <row r="2" spans="1:10" ht="12" customHeight="1" thickBot="1">
      <c r="A2" s="445"/>
      <c r="B2" s="445"/>
      <c r="C2" s="445"/>
      <c r="D2" s="445"/>
      <c r="E2" s="445"/>
      <c r="F2" s="445"/>
      <c r="G2" s="445"/>
      <c r="H2" s="445"/>
      <c r="I2" s="445"/>
      <c r="J2" s="445"/>
    </row>
    <row r="3" spans="1:10" ht="27.65" customHeight="1" thickBot="1">
      <c r="A3" s="176" t="s">
        <v>38</v>
      </c>
      <c r="B3" s="446" t="s">
        <v>39</v>
      </c>
      <c r="C3" s="446"/>
      <c r="D3" s="446"/>
      <c r="E3" s="446"/>
      <c r="F3" s="446"/>
      <c r="G3" s="446"/>
      <c r="H3" s="446"/>
      <c r="I3" s="446"/>
      <c r="J3" s="447"/>
    </row>
    <row r="4" spans="1:10" ht="27.65" customHeight="1" thickBot="1">
      <c r="A4" s="174" t="s">
        <v>40</v>
      </c>
      <c r="B4" s="448" t="s">
        <v>41</v>
      </c>
      <c r="C4" s="448"/>
      <c r="D4" s="448"/>
      <c r="E4" s="448"/>
      <c r="F4" s="448"/>
      <c r="G4" s="448"/>
      <c r="H4" s="448"/>
      <c r="I4" s="448"/>
      <c r="J4" s="449"/>
    </row>
    <row r="5" spans="1:10" ht="27.65" customHeight="1" thickBot="1">
      <c r="A5" s="174" t="s">
        <v>42</v>
      </c>
      <c r="B5" s="450">
        <v>45589</v>
      </c>
      <c r="C5" s="450"/>
      <c r="D5" s="450"/>
      <c r="E5" s="450"/>
      <c r="F5" s="175" t="s">
        <v>43</v>
      </c>
      <c r="G5" s="451" t="s">
        <v>44</v>
      </c>
      <c r="H5" s="451"/>
      <c r="I5" s="451"/>
      <c r="J5" s="452"/>
    </row>
    <row r="6" spans="1:10" ht="10.5" customHeight="1" thickBot="1">
      <c r="A6" s="453"/>
      <c r="B6" s="453"/>
      <c r="C6" s="453"/>
      <c r="D6" s="453"/>
      <c r="E6" s="453"/>
      <c r="F6" s="453"/>
      <c r="G6" s="453"/>
      <c r="H6" s="453"/>
      <c r="I6" s="453"/>
      <c r="J6" s="453"/>
    </row>
    <row r="7" spans="1:10" ht="21" customHeight="1" thickBot="1">
      <c r="A7" s="454" t="s">
        <v>45</v>
      </c>
      <c r="B7" s="455"/>
      <c r="C7" s="455"/>
      <c r="D7" s="455"/>
      <c r="E7" s="455"/>
      <c r="F7" s="455"/>
      <c r="G7" s="456" t="s">
        <v>46</v>
      </c>
      <c r="H7" s="456"/>
      <c r="I7" s="456"/>
      <c r="J7" s="457"/>
    </row>
    <row r="8" spans="1:10" ht="26.25" customHeight="1" thickBot="1">
      <c r="A8" s="177" t="s">
        <v>47</v>
      </c>
      <c r="B8" s="178"/>
      <c r="C8" s="458" t="s">
        <v>48</v>
      </c>
      <c r="D8" s="458"/>
      <c r="E8" s="459" t="s">
        <v>49</v>
      </c>
      <c r="F8" s="460"/>
      <c r="G8" s="461" t="s">
        <v>50</v>
      </c>
      <c r="H8" s="462"/>
      <c r="I8" s="462"/>
      <c r="J8" s="463"/>
    </row>
    <row r="9" spans="1:10" ht="11.25" customHeight="1" thickBot="1">
      <c r="A9" s="464"/>
      <c r="B9" s="304"/>
      <c r="C9" s="304"/>
      <c r="D9" s="304"/>
      <c r="E9" s="304"/>
      <c r="F9" s="304"/>
      <c r="G9" s="304"/>
      <c r="H9" s="304"/>
      <c r="I9" s="304"/>
      <c r="J9" s="465"/>
    </row>
    <row r="10" spans="1:10" ht="24" customHeight="1" thickBot="1">
      <c r="A10" s="466" t="s">
        <v>51</v>
      </c>
      <c r="B10" s="467"/>
      <c r="C10" s="467"/>
      <c r="D10" s="467"/>
      <c r="E10" s="467"/>
      <c r="F10" s="468"/>
      <c r="G10" s="469">
        <v>24</v>
      </c>
      <c r="H10" s="470"/>
      <c r="I10" s="470"/>
      <c r="J10" s="471"/>
    </row>
    <row r="11" spans="1:10" ht="23.25" customHeight="1" thickBot="1">
      <c r="A11" s="472"/>
      <c r="B11" s="472"/>
      <c r="C11" s="472"/>
      <c r="D11" s="472"/>
      <c r="E11" s="472"/>
      <c r="F11" s="472"/>
      <c r="G11" s="472"/>
      <c r="H11" s="472"/>
      <c r="I11" s="472"/>
      <c r="J11" s="472"/>
    </row>
    <row r="12" spans="1:10" ht="25.4" customHeight="1" thickBot="1">
      <c r="A12" s="473" t="s">
        <v>52</v>
      </c>
      <c r="B12" s="474"/>
      <c r="C12" s="474"/>
      <c r="D12" s="474"/>
      <c r="E12" s="474"/>
      <c r="F12" s="474"/>
      <c r="G12" s="474"/>
      <c r="H12" s="474"/>
      <c r="I12" s="474"/>
      <c r="J12" s="475"/>
    </row>
    <row r="13" spans="1:10" ht="12" customHeight="1" thickBot="1">
      <c r="A13" s="476"/>
      <c r="B13" s="477"/>
      <c r="C13" s="477"/>
      <c r="D13" s="477"/>
      <c r="E13" s="477"/>
      <c r="F13" s="477"/>
      <c r="G13" s="477"/>
      <c r="H13" s="477"/>
      <c r="I13" s="477"/>
      <c r="J13" s="478"/>
    </row>
    <row r="14" spans="1:10" ht="41.4" customHeight="1" thickBot="1">
      <c r="A14" s="479" t="s">
        <v>362</v>
      </c>
      <c r="B14" s="480"/>
      <c r="C14" s="480"/>
      <c r="D14" s="249" t="s">
        <v>53</v>
      </c>
      <c r="E14" s="250" t="s">
        <v>361</v>
      </c>
      <c r="F14" s="481" t="s">
        <v>54</v>
      </c>
      <c r="G14" s="481"/>
      <c r="H14" s="482"/>
      <c r="I14" s="483">
        <v>2513.91</v>
      </c>
      <c r="J14" s="484"/>
    </row>
    <row r="15" spans="1:10" ht="14.25" customHeight="1">
      <c r="A15" s="485"/>
      <c r="B15" s="486"/>
      <c r="C15" s="486"/>
      <c r="D15" s="486"/>
      <c r="E15" s="486"/>
      <c r="F15" s="486"/>
      <c r="G15" s="486"/>
      <c r="H15" s="486"/>
      <c r="I15" s="486"/>
      <c r="J15" s="487"/>
    </row>
    <row r="16" spans="1:10" ht="12.75" customHeight="1"/>
    <row r="17" spans="1:12" ht="31.4" customHeight="1" thickBot="1">
      <c r="A17" s="488"/>
      <c r="B17" s="488"/>
      <c r="C17" s="488"/>
      <c r="D17" s="488"/>
      <c r="E17" s="488"/>
      <c r="F17" s="488"/>
      <c r="G17" s="488"/>
      <c r="H17" s="488"/>
      <c r="I17" s="488"/>
      <c r="J17" s="488"/>
    </row>
    <row r="18" spans="1:12" ht="31.4" customHeight="1" thickBot="1">
      <c r="A18" s="427" t="s">
        <v>55</v>
      </c>
      <c r="B18" s="428"/>
      <c r="C18" s="428"/>
      <c r="D18" s="428"/>
      <c r="E18" s="428"/>
      <c r="F18" s="428"/>
      <c r="G18" s="428"/>
      <c r="H18" s="428"/>
      <c r="I18" s="428"/>
      <c r="J18" s="429"/>
    </row>
    <row r="19" spans="1:12" ht="31.4" customHeight="1" thickBot="1">
      <c r="A19" s="430" t="s">
        <v>56</v>
      </c>
      <c r="B19" s="431"/>
      <c r="C19" s="431"/>
      <c r="D19" s="431"/>
      <c r="E19" s="431"/>
      <c r="F19" s="431"/>
      <c r="G19" s="431"/>
      <c r="H19" s="431"/>
      <c r="I19" s="431"/>
      <c r="J19" s="432"/>
    </row>
    <row r="20" spans="1:12" s="43" customFormat="1" ht="31.4" customHeight="1" thickBot="1">
      <c r="A20" s="433" t="s">
        <v>57</v>
      </c>
      <c r="B20" s="434"/>
      <c r="C20" s="179">
        <v>0.03</v>
      </c>
      <c r="D20" s="435" t="s">
        <v>58</v>
      </c>
      <c r="E20" s="435"/>
      <c r="F20" s="436">
        <v>1</v>
      </c>
      <c r="G20" s="436"/>
      <c r="H20" s="436"/>
      <c r="I20" s="436"/>
      <c r="J20" s="437"/>
      <c r="K20" s="1"/>
      <c r="L20"/>
    </row>
    <row r="21" spans="1:12" ht="31.4" customHeight="1">
      <c r="A21" s="438"/>
      <c r="B21" s="438"/>
      <c r="C21" s="438"/>
      <c r="D21" s="438"/>
      <c r="E21" s="438"/>
      <c r="F21" s="438"/>
      <c r="G21" s="438"/>
      <c r="H21" s="438"/>
      <c r="I21" s="438"/>
      <c r="J21" s="438"/>
    </row>
    <row r="22" spans="1:12" ht="6" customHeight="1" thickBot="1">
      <c r="A22" s="180"/>
      <c r="B22" s="43"/>
      <c r="C22" s="43"/>
      <c r="D22" s="43"/>
      <c r="E22" s="43"/>
      <c r="F22" s="43"/>
      <c r="G22" s="43"/>
      <c r="H22" s="43"/>
      <c r="I22" s="43"/>
      <c r="J22" s="181"/>
      <c r="K22" s="43"/>
      <c r="L22" s="43"/>
    </row>
    <row r="23" spans="1:12" ht="36" customHeight="1" thickBot="1">
      <c r="A23" s="439" t="s">
        <v>59</v>
      </c>
      <c r="B23" s="440"/>
      <c r="C23" s="440"/>
      <c r="D23" s="440"/>
      <c r="E23" s="440"/>
      <c r="F23" s="440"/>
      <c r="G23" s="440"/>
      <c r="H23" s="440"/>
      <c r="I23" s="440"/>
      <c r="J23" s="441"/>
    </row>
    <row r="24" spans="1:12" ht="28.4" customHeight="1" thickBot="1">
      <c r="A24" s="408"/>
      <c r="B24" s="409"/>
      <c r="C24" s="409"/>
      <c r="D24" s="409"/>
      <c r="E24" s="409"/>
      <c r="F24" s="409"/>
      <c r="G24" s="409"/>
      <c r="H24" s="409"/>
      <c r="I24" s="409"/>
      <c r="J24" s="410"/>
    </row>
    <row r="25" spans="1:12" ht="25.25" customHeight="1" thickBot="1">
      <c r="A25" s="425" t="s">
        <v>60</v>
      </c>
      <c r="B25" s="390"/>
      <c r="C25" s="390"/>
      <c r="D25" s="183" t="s">
        <v>61</v>
      </c>
      <c r="E25" s="390" t="s">
        <v>62</v>
      </c>
      <c r="F25" s="390"/>
      <c r="G25" s="390" t="s">
        <v>63</v>
      </c>
      <c r="H25" s="390"/>
      <c r="I25" s="426" t="s">
        <v>64</v>
      </c>
      <c r="J25" s="391"/>
      <c r="K25" s="419" t="s">
        <v>65</v>
      </c>
      <c r="L25" s="420"/>
    </row>
    <row r="26" spans="1:12" ht="17.75" customHeight="1" thickBot="1">
      <c r="A26" s="387"/>
      <c r="B26" s="388"/>
      <c r="C26" s="388"/>
      <c r="D26" s="184">
        <v>1</v>
      </c>
      <c r="E26" s="415">
        <v>0</v>
      </c>
      <c r="F26" s="415"/>
      <c r="G26" s="392">
        <f>E26*0.05</f>
        <v>0</v>
      </c>
      <c r="H26" s="392"/>
      <c r="I26" s="421">
        <f>ROUND((E26-G26)*D26,2)</f>
        <v>0</v>
      </c>
      <c r="J26" s="422"/>
      <c r="K26" s="419"/>
      <c r="L26" s="420"/>
    </row>
    <row r="27" spans="1:12" ht="18.75" customHeight="1" thickBot="1">
      <c r="A27" s="423"/>
      <c r="B27" s="424"/>
      <c r="C27" s="424"/>
      <c r="D27" s="424"/>
      <c r="E27" s="424"/>
      <c r="F27" s="424"/>
      <c r="G27" s="424"/>
      <c r="H27" s="424"/>
      <c r="I27" s="424"/>
      <c r="J27" s="410"/>
      <c r="K27" s="419"/>
      <c r="L27" s="420"/>
    </row>
    <row r="28" spans="1:12" ht="18.75" customHeight="1" thickBot="1">
      <c r="A28" s="425" t="s">
        <v>66</v>
      </c>
      <c r="B28" s="390"/>
      <c r="C28" s="390"/>
      <c r="D28" s="183" t="s">
        <v>67</v>
      </c>
      <c r="E28" s="390" t="s">
        <v>62</v>
      </c>
      <c r="F28" s="390"/>
      <c r="G28" s="390" t="s">
        <v>63</v>
      </c>
      <c r="H28" s="390"/>
      <c r="I28" s="426" t="s">
        <v>64</v>
      </c>
      <c r="J28" s="391"/>
      <c r="K28" s="419"/>
      <c r="L28" s="420"/>
    </row>
    <row r="29" spans="1:12" ht="18.75" customHeight="1" thickBot="1">
      <c r="A29" s="387"/>
      <c r="B29" s="388"/>
      <c r="C29" s="388"/>
      <c r="D29" s="184">
        <v>21.725999999999999</v>
      </c>
      <c r="E29" s="415">
        <v>30</v>
      </c>
      <c r="F29" s="415"/>
      <c r="G29" s="392">
        <f>E29*0.05</f>
        <v>1.5</v>
      </c>
      <c r="H29" s="392"/>
      <c r="I29" s="421">
        <f>IF(I26&gt;0,0,ROUND((E29-G29)*D29,2))</f>
        <v>619.19000000000005</v>
      </c>
      <c r="J29" s="422"/>
      <c r="K29" s="419"/>
      <c r="L29" s="420"/>
    </row>
    <row r="30" spans="1:12" ht="18.75" customHeight="1" thickBot="1">
      <c r="A30" s="408"/>
      <c r="B30" s="409"/>
      <c r="C30" s="409"/>
      <c r="D30" s="409"/>
      <c r="E30" s="409"/>
      <c r="F30" s="409"/>
      <c r="G30" s="409"/>
      <c r="H30" s="409"/>
      <c r="I30" s="409"/>
      <c r="J30" s="410"/>
    </row>
    <row r="31" spans="1:12" ht="25.25" customHeight="1">
      <c r="A31" s="411" t="s">
        <v>68</v>
      </c>
      <c r="B31" s="412"/>
      <c r="C31" s="412"/>
      <c r="D31" s="185" t="s">
        <v>67</v>
      </c>
      <c r="E31" s="390" t="s">
        <v>62</v>
      </c>
      <c r="F31" s="390"/>
      <c r="G31" s="390" t="s">
        <v>63</v>
      </c>
      <c r="H31" s="390"/>
      <c r="I31" s="390" t="s">
        <v>64</v>
      </c>
      <c r="J31" s="391"/>
    </row>
    <row r="32" spans="1:12" ht="15.75" customHeight="1" thickBot="1">
      <c r="A32" s="413"/>
      <c r="B32" s="414"/>
      <c r="C32" s="414"/>
      <c r="D32" s="186">
        <v>21.725999999999999</v>
      </c>
      <c r="E32" s="415">
        <v>56.53</v>
      </c>
      <c r="F32" s="415"/>
      <c r="G32" s="416">
        <f>0.01*(I14/220)</f>
        <v>0.11426863636363636</v>
      </c>
      <c r="H32" s="416"/>
      <c r="I32" s="417">
        <f>ROUND((E32-G32)*D32,2)</f>
        <v>1225.69</v>
      </c>
      <c r="J32" s="418"/>
    </row>
    <row r="33" spans="1:10" ht="18.75" customHeight="1" thickBot="1">
      <c r="A33" s="408"/>
      <c r="B33" s="409"/>
      <c r="C33" s="409"/>
      <c r="D33" s="409"/>
      <c r="E33" s="409"/>
      <c r="F33" s="409"/>
      <c r="G33" s="409"/>
      <c r="H33" s="409"/>
      <c r="I33" s="409"/>
      <c r="J33" s="410"/>
    </row>
    <row r="34" spans="1:10" ht="25.25" customHeight="1">
      <c r="A34" s="385" t="s">
        <v>69</v>
      </c>
      <c r="B34" s="386"/>
      <c r="C34" s="386"/>
      <c r="D34" s="183" t="s">
        <v>70</v>
      </c>
      <c r="E34" s="389" t="s">
        <v>71</v>
      </c>
      <c r="F34" s="389"/>
      <c r="G34" s="390" t="s">
        <v>63</v>
      </c>
      <c r="H34" s="390"/>
      <c r="I34" s="390" t="s">
        <v>64</v>
      </c>
      <c r="J34" s="391"/>
    </row>
    <row r="35" spans="1:10" ht="20" customHeight="1" thickBot="1">
      <c r="A35" s="387"/>
      <c r="B35" s="388"/>
      <c r="C35" s="388"/>
      <c r="D35" s="182">
        <v>142.41</v>
      </c>
      <c r="E35" s="392">
        <f>D35/12</f>
        <v>11.8675</v>
      </c>
      <c r="F35" s="392"/>
      <c r="G35" s="392">
        <v>0</v>
      </c>
      <c r="H35" s="392"/>
      <c r="I35" s="393">
        <f>ROUND(E35-G35,2)</f>
        <v>11.87</v>
      </c>
      <c r="J35" s="394"/>
    </row>
    <row r="36" spans="1:10" ht="23.25" customHeight="1" thickBot="1">
      <c r="A36" s="395"/>
      <c r="B36" s="395"/>
      <c r="C36" s="395"/>
      <c r="D36" s="395"/>
      <c r="E36" s="395"/>
      <c r="F36" s="395"/>
      <c r="G36" s="395"/>
      <c r="H36" s="395"/>
      <c r="I36" s="395"/>
      <c r="J36" s="395"/>
    </row>
    <row r="37" spans="1:10" ht="20" customHeight="1">
      <c r="A37" s="396" t="s">
        <v>72</v>
      </c>
      <c r="B37" s="396"/>
      <c r="C37" s="396"/>
      <c r="D37" s="396"/>
      <c r="E37" s="397"/>
      <c r="F37" s="398" t="s">
        <v>73</v>
      </c>
      <c r="G37" s="399"/>
      <c r="H37" s="399"/>
      <c r="I37" s="399"/>
      <c r="J37" s="400"/>
    </row>
    <row r="38" spans="1:10" ht="26.15" customHeight="1">
      <c r="A38" s="407" t="s">
        <v>46</v>
      </c>
      <c r="B38" s="44" t="s">
        <v>74</v>
      </c>
      <c r="C38" s="44" t="s">
        <v>75</v>
      </c>
      <c r="D38" s="47" t="s">
        <v>76</v>
      </c>
      <c r="E38" s="45" t="s">
        <v>77</v>
      </c>
      <c r="F38" s="401"/>
      <c r="G38" s="402"/>
      <c r="H38" s="402"/>
      <c r="I38" s="402"/>
      <c r="J38" s="403"/>
    </row>
    <row r="39" spans="1:10" ht="21.5" customHeight="1" thickBot="1">
      <c r="A39" s="407"/>
      <c r="B39" s="165">
        <v>2</v>
      </c>
      <c r="C39" s="48">
        <v>21.725999999999999</v>
      </c>
      <c r="D39" s="166">
        <v>10.71</v>
      </c>
      <c r="E39" s="205">
        <f>B39*C39*D39</f>
        <v>465.37092000000001</v>
      </c>
      <c r="F39" s="404"/>
      <c r="G39" s="405"/>
      <c r="H39" s="405"/>
      <c r="I39" s="405"/>
      <c r="J39" s="406"/>
    </row>
    <row r="40" spans="1:10" ht="12.75" customHeight="1">
      <c r="A40" s="108"/>
      <c r="B40" s="50"/>
      <c r="C40" s="50"/>
      <c r="D40" s="50"/>
      <c r="E40" s="50"/>
    </row>
    <row r="41" spans="1:10" ht="29" customHeight="1">
      <c r="A41" s="354"/>
      <c r="B41" s="354"/>
      <c r="C41" s="354"/>
      <c r="D41" s="354"/>
      <c r="E41" s="354"/>
      <c r="F41" s="354"/>
      <c r="G41" s="354"/>
      <c r="H41" s="354"/>
      <c r="I41" s="354"/>
      <c r="J41" s="354"/>
    </row>
    <row r="42" spans="1:10" ht="29.15" customHeight="1">
      <c r="A42" s="382" t="s">
        <v>399</v>
      </c>
      <c r="B42" s="383"/>
      <c r="C42" s="383"/>
      <c r="D42" s="383"/>
      <c r="E42" s="383"/>
      <c r="F42" s="383"/>
      <c r="G42" s="383"/>
      <c r="H42" s="383"/>
      <c r="I42" s="383"/>
      <c r="J42" s="384"/>
    </row>
    <row r="43" spans="1:10" ht="34.25" customHeight="1">
      <c r="A43" s="51" t="s">
        <v>78</v>
      </c>
      <c r="B43" s="51" t="s">
        <v>79</v>
      </c>
      <c r="C43" s="51" t="s">
        <v>80</v>
      </c>
      <c r="D43" s="42" t="s">
        <v>81</v>
      </c>
      <c r="E43" s="378" t="s">
        <v>82</v>
      </c>
      <c r="F43" s="378"/>
      <c r="G43" s="378"/>
      <c r="H43" s="378"/>
      <c r="I43" s="378"/>
      <c r="J43" s="378"/>
    </row>
    <row r="44" spans="1:10" ht="22.25" customHeight="1">
      <c r="A44" s="52" t="s">
        <v>83</v>
      </c>
      <c r="B44" s="52" t="s">
        <v>84</v>
      </c>
      <c r="C44" s="53">
        <v>30</v>
      </c>
      <c r="D44" s="167">
        <v>0.05</v>
      </c>
      <c r="E44" s="379">
        <f>C44/365.25*D44</f>
        <v>4.1067761806981521E-3</v>
      </c>
      <c r="F44" s="379"/>
      <c r="G44" s="379"/>
      <c r="H44" s="379"/>
      <c r="I44" s="379"/>
      <c r="J44" s="379"/>
    </row>
    <row r="45" spans="1:10" ht="57.65" customHeight="1">
      <c r="A45" s="52" t="s">
        <v>35</v>
      </c>
      <c r="B45" s="52" t="s">
        <v>85</v>
      </c>
      <c r="C45" s="376" t="s">
        <v>86</v>
      </c>
      <c r="D45" s="376"/>
      <c r="E45" s="380">
        <f>0.08*E44</f>
        <v>3.2854209445585218E-4</v>
      </c>
      <c r="F45" s="380"/>
      <c r="G45" s="380"/>
      <c r="H45" s="380"/>
      <c r="I45" s="380"/>
      <c r="J45" s="380"/>
    </row>
    <row r="46" spans="1:10" ht="25.5" customHeight="1">
      <c r="A46" s="52" t="s">
        <v>87</v>
      </c>
      <c r="B46" s="52" t="s">
        <v>88</v>
      </c>
      <c r="C46" s="381" t="s">
        <v>89</v>
      </c>
      <c r="D46" s="381"/>
      <c r="E46" s="379">
        <f>7/30/12</f>
        <v>1.9444444444444445E-2</v>
      </c>
      <c r="F46" s="379"/>
      <c r="G46" s="379"/>
      <c r="H46" s="379"/>
      <c r="I46" s="379"/>
      <c r="J46" s="379"/>
    </row>
    <row r="47" spans="1:10" ht="25.5" customHeight="1">
      <c r="A47" s="52" t="s">
        <v>90</v>
      </c>
      <c r="B47" s="374" t="s">
        <v>91</v>
      </c>
      <c r="C47" s="374"/>
      <c r="D47" s="374"/>
      <c r="E47" s="380">
        <v>0.04</v>
      </c>
      <c r="F47" s="380"/>
      <c r="G47" s="380"/>
      <c r="H47" s="380"/>
      <c r="I47" s="380"/>
      <c r="J47" s="380"/>
    </row>
    <row r="48" spans="1:10" ht="23" customHeight="1">
      <c r="A48" s="373"/>
      <c r="B48" s="373"/>
      <c r="C48" s="373"/>
      <c r="D48" s="373"/>
      <c r="E48" s="373"/>
      <c r="F48" s="373"/>
      <c r="G48" s="373"/>
      <c r="H48" s="373"/>
      <c r="I48" s="373"/>
      <c r="J48" s="373"/>
    </row>
    <row r="49" spans="1:11" ht="33.75" customHeight="1">
      <c r="A49" s="355" t="s">
        <v>92</v>
      </c>
      <c r="B49" s="355"/>
      <c r="C49" s="355"/>
      <c r="D49" s="355"/>
      <c r="E49" s="355"/>
      <c r="F49" s="355"/>
      <c r="G49" s="355"/>
      <c r="H49" s="355"/>
      <c r="I49" s="355"/>
      <c r="J49" s="355"/>
    </row>
    <row r="50" spans="1:11" ht="45" customHeight="1">
      <c r="A50" s="52" t="s">
        <v>93</v>
      </c>
      <c r="B50" s="374" t="s">
        <v>94</v>
      </c>
      <c r="C50" s="374"/>
      <c r="D50" s="374"/>
      <c r="E50" s="55" t="s">
        <v>95</v>
      </c>
      <c r="F50" s="55" t="s">
        <v>81</v>
      </c>
      <c r="G50" s="375" t="s">
        <v>82</v>
      </c>
      <c r="H50" s="375"/>
      <c r="I50" s="375"/>
      <c r="J50" s="375"/>
      <c r="K50" s="56"/>
    </row>
    <row r="51" spans="1:11" ht="35.9" customHeight="1">
      <c r="A51" s="52" t="s">
        <v>83</v>
      </c>
      <c r="B51" s="52" t="s">
        <v>96</v>
      </c>
      <c r="C51" s="54" t="s">
        <v>97</v>
      </c>
      <c r="D51" s="376" t="s">
        <v>98</v>
      </c>
      <c r="E51" s="376"/>
      <c r="F51" s="376"/>
      <c r="G51" s="377">
        <f>3*0.121/4</f>
        <v>9.0749999999999997E-2</v>
      </c>
      <c r="H51" s="377"/>
      <c r="I51" s="377"/>
      <c r="J51" s="377"/>
    </row>
    <row r="52" spans="1:11" ht="29" customHeight="1">
      <c r="A52" s="52" t="s">
        <v>35</v>
      </c>
      <c r="B52" s="52" t="s">
        <v>94</v>
      </c>
      <c r="C52" s="369" t="s">
        <v>99</v>
      </c>
      <c r="D52" s="369"/>
      <c r="E52" s="168">
        <v>2</v>
      </c>
      <c r="F52" s="167">
        <v>1</v>
      </c>
      <c r="G52" s="370">
        <f>E52/365.25*F52</f>
        <v>5.4757015742642025E-3</v>
      </c>
      <c r="H52" s="370"/>
      <c r="I52" s="370"/>
      <c r="J52" s="370"/>
    </row>
    <row r="53" spans="1:11" ht="36.5" customHeight="1">
      <c r="A53" s="52" t="s">
        <v>87</v>
      </c>
      <c r="B53" s="52" t="s">
        <v>100</v>
      </c>
      <c r="C53" s="369" t="s">
        <v>99</v>
      </c>
      <c r="D53" s="369"/>
      <c r="E53" s="168">
        <v>5</v>
      </c>
      <c r="F53" s="169">
        <v>1.4999999999999999E-2</v>
      </c>
      <c r="G53" s="370">
        <f>E53/365.25*F53</f>
        <v>2.0533880903490757E-4</v>
      </c>
      <c r="H53" s="370"/>
      <c r="I53" s="370"/>
      <c r="J53" s="370"/>
    </row>
    <row r="54" spans="1:11" ht="35.75" customHeight="1">
      <c r="A54" s="52" t="s">
        <v>101</v>
      </c>
      <c r="B54" s="52" t="s">
        <v>102</v>
      </c>
      <c r="C54" s="369" t="s">
        <v>99</v>
      </c>
      <c r="D54" s="369"/>
      <c r="E54" s="168">
        <v>15</v>
      </c>
      <c r="F54" s="169">
        <v>7.7999999999999996E-3</v>
      </c>
      <c r="G54" s="370">
        <f>E54/365.25*F54</f>
        <v>3.2032854209445585E-4</v>
      </c>
      <c r="H54" s="370"/>
      <c r="I54" s="370"/>
      <c r="J54" s="370"/>
    </row>
    <row r="55" spans="1:11" ht="30.75" customHeight="1">
      <c r="A55" s="52" t="s">
        <v>90</v>
      </c>
      <c r="B55" s="52" t="s">
        <v>103</v>
      </c>
      <c r="C55" s="369" t="s">
        <v>104</v>
      </c>
      <c r="D55" s="369"/>
      <c r="E55" s="168">
        <v>120</v>
      </c>
      <c r="F55" s="169">
        <v>5.0000000000000001E-3</v>
      </c>
      <c r="G55" s="370">
        <f>E55/365.25*F55</f>
        <v>1.6427104722792608E-3</v>
      </c>
      <c r="H55" s="370"/>
      <c r="I55" s="370"/>
      <c r="J55" s="370"/>
    </row>
    <row r="56" spans="1:11" ht="27.75" customHeight="1">
      <c r="A56" s="55" t="s">
        <v>105</v>
      </c>
      <c r="B56" s="55" t="s">
        <v>106</v>
      </c>
      <c r="C56" s="369" t="s">
        <v>99</v>
      </c>
      <c r="D56" s="369"/>
      <c r="E56" s="168">
        <v>3</v>
      </c>
      <c r="F56" s="167">
        <v>1</v>
      </c>
      <c r="G56" s="370">
        <f>E56/365.25*F56</f>
        <v>8.2135523613963042E-3</v>
      </c>
      <c r="H56" s="370"/>
      <c r="I56" s="370"/>
      <c r="J56" s="370"/>
    </row>
    <row r="57" spans="1:11" ht="28.5" customHeight="1">
      <c r="A57" s="52" t="s">
        <v>107</v>
      </c>
      <c r="B57" s="52" t="s">
        <v>108</v>
      </c>
      <c r="C57" s="371"/>
      <c r="D57" s="371"/>
      <c r="E57" s="168" t="s">
        <v>34</v>
      </c>
      <c r="F57" s="168" t="s">
        <v>34</v>
      </c>
      <c r="G57" s="372"/>
      <c r="H57" s="372"/>
      <c r="I57" s="372"/>
      <c r="J57" s="372"/>
    </row>
    <row r="58" spans="1:11" ht="35" customHeight="1">
      <c r="A58" s="373"/>
      <c r="B58" s="373"/>
      <c r="C58" s="373"/>
      <c r="D58" s="373"/>
      <c r="E58" s="373"/>
      <c r="F58" s="373"/>
      <c r="G58" s="373"/>
      <c r="H58" s="373"/>
      <c r="I58" s="373"/>
      <c r="J58" s="373"/>
    </row>
    <row r="59" spans="1:11" ht="30.75" customHeight="1">
      <c r="A59" s="366" t="s">
        <v>379</v>
      </c>
      <c r="B59" s="366"/>
      <c r="C59" s="366"/>
      <c r="D59" s="366"/>
      <c r="E59" s="366"/>
      <c r="F59" s="366"/>
      <c r="G59" s="366"/>
      <c r="H59" s="366"/>
      <c r="I59" s="366"/>
      <c r="J59" s="366"/>
    </row>
    <row r="60" spans="1:11" ht="26.75" customHeight="1">
      <c r="A60" s="367" t="s">
        <v>78</v>
      </c>
      <c r="B60" s="367"/>
      <c r="C60" s="367" t="s">
        <v>109</v>
      </c>
      <c r="D60" s="367"/>
      <c r="E60" s="368" t="s">
        <v>110</v>
      </c>
      <c r="F60" s="368"/>
      <c r="G60" s="47" t="s">
        <v>67</v>
      </c>
      <c r="H60" s="367" t="s">
        <v>111</v>
      </c>
      <c r="I60" s="367"/>
      <c r="J60" s="367"/>
    </row>
    <row r="61" spans="1:11" ht="60" customHeight="1">
      <c r="A61" s="357" t="s">
        <v>112</v>
      </c>
      <c r="B61" s="357"/>
      <c r="C61" s="365">
        <v>65.569999999999993</v>
      </c>
      <c r="D61" s="365"/>
      <c r="E61" s="361">
        <v>6</v>
      </c>
      <c r="F61" s="361"/>
      <c r="G61" s="233">
        <f>$G$10/E61</f>
        <v>4</v>
      </c>
      <c r="H61" s="362">
        <f>ROUND(C61*G61/$G$10,2)</f>
        <v>10.93</v>
      </c>
      <c r="I61" s="362"/>
      <c r="J61" s="362"/>
    </row>
    <row r="62" spans="1:11" ht="60" customHeight="1">
      <c r="A62" s="357" t="s">
        <v>113</v>
      </c>
      <c r="B62" s="357"/>
      <c r="C62" s="365">
        <v>34.4</v>
      </c>
      <c r="D62" s="365"/>
      <c r="E62" s="361">
        <v>6</v>
      </c>
      <c r="F62" s="361"/>
      <c r="G62" s="233">
        <f t="shared" ref="G62:G64" si="0">$G$10/E62</f>
        <v>4</v>
      </c>
      <c r="H62" s="362">
        <f t="shared" ref="H62:H64" si="1">ROUND(C62*G62/$G$10,2)</f>
        <v>5.73</v>
      </c>
      <c r="I62" s="362"/>
      <c r="J62" s="362"/>
    </row>
    <row r="63" spans="1:11" ht="60" customHeight="1">
      <c r="A63" s="357" t="s">
        <v>114</v>
      </c>
      <c r="B63" s="357"/>
      <c r="C63" s="365">
        <v>49.38</v>
      </c>
      <c r="D63" s="365"/>
      <c r="E63" s="361">
        <v>12</v>
      </c>
      <c r="F63" s="361"/>
      <c r="G63" s="233">
        <f t="shared" si="0"/>
        <v>2</v>
      </c>
      <c r="H63" s="362">
        <f t="shared" si="1"/>
        <v>4.12</v>
      </c>
      <c r="I63" s="362"/>
      <c r="J63" s="362"/>
    </row>
    <row r="64" spans="1:11" ht="60" customHeight="1" thickBot="1">
      <c r="A64" s="357" t="s">
        <v>115</v>
      </c>
      <c r="B64" s="357"/>
      <c r="C64" s="365">
        <v>11.1</v>
      </c>
      <c r="D64" s="365"/>
      <c r="E64" s="361">
        <v>4</v>
      </c>
      <c r="F64" s="361"/>
      <c r="G64" s="233">
        <f t="shared" si="0"/>
        <v>6</v>
      </c>
      <c r="H64" s="362">
        <f t="shared" si="1"/>
        <v>2.78</v>
      </c>
      <c r="I64" s="362"/>
      <c r="J64" s="362"/>
    </row>
    <row r="65" spans="1:10" ht="41.4" customHeight="1" thickBot="1">
      <c r="A65" s="351" t="s">
        <v>116</v>
      </c>
      <c r="B65" s="351"/>
      <c r="C65" s="351"/>
      <c r="D65" s="351"/>
      <c r="E65" s="351"/>
      <c r="F65" s="351"/>
      <c r="G65" s="351"/>
      <c r="H65" s="359">
        <f>SUM(H61:J64)</f>
        <v>23.560000000000002</v>
      </c>
      <c r="I65" s="359"/>
      <c r="J65" s="359"/>
    </row>
    <row r="66" spans="1:10" ht="29.15" customHeight="1">
      <c r="A66" s="360" t="s">
        <v>378</v>
      </c>
      <c r="B66" s="360"/>
      <c r="C66" s="360"/>
      <c r="D66" s="360"/>
      <c r="E66" s="360"/>
      <c r="F66" s="360"/>
      <c r="G66" s="360"/>
      <c r="H66" s="360"/>
      <c r="I66" s="360"/>
      <c r="J66" s="360"/>
    </row>
    <row r="67" spans="1:10" ht="60" customHeight="1">
      <c r="A67" s="357" t="s">
        <v>117</v>
      </c>
      <c r="B67" s="357"/>
      <c r="C67" s="358">
        <v>9.3699999999999992</v>
      </c>
      <c r="D67" s="358">
        <v>0</v>
      </c>
      <c r="E67" s="361">
        <v>12</v>
      </c>
      <c r="F67" s="361"/>
      <c r="G67" s="234">
        <f>$G$10/E67</f>
        <v>2</v>
      </c>
      <c r="H67" s="362">
        <f>ROUND(C67*G67/$G$10,2)</f>
        <v>0.78</v>
      </c>
      <c r="I67" s="362"/>
      <c r="J67" s="362"/>
    </row>
    <row r="68" spans="1:10" ht="60" customHeight="1">
      <c r="A68" s="357" t="s">
        <v>118</v>
      </c>
      <c r="B68" s="357"/>
      <c r="C68" s="358">
        <v>48.32</v>
      </c>
      <c r="D68" s="358">
        <v>0</v>
      </c>
      <c r="E68" s="361">
        <v>24</v>
      </c>
      <c r="F68" s="361"/>
      <c r="G68" s="234">
        <f t="shared" ref="G68:G73" si="2">$G$10/E68</f>
        <v>1</v>
      </c>
      <c r="H68" s="362">
        <f t="shared" ref="H68:H73" si="3">ROUND(C68*G68/$G$10,2)</f>
        <v>2.0099999999999998</v>
      </c>
      <c r="I68" s="362"/>
      <c r="J68" s="362"/>
    </row>
    <row r="69" spans="1:10" ht="60" customHeight="1">
      <c r="A69" s="357" t="s">
        <v>119</v>
      </c>
      <c r="B69" s="357"/>
      <c r="C69" s="358">
        <v>48.13</v>
      </c>
      <c r="D69" s="358">
        <v>0</v>
      </c>
      <c r="E69" s="361">
        <v>24</v>
      </c>
      <c r="F69" s="361"/>
      <c r="G69" s="234">
        <f t="shared" si="2"/>
        <v>1</v>
      </c>
      <c r="H69" s="362">
        <f t="shared" si="3"/>
        <v>2.0099999999999998</v>
      </c>
      <c r="I69" s="362"/>
      <c r="J69" s="362"/>
    </row>
    <row r="70" spans="1:10" ht="60" customHeight="1">
      <c r="A70" s="357" t="s">
        <v>120</v>
      </c>
      <c r="B70" s="357"/>
      <c r="C70" s="358">
        <v>1.4</v>
      </c>
      <c r="D70" s="358">
        <v>0</v>
      </c>
      <c r="E70" s="361">
        <v>1</v>
      </c>
      <c r="F70" s="361"/>
      <c r="G70" s="234">
        <f t="shared" si="2"/>
        <v>24</v>
      </c>
      <c r="H70" s="362">
        <f t="shared" si="3"/>
        <v>1.4</v>
      </c>
      <c r="I70" s="362"/>
      <c r="J70" s="362"/>
    </row>
    <row r="71" spans="1:10" ht="60" customHeight="1">
      <c r="A71" s="357" t="s">
        <v>121</v>
      </c>
      <c r="B71" s="357"/>
      <c r="C71" s="358">
        <v>200</v>
      </c>
      <c r="D71" s="358">
        <v>0</v>
      </c>
      <c r="E71" s="361">
        <v>24</v>
      </c>
      <c r="F71" s="361"/>
      <c r="G71" s="234">
        <f t="shared" si="2"/>
        <v>1</v>
      </c>
      <c r="H71" s="362">
        <f t="shared" si="3"/>
        <v>8.33</v>
      </c>
      <c r="I71" s="362"/>
      <c r="J71" s="362"/>
    </row>
    <row r="72" spans="1:10" ht="60" customHeight="1">
      <c r="A72" s="357" t="s">
        <v>122</v>
      </c>
      <c r="B72" s="357"/>
      <c r="C72" s="358">
        <v>20.32</v>
      </c>
      <c r="D72" s="358">
        <v>0</v>
      </c>
      <c r="E72" s="361">
        <v>2</v>
      </c>
      <c r="F72" s="361"/>
      <c r="G72" s="234">
        <f t="shared" si="2"/>
        <v>12</v>
      </c>
      <c r="H72" s="362">
        <f t="shared" si="3"/>
        <v>10.16</v>
      </c>
      <c r="I72" s="362"/>
      <c r="J72" s="362"/>
    </row>
    <row r="73" spans="1:10" ht="60" customHeight="1" thickBot="1">
      <c r="A73" s="363" t="s">
        <v>123</v>
      </c>
      <c r="B73" s="363"/>
      <c r="C73" s="358">
        <v>16.329999999999998</v>
      </c>
      <c r="D73" s="358">
        <v>0</v>
      </c>
      <c r="E73" s="364">
        <v>24</v>
      </c>
      <c r="F73" s="364"/>
      <c r="G73" s="234">
        <f t="shared" si="2"/>
        <v>1</v>
      </c>
      <c r="H73" s="362">
        <f t="shared" si="3"/>
        <v>0.68</v>
      </c>
      <c r="I73" s="362"/>
      <c r="J73" s="362"/>
    </row>
    <row r="74" spans="1:10" ht="40.25" customHeight="1" thickBot="1">
      <c r="A74" s="351" t="s">
        <v>124</v>
      </c>
      <c r="B74" s="351"/>
      <c r="C74" s="351"/>
      <c r="D74" s="351"/>
      <c r="E74" s="351"/>
      <c r="F74" s="351"/>
      <c r="G74" s="351"/>
      <c r="H74" s="352">
        <f>SUM(H67:J73)</f>
        <v>25.369999999999997</v>
      </c>
      <c r="I74" s="352"/>
      <c r="J74" s="352"/>
    </row>
    <row r="75" spans="1:10" ht="30.5" customHeight="1">
      <c r="A75" s="353"/>
      <c r="B75" s="353"/>
      <c r="C75" s="353"/>
      <c r="D75" s="353"/>
      <c r="E75" s="353"/>
      <c r="F75" s="353"/>
      <c r="G75" s="353"/>
      <c r="H75" s="353"/>
      <c r="I75" s="353"/>
      <c r="J75" s="353"/>
    </row>
    <row r="76" spans="1:10" ht="14.25" customHeight="1">
      <c r="A76" s="354"/>
      <c r="B76" s="354"/>
      <c r="C76" s="354"/>
      <c r="D76" s="354"/>
      <c r="E76" s="354"/>
      <c r="F76" s="354"/>
      <c r="G76" s="354"/>
      <c r="H76" s="354"/>
      <c r="I76" s="354"/>
      <c r="J76" s="354"/>
    </row>
    <row r="77" spans="1:10" ht="24" customHeight="1">
      <c r="A77" s="355" t="s">
        <v>125</v>
      </c>
      <c r="B77" s="355"/>
      <c r="C77" s="355"/>
      <c r="D77" s="355"/>
      <c r="E77" s="355"/>
      <c r="F77" s="355"/>
      <c r="G77" s="355"/>
      <c r="H77" s="355"/>
      <c r="I77" s="355"/>
      <c r="J77" s="355"/>
    </row>
    <row r="78" spans="1:10" ht="29.4" customHeight="1">
      <c r="A78" s="343" t="s">
        <v>126</v>
      </c>
      <c r="B78" s="343"/>
      <c r="C78" s="343"/>
      <c r="D78" s="356">
        <v>0.05</v>
      </c>
      <c r="E78" s="356"/>
      <c r="F78" s="356"/>
      <c r="G78" s="356"/>
      <c r="H78" s="356"/>
      <c r="I78" s="356"/>
      <c r="J78" s="356"/>
    </row>
    <row r="79" spans="1:10" ht="29.4" customHeight="1">
      <c r="A79" s="343" t="s">
        <v>127</v>
      </c>
      <c r="B79" s="343"/>
      <c r="C79" s="343"/>
      <c r="D79" s="356">
        <v>0.1</v>
      </c>
      <c r="E79" s="356"/>
      <c r="F79" s="356"/>
      <c r="G79" s="356"/>
      <c r="H79" s="356"/>
      <c r="I79" s="356"/>
      <c r="J79" s="356"/>
    </row>
    <row r="80" spans="1:10" ht="24.65" customHeight="1">
      <c r="A80" s="343" t="s">
        <v>128</v>
      </c>
      <c r="B80" s="343"/>
      <c r="C80" s="40" t="s">
        <v>129</v>
      </c>
      <c r="D80" s="169">
        <v>1.6500000000000001E-2</v>
      </c>
      <c r="E80" s="344">
        <f>D80+D81</f>
        <v>9.2499999999999999E-2</v>
      </c>
      <c r="F80" s="344"/>
      <c r="G80" s="344"/>
      <c r="H80" s="344"/>
      <c r="I80" s="344"/>
      <c r="J80" s="344"/>
    </row>
    <row r="81" spans="1:12" ht="24.65" customHeight="1">
      <c r="A81" s="343"/>
      <c r="B81" s="343"/>
      <c r="C81" s="40" t="s">
        <v>130</v>
      </c>
      <c r="D81" s="170">
        <v>7.5999999999999998E-2</v>
      </c>
      <c r="E81" s="344"/>
      <c r="F81" s="344"/>
      <c r="G81" s="344"/>
      <c r="H81" s="344"/>
      <c r="I81" s="344"/>
      <c r="J81" s="344"/>
    </row>
    <row r="82" spans="1:12" ht="27" customHeight="1" thickBot="1">
      <c r="A82" s="343" t="s">
        <v>131</v>
      </c>
      <c r="B82" s="343"/>
      <c r="C82" s="40" t="s">
        <v>132</v>
      </c>
      <c r="D82" s="170">
        <v>0.05</v>
      </c>
      <c r="E82" s="344">
        <f>E80+D82</f>
        <v>0.14250000000000002</v>
      </c>
      <c r="F82" s="344"/>
      <c r="G82" s="344"/>
      <c r="H82" s="344"/>
      <c r="I82" s="344"/>
      <c r="J82" s="344"/>
    </row>
    <row r="83" spans="1:12" ht="27" customHeight="1" thickBot="1">
      <c r="A83" s="348" t="s">
        <v>363</v>
      </c>
      <c r="B83" s="349"/>
      <c r="C83" s="350"/>
      <c r="D83" s="170">
        <v>0</v>
      </c>
      <c r="E83" s="344">
        <f>E82+D83</f>
        <v>0.14250000000000002</v>
      </c>
      <c r="F83" s="344"/>
      <c r="G83" s="344"/>
      <c r="H83" s="344"/>
      <c r="I83" s="344"/>
      <c r="J83" s="347"/>
      <c r="K83" s="442" t="s">
        <v>364</v>
      </c>
      <c r="L83" s="443"/>
    </row>
    <row r="84" spans="1:12" ht="27.5" customHeight="1">
      <c r="B84" s="345"/>
      <c r="C84" s="345"/>
      <c r="D84" s="345"/>
      <c r="E84" s="345"/>
      <c r="F84" s="345"/>
      <c r="G84" s="345"/>
      <c r="H84" s="345"/>
      <c r="I84" s="345"/>
    </row>
    <row r="85" spans="1:12" ht="35.9" customHeight="1">
      <c r="A85" s="342" t="s">
        <v>377</v>
      </c>
      <c r="B85" s="342"/>
      <c r="C85" s="342"/>
      <c r="D85" s="342"/>
      <c r="E85" s="342"/>
      <c r="F85" s="342"/>
      <c r="G85" s="342"/>
      <c r="H85" s="342"/>
      <c r="I85" s="342"/>
      <c r="J85" s="342"/>
    </row>
    <row r="86" spans="1:12" ht="21.65" customHeight="1">
      <c r="A86" s="346" t="s">
        <v>133</v>
      </c>
      <c r="B86" s="346"/>
      <c r="C86" s="346"/>
      <c r="D86" s="346"/>
      <c r="E86" s="346"/>
      <c r="F86" s="59" t="s">
        <v>67</v>
      </c>
      <c r="G86" s="59" t="s">
        <v>134</v>
      </c>
      <c r="H86" s="59" t="s">
        <v>135</v>
      </c>
      <c r="I86" s="346" t="s">
        <v>71</v>
      </c>
      <c r="J86" s="346"/>
    </row>
    <row r="87" spans="1:12" ht="25.25" customHeight="1">
      <c r="A87" s="209" t="s">
        <v>136</v>
      </c>
      <c r="B87" s="207"/>
      <c r="C87" s="207"/>
      <c r="D87" s="207"/>
      <c r="E87" s="208"/>
      <c r="F87" s="57">
        <v>1</v>
      </c>
      <c r="G87" s="237">
        <v>37.161999999999999</v>
      </c>
      <c r="H87" s="232">
        <v>60</v>
      </c>
      <c r="I87" s="332">
        <f t="shared" ref="I87:I117" si="4">F87*G87/H87</f>
        <v>0.61936666666666662</v>
      </c>
      <c r="J87" s="333"/>
    </row>
    <row r="88" spans="1:12" ht="25.25" customHeight="1">
      <c r="A88" s="206" t="s">
        <v>137</v>
      </c>
      <c r="B88" s="207"/>
      <c r="C88" s="207"/>
      <c r="D88" s="207"/>
      <c r="E88" s="208"/>
      <c r="F88" s="57">
        <v>1</v>
      </c>
      <c r="G88" s="237">
        <v>84.256</v>
      </c>
      <c r="H88" s="232">
        <v>60</v>
      </c>
      <c r="I88" s="332">
        <f t="shared" si="4"/>
        <v>1.4042666666666668</v>
      </c>
      <c r="J88" s="333"/>
    </row>
    <row r="89" spans="1:12" ht="25.25" customHeight="1">
      <c r="A89" s="206" t="s">
        <v>138</v>
      </c>
      <c r="B89" s="207"/>
      <c r="C89" s="207"/>
      <c r="D89" s="207"/>
      <c r="E89" s="208"/>
      <c r="F89" s="57">
        <v>1</v>
      </c>
      <c r="G89" s="237">
        <v>93.987999999999985</v>
      </c>
      <c r="H89" s="232">
        <v>60</v>
      </c>
      <c r="I89" s="332">
        <f t="shared" si="4"/>
        <v>1.5664666666666665</v>
      </c>
      <c r="J89" s="333"/>
    </row>
    <row r="90" spans="1:12" ht="25.25" customHeight="1">
      <c r="A90" s="206" t="s">
        <v>139</v>
      </c>
      <c r="B90" s="207"/>
      <c r="C90" s="207"/>
      <c r="D90" s="207"/>
      <c r="E90" s="208"/>
      <c r="F90" s="57">
        <v>1</v>
      </c>
      <c r="G90" s="237">
        <v>107.94800000000001</v>
      </c>
      <c r="H90" s="232">
        <v>60</v>
      </c>
      <c r="I90" s="332">
        <f t="shared" si="4"/>
        <v>1.7991333333333335</v>
      </c>
      <c r="J90" s="333"/>
    </row>
    <row r="91" spans="1:12" ht="25.25" customHeight="1">
      <c r="A91" s="206" t="s">
        <v>140</v>
      </c>
      <c r="B91" s="207"/>
      <c r="C91" s="207"/>
      <c r="D91" s="207"/>
      <c r="E91" s="208"/>
      <c r="F91" s="57">
        <v>1</v>
      </c>
      <c r="G91" s="237">
        <v>49.141999999999996</v>
      </c>
      <c r="H91" s="232">
        <v>60</v>
      </c>
      <c r="I91" s="332">
        <f t="shared" si="4"/>
        <v>0.81903333333333328</v>
      </c>
      <c r="J91" s="333"/>
    </row>
    <row r="92" spans="1:12" ht="25.25" customHeight="1">
      <c r="A92" s="206" t="s">
        <v>141</v>
      </c>
      <c r="B92" s="207"/>
      <c r="C92" s="207"/>
      <c r="D92" s="207"/>
      <c r="E92" s="208"/>
      <c r="F92" s="57">
        <v>1</v>
      </c>
      <c r="G92" s="237">
        <v>64.506</v>
      </c>
      <c r="H92" s="232">
        <v>60</v>
      </c>
      <c r="I92" s="332">
        <f t="shared" si="4"/>
        <v>1.0750999999999999</v>
      </c>
      <c r="J92" s="333"/>
    </row>
    <row r="93" spans="1:12" ht="25.25" customHeight="1">
      <c r="A93" s="206" t="s">
        <v>142</v>
      </c>
      <c r="B93" s="207"/>
      <c r="C93" s="207"/>
      <c r="D93" s="207"/>
      <c r="E93" s="208"/>
      <c r="F93" s="57">
        <v>1</v>
      </c>
      <c r="G93" s="237">
        <v>40.160000000000004</v>
      </c>
      <c r="H93" s="232">
        <v>60</v>
      </c>
      <c r="I93" s="332">
        <f t="shared" si="4"/>
        <v>0.66933333333333345</v>
      </c>
      <c r="J93" s="333"/>
    </row>
    <row r="94" spans="1:12" ht="25.25" customHeight="1">
      <c r="A94" s="206" t="s">
        <v>143</v>
      </c>
      <c r="B94" s="207"/>
      <c r="C94" s="207"/>
      <c r="D94" s="207"/>
      <c r="E94" s="208"/>
      <c r="F94" s="57">
        <v>1</v>
      </c>
      <c r="G94" s="237">
        <v>31.481999999999999</v>
      </c>
      <c r="H94" s="232">
        <v>60</v>
      </c>
      <c r="I94" s="332">
        <f t="shared" si="4"/>
        <v>0.52469999999999994</v>
      </c>
      <c r="J94" s="333"/>
    </row>
    <row r="95" spans="1:12" ht="25.25" customHeight="1">
      <c r="A95" s="206" t="s">
        <v>144</v>
      </c>
      <c r="B95" s="207"/>
      <c r="C95" s="207"/>
      <c r="D95" s="207"/>
      <c r="E95" s="208"/>
      <c r="F95" s="57">
        <v>1</v>
      </c>
      <c r="G95" s="237">
        <v>69.781999999999996</v>
      </c>
      <c r="H95" s="232">
        <v>60</v>
      </c>
      <c r="I95" s="332">
        <f t="shared" si="4"/>
        <v>1.1630333333333334</v>
      </c>
      <c r="J95" s="333"/>
    </row>
    <row r="96" spans="1:12" ht="25.25" customHeight="1">
      <c r="A96" s="206" t="s">
        <v>145</v>
      </c>
      <c r="B96" s="207"/>
      <c r="C96" s="207"/>
      <c r="D96" s="207"/>
      <c r="E96" s="208"/>
      <c r="F96" s="57">
        <v>1</v>
      </c>
      <c r="G96" s="237">
        <v>890.08999999999992</v>
      </c>
      <c r="H96" s="232">
        <v>60</v>
      </c>
      <c r="I96" s="332">
        <f t="shared" si="4"/>
        <v>14.834833333333332</v>
      </c>
      <c r="J96" s="333"/>
    </row>
    <row r="97" spans="1:10" ht="25.25" customHeight="1">
      <c r="A97" s="206" t="s">
        <v>146</v>
      </c>
      <c r="B97" s="207"/>
      <c r="C97" s="207"/>
      <c r="D97" s="207"/>
      <c r="E97" s="208"/>
      <c r="F97" s="57">
        <v>1</v>
      </c>
      <c r="G97" s="237">
        <v>9.6699999999999982</v>
      </c>
      <c r="H97" s="232">
        <v>60</v>
      </c>
      <c r="I97" s="332">
        <f t="shared" si="4"/>
        <v>0.16116666666666662</v>
      </c>
      <c r="J97" s="333"/>
    </row>
    <row r="98" spans="1:10" ht="25.25" customHeight="1">
      <c r="A98" s="206" t="s">
        <v>147</v>
      </c>
      <c r="B98" s="207"/>
      <c r="C98" s="207"/>
      <c r="D98" s="207"/>
      <c r="E98" s="208"/>
      <c r="F98" s="57">
        <v>1</v>
      </c>
      <c r="G98" s="237">
        <v>8.702</v>
      </c>
      <c r="H98" s="232">
        <v>60</v>
      </c>
      <c r="I98" s="332">
        <f t="shared" si="4"/>
        <v>0.14503333333333332</v>
      </c>
      <c r="J98" s="333"/>
    </row>
    <row r="99" spans="1:10" ht="25.25" customHeight="1">
      <c r="A99" s="206" t="s">
        <v>148</v>
      </c>
      <c r="B99" s="207"/>
      <c r="C99" s="207"/>
      <c r="D99" s="207"/>
      <c r="E99" s="208"/>
      <c r="F99" s="57">
        <v>1</v>
      </c>
      <c r="G99" s="237">
        <v>9.2099999999999991</v>
      </c>
      <c r="H99" s="232">
        <v>60</v>
      </c>
      <c r="I99" s="332">
        <f t="shared" si="4"/>
        <v>0.1535</v>
      </c>
      <c r="J99" s="333"/>
    </row>
    <row r="100" spans="1:10" ht="25.25" customHeight="1">
      <c r="A100" s="206" t="s">
        <v>149</v>
      </c>
      <c r="B100" s="207"/>
      <c r="C100" s="207"/>
      <c r="D100" s="207"/>
      <c r="E100" s="208"/>
      <c r="F100" s="57">
        <v>1</v>
      </c>
      <c r="G100" s="237">
        <v>16.177999999999997</v>
      </c>
      <c r="H100" s="232">
        <v>60</v>
      </c>
      <c r="I100" s="332">
        <f t="shared" si="4"/>
        <v>0.26963333333333328</v>
      </c>
      <c r="J100" s="333"/>
    </row>
    <row r="101" spans="1:10" ht="25.25" customHeight="1">
      <c r="A101" s="206" t="s">
        <v>150</v>
      </c>
      <c r="B101" s="207"/>
      <c r="C101" s="207"/>
      <c r="D101" s="207"/>
      <c r="E101" s="208"/>
      <c r="F101" s="57">
        <v>1</v>
      </c>
      <c r="G101" s="237">
        <v>18.391999999999999</v>
      </c>
      <c r="H101" s="232">
        <v>60</v>
      </c>
      <c r="I101" s="332">
        <f t="shared" si="4"/>
        <v>0.30653333333333332</v>
      </c>
      <c r="J101" s="333"/>
    </row>
    <row r="102" spans="1:10" ht="25.25" customHeight="1">
      <c r="A102" s="206" t="s">
        <v>151</v>
      </c>
      <c r="B102" s="207"/>
      <c r="C102" s="207"/>
      <c r="D102" s="207"/>
      <c r="E102" s="208"/>
      <c r="F102" s="57">
        <v>1</v>
      </c>
      <c r="G102" s="237">
        <v>46.738</v>
      </c>
      <c r="H102" s="232">
        <v>60</v>
      </c>
      <c r="I102" s="332">
        <f t="shared" si="4"/>
        <v>0.7789666666666667</v>
      </c>
      <c r="J102" s="333"/>
    </row>
    <row r="103" spans="1:10" ht="25.25" customHeight="1">
      <c r="A103" s="206" t="s">
        <v>152</v>
      </c>
      <c r="B103" s="207"/>
      <c r="C103" s="207"/>
      <c r="D103" s="207"/>
      <c r="E103" s="208"/>
      <c r="F103" s="57">
        <v>1</v>
      </c>
      <c r="G103" s="237">
        <v>69.55</v>
      </c>
      <c r="H103" s="232">
        <v>60</v>
      </c>
      <c r="I103" s="332">
        <f t="shared" si="4"/>
        <v>1.1591666666666667</v>
      </c>
      <c r="J103" s="333"/>
    </row>
    <row r="104" spans="1:10" ht="25.25" customHeight="1">
      <c r="A104" s="206" t="s">
        <v>153</v>
      </c>
      <c r="B104" s="207"/>
      <c r="C104" s="207"/>
      <c r="D104" s="207"/>
      <c r="E104" s="208"/>
      <c r="F104" s="57">
        <v>1</v>
      </c>
      <c r="G104" s="237">
        <v>143.95600000000002</v>
      </c>
      <c r="H104" s="232">
        <v>60</v>
      </c>
      <c r="I104" s="332">
        <f t="shared" si="4"/>
        <v>2.3992666666666671</v>
      </c>
      <c r="J104" s="333"/>
    </row>
    <row r="105" spans="1:10" ht="25.25" customHeight="1">
      <c r="A105" s="206" t="s">
        <v>154</v>
      </c>
      <c r="B105" s="207"/>
      <c r="C105" s="207"/>
      <c r="D105" s="207"/>
      <c r="E105" s="208"/>
      <c r="F105" s="57">
        <v>1</v>
      </c>
      <c r="G105" s="237">
        <v>8.0060000000000002</v>
      </c>
      <c r="H105" s="232">
        <v>60</v>
      </c>
      <c r="I105" s="332">
        <f t="shared" si="4"/>
        <v>0.13343333333333335</v>
      </c>
      <c r="J105" s="333"/>
    </row>
    <row r="106" spans="1:10" ht="25.25" customHeight="1">
      <c r="A106" s="206" t="s">
        <v>155</v>
      </c>
      <c r="B106" s="207"/>
      <c r="C106" s="207"/>
      <c r="D106" s="207"/>
      <c r="E106" s="208"/>
      <c r="F106" s="57">
        <v>1</v>
      </c>
      <c r="G106" s="237">
        <v>6.5140000000000002</v>
      </c>
      <c r="H106" s="232">
        <v>60</v>
      </c>
      <c r="I106" s="332">
        <f t="shared" si="4"/>
        <v>0.10856666666666667</v>
      </c>
      <c r="J106" s="333"/>
    </row>
    <row r="107" spans="1:10" ht="25.25" customHeight="1">
      <c r="A107" s="206" t="s">
        <v>156</v>
      </c>
      <c r="B107" s="207"/>
      <c r="C107" s="207"/>
      <c r="D107" s="207"/>
      <c r="E107" s="208"/>
      <c r="F107" s="57">
        <v>1</v>
      </c>
      <c r="G107" s="237">
        <v>13.556000000000001</v>
      </c>
      <c r="H107" s="232">
        <v>60</v>
      </c>
      <c r="I107" s="332">
        <f t="shared" si="4"/>
        <v>0.22593333333333335</v>
      </c>
      <c r="J107" s="333"/>
    </row>
    <row r="108" spans="1:10" ht="25.25" customHeight="1">
      <c r="A108" s="206" t="s">
        <v>157</v>
      </c>
      <c r="B108" s="207"/>
      <c r="C108" s="207"/>
      <c r="D108" s="207"/>
      <c r="E108" s="208"/>
      <c r="F108" s="57">
        <v>1</v>
      </c>
      <c r="G108" s="237">
        <v>321.72500000000002</v>
      </c>
      <c r="H108" s="232">
        <v>60</v>
      </c>
      <c r="I108" s="332">
        <f t="shared" si="4"/>
        <v>5.3620833333333335</v>
      </c>
      <c r="J108" s="333"/>
    </row>
    <row r="109" spans="1:10" ht="25.25" customHeight="1">
      <c r="A109" s="206" t="s">
        <v>158</v>
      </c>
      <c r="B109" s="207"/>
      <c r="C109" s="207"/>
      <c r="D109" s="207"/>
      <c r="E109" s="208"/>
      <c r="F109" s="57">
        <v>1</v>
      </c>
      <c r="G109" s="237">
        <v>60.45</v>
      </c>
      <c r="H109" s="232">
        <v>60</v>
      </c>
      <c r="I109" s="332">
        <f t="shared" si="4"/>
        <v>1.0075000000000001</v>
      </c>
      <c r="J109" s="333"/>
    </row>
    <row r="110" spans="1:10" ht="25.25" customHeight="1">
      <c r="A110" s="206" t="s">
        <v>159</v>
      </c>
      <c r="B110" s="207"/>
      <c r="C110" s="207"/>
      <c r="D110" s="207"/>
      <c r="E110" s="208"/>
      <c r="F110" s="57">
        <v>1</v>
      </c>
      <c r="G110" s="237">
        <v>317</v>
      </c>
      <c r="H110" s="232">
        <v>60</v>
      </c>
      <c r="I110" s="332">
        <f t="shared" si="4"/>
        <v>5.2833333333333332</v>
      </c>
      <c r="J110" s="333"/>
    </row>
    <row r="111" spans="1:10" ht="25.25" customHeight="1">
      <c r="A111" s="206" t="s">
        <v>160</v>
      </c>
      <c r="B111" s="207"/>
      <c r="C111" s="207"/>
      <c r="D111" s="207"/>
      <c r="E111" s="208"/>
      <c r="F111" s="57">
        <v>1</v>
      </c>
      <c r="G111" s="237">
        <v>40.479999999999997</v>
      </c>
      <c r="H111" s="232">
        <v>60</v>
      </c>
      <c r="I111" s="332">
        <f t="shared" si="4"/>
        <v>0.67466666666666664</v>
      </c>
      <c r="J111" s="333"/>
    </row>
    <row r="112" spans="1:10" ht="25.25" customHeight="1">
      <c r="A112" s="206" t="s">
        <v>161</v>
      </c>
      <c r="B112" s="207"/>
      <c r="C112" s="207"/>
      <c r="D112" s="207"/>
      <c r="E112" s="208"/>
      <c r="F112" s="57">
        <v>1</v>
      </c>
      <c r="G112" s="237">
        <v>196</v>
      </c>
      <c r="H112" s="232">
        <v>60</v>
      </c>
      <c r="I112" s="332">
        <f t="shared" si="4"/>
        <v>3.2666666666666666</v>
      </c>
      <c r="J112" s="333"/>
    </row>
    <row r="113" spans="1:10" ht="25.25" customHeight="1">
      <c r="A113" s="206" t="s">
        <v>162</v>
      </c>
      <c r="B113" s="207"/>
      <c r="C113" s="207"/>
      <c r="D113" s="207"/>
      <c r="E113" s="208"/>
      <c r="F113" s="57">
        <v>1</v>
      </c>
      <c r="G113" s="237">
        <v>1300</v>
      </c>
      <c r="H113" s="232">
        <v>60</v>
      </c>
      <c r="I113" s="332">
        <f t="shared" si="4"/>
        <v>21.666666666666668</v>
      </c>
      <c r="J113" s="333"/>
    </row>
    <row r="114" spans="1:10" ht="25.25" customHeight="1">
      <c r="A114" s="206" t="s">
        <v>163</v>
      </c>
      <c r="B114" s="207"/>
      <c r="C114" s="207"/>
      <c r="D114" s="207"/>
      <c r="E114" s="208"/>
      <c r="F114" s="57">
        <v>1</v>
      </c>
      <c r="G114" s="237">
        <v>109.5</v>
      </c>
      <c r="H114" s="232">
        <v>60</v>
      </c>
      <c r="I114" s="332">
        <f t="shared" si="4"/>
        <v>1.825</v>
      </c>
      <c r="J114" s="333"/>
    </row>
    <row r="115" spans="1:10" ht="25.25" customHeight="1">
      <c r="A115" s="206" t="s">
        <v>164</v>
      </c>
      <c r="B115" s="207"/>
      <c r="C115" s="207"/>
      <c r="D115" s="207"/>
      <c r="E115" s="208"/>
      <c r="F115" s="57">
        <v>1</v>
      </c>
      <c r="G115" s="237">
        <v>122.25</v>
      </c>
      <c r="H115" s="232">
        <v>60</v>
      </c>
      <c r="I115" s="332">
        <f t="shared" si="4"/>
        <v>2.0375000000000001</v>
      </c>
      <c r="J115" s="333"/>
    </row>
    <row r="116" spans="1:10" ht="25.25" customHeight="1">
      <c r="A116" s="206" t="s">
        <v>165</v>
      </c>
      <c r="B116" s="207"/>
      <c r="C116" s="207"/>
      <c r="D116" s="207"/>
      <c r="E116" s="208"/>
      <c r="F116" s="57">
        <v>1</v>
      </c>
      <c r="G116" s="237">
        <v>30.35</v>
      </c>
      <c r="H116" s="232">
        <v>60</v>
      </c>
      <c r="I116" s="332">
        <f t="shared" si="4"/>
        <v>0.50583333333333336</v>
      </c>
      <c r="J116" s="333"/>
    </row>
    <row r="117" spans="1:10" ht="25.25" customHeight="1">
      <c r="A117" s="206" t="s">
        <v>166</v>
      </c>
      <c r="B117" s="207"/>
      <c r="C117" s="207"/>
      <c r="D117" s="207"/>
      <c r="E117" s="208"/>
      <c r="F117" s="57">
        <v>1</v>
      </c>
      <c r="G117" s="237">
        <v>57</v>
      </c>
      <c r="H117" s="232">
        <v>60</v>
      </c>
      <c r="I117" s="332">
        <f t="shared" si="4"/>
        <v>0.95</v>
      </c>
      <c r="J117" s="333"/>
    </row>
    <row r="118" spans="1:10" ht="25.25" customHeight="1">
      <c r="A118" s="206" t="s">
        <v>167</v>
      </c>
      <c r="B118" s="207"/>
      <c r="C118" s="207"/>
      <c r="D118" s="207"/>
      <c r="E118" s="208"/>
      <c r="F118" s="57">
        <v>1</v>
      </c>
      <c r="G118" s="237">
        <v>887.5</v>
      </c>
      <c r="H118" s="232">
        <v>60</v>
      </c>
      <c r="I118" s="332">
        <f t="shared" ref="I118:I129" si="5">F118*G118/H118</f>
        <v>14.791666666666666</v>
      </c>
      <c r="J118" s="333"/>
    </row>
    <row r="119" spans="1:10" ht="25.25" customHeight="1">
      <c r="A119" s="206" t="s">
        <v>168</v>
      </c>
      <c r="B119" s="207"/>
      <c r="C119" s="207"/>
      <c r="D119" s="207"/>
      <c r="E119" s="208"/>
      <c r="F119" s="57">
        <v>1</v>
      </c>
      <c r="G119" s="237">
        <v>202.45499999999998</v>
      </c>
      <c r="H119" s="232">
        <v>60</v>
      </c>
      <c r="I119" s="332">
        <f t="shared" si="5"/>
        <v>3.3742499999999995</v>
      </c>
      <c r="J119" s="333"/>
    </row>
    <row r="120" spans="1:10" ht="25.25" customHeight="1">
      <c r="A120" s="206" t="s">
        <v>169</v>
      </c>
      <c r="B120" s="207"/>
      <c r="C120" s="207"/>
      <c r="D120" s="207"/>
      <c r="E120" s="208"/>
      <c r="F120" s="57">
        <v>1</v>
      </c>
      <c r="G120" s="237">
        <v>106.5</v>
      </c>
      <c r="H120" s="232">
        <v>60</v>
      </c>
      <c r="I120" s="332">
        <f t="shared" si="5"/>
        <v>1.7749999999999999</v>
      </c>
      <c r="J120" s="333"/>
    </row>
    <row r="121" spans="1:10" ht="25.25" customHeight="1">
      <c r="A121" s="206" t="s">
        <v>170</v>
      </c>
      <c r="B121" s="207"/>
      <c r="C121" s="207"/>
      <c r="D121" s="207"/>
      <c r="E121" s="208"/>
      <c r="F121" s="57">
        <v>1</v>
      </c>
      <c r="G121" s="237">
        <v>185.5</v>
      </c>
      <c r="H121" s="232">
        <v>60</v>
      </c>
      <c r="I121" s="332">
        <f t="shared" si="5"/>
        <v>3.0916666666666668</v>
      </c>
      <c r="J121" s="333"/>
    </row>
    <row r="122" spans="1:10" ht="25.25" customHeight="1">
      <c r="A122" s="206" t="s">
        <v>171</v>
      </c>
      <c r="B122" s="207"/>
      <c r="C122" s="207"/>
      <c r="D122" s="207"/>
      <c r="E122" s="208"/>
      <c r="F122" s="57">
        <v>1</v>
      </c>
      <c r="G122" s="237">
        <v>3629.5</v>
      </c>
      <c r="H122" s="232">
        <v>60</v>
      </c>
      <c r="I122" s="332">
        <f t="shared" si="5"/>
        <v>60.491666666666667</v>
      </c>
      <c r="J122" s="333"/>
    </row>
    <row r="123" spans="1:10" ht="25.25" customHeight="1">
      <c r="A123" s="206" t="s">
        <v>172</v>
      </c>
      <c r="B123" s="207"/>
      <c r="C123" s="207"/>
      <c r="D123" s="207"/>
      <c r="E123" s="208"/>
      <c r="F123" s="57">
        <v>1</v>
      </c>
      <c r="G123" s="237">
        <v>2604.5</v>
      </c>
      <c r="H123" s="232">
        <v>60</v>
      </c>
      <c r="I123" s="332">
        <f t="shared" si="5"/>
        <v>43.408333333333331</v>
      </c>
      <c r="J123" s="333"/>
    </row>
    <row r="124" spans="1:10" ht="25.25" customHeight="1">
      <c r="A124" s="206" t="s">
        <v>173</v>
      </c>
      <c r="B124" s="207"/>
      <c r="C124" s="207"/>
      <c r="D124" s="207"/>
      <c r="E124" s="208"/>
      <c r="F124" s="57">
        <v>1</v>
      </c>
      <c r="G124" s="237">
        <v>98</v>
      </c>
      <c r="H124" s="232">
        <v>60</v>
      </c>
      <c r="I124" s="332">
        <f t="shared" si="5"/>
        <v>1.6333333333333333</v>
      </c>
      <c r="J124" s="333"/>
    </row>
    <row r="125" spans="1:10" ht="25.25" customHeight="1">
      <c r="A125" s="206" t="s">
        <v>174</v>
      </c>
      <c r="B125" s="207"/>
      <c r="C125" s="207"/>
      <c r="D125" s="207"/>
      <c r="E125" s="208"/>
      <c r="F125" s="57">
        <v>1</v>
      </c>
      <c r="G125" s="237">
        <v>1939.5</v>
      </c>
      <c r="H125" s="232">
        <v>60</v>
      </c>
      <c r="I125" s="332">
        <f t="shared" si="5"/>
        <v>32.325000000000003</v>
      </c>
      <c r="J125" s="333"/>
    </row>
    <row r="126" spans="1:10" ht="25.25" customHeight="1">
      <c r="A126" s="206" t="s">
        <v>175</v>
      </c>
      <c r="B126" s="207"/>
      <c r="C126" s="207"/>
      <c r="D126" s="207"/>
      <c r="E126" s="208"/>
      <c r="F126" s="57">
        <v>1</v>
      </c>
      <c r="G126" s="237">
        <v>39.450000000000003</v>
      </c>
      <c r="H126" s="232">
        <v>60</v>
      </c>
      <c r="I126" s="332">
        <f t="shared" si="5"/>
        <v>0.65750000000000008</v>
      </c>
      <c r="J126" s="333"/>
    </row>
    <row r="127" spans="1:10" ht="25.25" customHeight="1">
      <c r="A127" s="206" t="s">
        <v>176</v>
      </c>
      <c r="B127" s="207"/>
      <c r="C127" s="207"/>
      <c r="D127" s="207"/>
      <c r="E127" s="208"/>
      <c r="F127" s="57">
        <v>1</v>
      </c>
      <c r="G127" s="237">
        <v>872.5</v>
      </c>
      <c r="H127" s="232">
        <v>60</v>
      </c>
      <c r="I127" s="332">
        <f t="shared" si="5"/>
        <v>14.541666666666666</v>
      </c>
      <c r="J127" s="333"/>
    </row>
    <row r="128" spans="1:10" ht="25.25" customHeight="1">
      <c r="A128" s="206" t="s">
        <v>177</v>
      </c>
      <c r="B128" s="207"/>
      <c r="C128" s="207"/>
      <c r="D128" s="207"/>
      <c r="E128" s="208"/>
      <c r="F128" s="57">
        <v>1</v>
      </c>
      <c r="G128" s="237">
        <v>17.45</v>
      </c>
      <c r="H128" s="232">
        <v>60</v>
      </c>
      <c r="I128" s="332">
        <f t="shared" si="5"/>
        <v>0.29083333333333333</v>
      </c>
      <c r="J128" s="333"/>
    </row>
    <row r="129" spans="1:10" ht="21.75" customHeight="1">
      <c r="A129" s="338" t="s">
        <v>108</v>
      </c>
      <c r="B129" s="338" t="s">
        <v>108</v>
      </c>
      <c r="C129" s="338" t="s">
        <v>108</v>
      </c>
      <c r="D129" s="338" t="s">
        <v>108</v>
      </c>
      <c r="E129" s="338" t="s">
        <v>108</v>
      </c>
      <c r="F129" s="57">
        <v>1</v>
      </c>
      <c r="G129" s="237">
        <v>0</v>
      </c>
      <c r="H129" s="232">
        <v>60</v>
      </c>
      <c r="I129" s="339">
        <f t="shared" si="5"/>
        <v>0</v>
      </c>
      <c r="J129" s="339"/>
    </row>
    <row r="130" spans="1:10" ht="32.75" customHeight="1">
      <c r="A130" s="340" t="s">
        <v>71</v>
      </c>
      <c r="B130" s="340"/>
      <c r="C130" s="340"/>
      <c r="D130" s="340"/>
      <c r="E130" s="340"/>
      <c r="F130" s="340"/>
      <c r="G130" s="340"/>
      <c r="H130" s="340"/>
      <c r="I130" s="341">
        <f>SUM(I87:I129)</f>
        <v>249.27663333333331</v>
      </c>
      <c r="J130" s="341"/>
    </row>
    <row r="131" spans="1:10" ht="23.25" customHeight="1">
      <c r="A131" s="60"/>
      <c r="B131" s="61"/>
      <c r="C131" s="61"/>
      <c r="D131" s="61"/>
      <c r="E131" s="61"/>
      <c r="F131" s="61"/>
      <c r="G131" s="61"/>
      <c r="H131" s="61"/>
      <c r="I131" s="62"/>
      <c r="J131" s="62"/>
    </row>
    <row r="132" spans="1:10" ht="36" customHeight="1">
      <c r="A132" s="342" t="s">
        <v>376</v>
      </c>
      <c r="B132" s="342"/>
      <c r="C132" s="342"/>
      <c r="D132" s="342"/>
      <c r="E132" s="342"/>
      <c r="F132" s="342"/>
      <c r="G132" s="342"/>
      <c r="H132" s="342"/>
      <c r="I132" s="342"/>
      <c r="J132" s="342"/>
    </row>
    <row r="133" spans="1:10" ht="39" customHeight="1">
      <c r="A133" s="334" t="s">
        <v>178</v>
      </c>
      <c r="B133" s="334"/>
      <c r="C133" s="334"/>
      <c r="D133" s="334"/>
      <c r="E133" s="334"/>
      <c r="F133" s="246" t="s">
        <v>67</v>
      </c>
      <c r="G133" s="246" t="s">
        <v>134</v>
      </c>
      <c r="H133" s="246" t="s">
        <v>135</v>
      </c>
      <c r="I133" s="334" t="s">
        <v>71</v>
      </c>
      <c r="J133" s="334"/>
    </row>
    <row r="134" spans="1:10" ht="77.25" customHeight="1">
      <c r="A134" s="335" t="s">
        <v>179</v>
      </c>
      <c r="B134" s="335" t="s">
        <v>108</v>
      </c>
      <c r="C134" s="335" t="s">
        <v>108</v>
      </c>
      <c r="D134" s="335" t="s">
        <v>108</v>
      </c>
      <c r="E134" s="335" t="s">
        <v>108</v>
      </c>
      <c r="F134" s="247">
        <v>1</v>
      </c>
      <c r="G134" s="164">
        <f>2035.9*2</f>
        <v>4071.8</v>
      </c>
      <c r="H134" s="248">
        <f>G10</f>
        <v>24</v>
      </c>
      <c r="I134" s="336">
        <f>ROUND(G134/H134,2)</f>
        <v>169.66</v>
      </c>
      <c r="J134" s="336"/>
    </row>
    <row r="135" spans="1:10" ht="23.25" customHeight="1">
      <c r="A135" s="63"/>
      <c r="B135" s="63"/>
      <c r="C135" s="63"/>
      <c r="D135" s="63"/>
      <c r="E135" s="63"/>
      <c r="F135" s="63"/>
      <c r="G135" s="63"/>
      <c r="H135" s="63"/>
      <c r="I135" s="64"/>
      <c r="J135" s="64"/>
    </row>
    <row r="136" spans="1:10" ht="23.25" customHeight="1">
      <c r="A136" s="65"/>
      <c r="B136" s="65"/>
      <c r="C136" s="65"/>
      <c r="D136" s="65"/>
      <c r="E136" s="65"/>
      <c r="F136" s="65"/>
      <c r="G136" s="65"/>
      <c r="H136" s="65"/>
      <c r="I136" s="66"/>
      <c r="J136" s="66"/>
    </row>
    <row r="137" spans="1:10" ht="18.75" customHeight="1">
      <c r="C137" s="337"/>
      <c r="D137" s="337"/>
      <c r="E137" s="337"/>
      <c r="F137" s="337"/>
      <c r="G137" s="337"/>
      <c r="H137" s="337"/>
      <c r="I137" s="337"/>
      <c r="J137" s="337"/>
    </row>
  </sheetData>
  <mergeCells count="220">
    <mergeCell ref="K83:L83"/>
    <mergeCell ref="A1:J1"/>
    <mergeCell ref="A2:J2"/>
    <mergeCell ref="B3:J3"/>
    <mergeCell ref="B4:J4"/>
    <mergeCell ref="B5:E5"/>
    <mergeCell ref="G5:J5"/>
    <mergeCell ref="A6:J6"/>
    <mergeCell ref="A7:F7"/>
    <mergeCell ref="G7:J7"/>
    <mergeCell ref="C8:D8"/>
    <mergeCell ref="E8:F8"/>
    <mergeCell ref="G8:J8"/>
    <mergeCell ref="A9:J9"/>
    <mergeCell ref="A10:F10"/>
    <mergeCell ref="G10:J10"/>
    <mergeCell ref="A11:J11"/>
    <mergeCell ref="A12:J12"/>
    <mergeCell ref="A13:J13"/>
    <mergeCell ref="A14:C14"/>
    <mergeCell ref="F14:H14"/>
    <mergeCell ref="I14:J14"/>
    <mergeCell ref="A15:J15"/>
    <mergeCell ref="A17:J17"/>
    <mergeCell ref="A18:J18"/>
    <mergeCell ref="A19:J19"/>
    <mergeCell ref="A20:B20"/>
    <mergeCell ref="D20:E20"/>
    <mergeCell ref="F20:J20"/>
    <mergeCell ref="A21:J21"/>
    <mergeCell ref="A23:J23"/>
    <mergeCell ref="A24:J24"/>
    <mergeCell ref="A25:C26"/>
    <mergeCell ref="E25:F25"/>
    <mergeCell ref="G25:H25"/>
    <mergeCell ref="I25:J25"/>
    <mergeCell ref="K25:L29"/>
    <mergeCell ref="E26:F26"/>
    <mergeCell ref="G26:H26"/>
    <mergeCell ref="I26:J26"/>
    <mergeCell ref="A27:J27"/>
    <mergeCell ref="A28:C29"/>
    <mergeCell ref="E28:F28"/>
    <mergeCell ref="G28:H28"/>
    <mergeCell ref="I28:J28"/>
    <mergeCell ref="E29:F29"/>
    <mergeCell ref="G29:H29"/>
    <mergeCell ref="I29:J29"/>
    <mergeCell ref="A30:J30"/>
    <mergeCell ref="A31:C32"/>
    <mergeCell ref="E31:F31"/>
    <mergeCell ref="G31:H31"/>
    <mergeCell ref="I31:J31"/>
    <mergeCell ref="E32:F32"/>
    <mergeCell ref="G32:H32"/>
    <mergeCell ref="I32:J32"/>
    <mergeCell ref="A33:J33"/>
    <mergeCell ref="A34:C35"/>
    <mergeCell ref="E34:F34"/>
    <mergeCell ref="G34:H34"/>
    <mergeCell ref="I34:J34"/>
    <mergeCell ref="E35:F35"/>
    <mergeCell ref="G35:H35"/>
    <mergeCell ref="I35:J35"/>
    <mergeCell ref="A36:J36"/>
    <mergeCell ref="A37:E37"/>
    <mergeCell ref="F37:J39"/>
    <mergeCell ref="A38:A39"/>
    <mergeCell ref="A41:J41"/>
    <mergeCell ref="E43:J43"/>
    <mergeCell ref="E44:J44"/>
    <mergeCell ref="C45:D45"/>
    <mergeCell ref="E45:J45"/>
    <mergeCell ref="C46:D46"/>
    <mergeCell ref="E46:J46"/>
    <mergeCell ref="B47:D47"/>
    <mergeCell ref="E47:J47"/>
    <mergeCell ref="A42:J42"/>
    <mergeCell ref="A48:J48"/>
    <mergeCell ref="A49:J49"/>
    <mergeCell ref="B50:D50"/>
    <mergeCell ref="G50:J50"/>
    <mergeCell ref="D51:F51"/>
    <mergeCell ref="G51:J51"/>
    <mergeCell ref="C52:D52"/>
    <mergeCell ref="G52:J52"/>
    <mergeCell ref="C53:D53"/>
    <mergeCell ref="G53:J53"/>
    <mergeCell ref="C54:D54"/>
    <mergeCell ref="G54:J54"/>
    <mergeCell ref="C55:D55"/>
    <mergeCell ref="G55:J55"/>
    <mergeCell ref="C56:D56"/>
    <mergeCell ref="G56:J56"/>
    <mergeCell ref="C57:D57"/>
    <mergeCell ref="G57:J57"/>
    <mergeCell ref="A58:J58"/>
    <mergeCell ref="A59:J59"/>
    <mergeCell ref="A60:B60"/>
    <mergeCell ref="C60:D60"/>
    <mergeCell ref="E60:F60"/>
    <mergeCell ref="H60:J60"/>
    <mergeCell ref="A61:B61"/>
    <mergeCell ref="C61:D61"/>
    <mergeCell ref="E61:F61"/>
    <mergeCell ref="H61:J61"/>
    <mergeCell ref="C69:D69"/>
    <mergeCell ref="E69:F69"/>
    <mergeCell ref="H69:J69"/>
    <mergeCell ref="A70:B70"/>
    <mergeCell ref="C70:D70"/>
    <mergeCell ref="E70:F70"/>
    <mergeCell ref="H70:J70"/>
    <mergeCell ref="A62:B62"/>
    <mergeCell ref="C62:D62"/>
    <mergeCell ref="E62:F62"/>
    <mergeCell ref="H62:J62"/>
    <mergeCell ref="A63:B63"/>
    <mergeCell ref="C63:D63"/>
    <mergeCell ref="E63:F63"/>
    <mergeCell ref="H63:J63"/>
    <mergeCell ref="A64:B64"/>
    <mergeCell ref="C64:D64"/>
    <mergeCell ref="E64:F64"/>
    <mergeCell ref="H64:J64"/>
    <mergeCell ref="A71:B71"/>
    <mergeCell ref="C71:D71"/>
    <mergeCell ref="A72:B72"/>
    <mergeCell ref="C72:D72"/>
    <mergeCell ref="C73:D73"/>
    <mergeCell ref="A65:G65"/>
    <mergeCell ref="H65:J65"/>
    <mergeCell ref="A66:J66"/>
    <mergeCell ref="A67:B67"/>
    <mergeCell ref="C67:D67"/>
    <mergeCell ref="E67:F67"/>
    <mergeCell ref="H67:J67"/>
    <mergeCell ref="E71:F71"/>
    <mergeCell ref="H71:J71"/>
    <mergeCell ref="E72:F72"/>
    <mergeCell ref="H72:J72"/>
    <mergeCell ref="A73:B73"/>
    <mergeCell ref="E73:F73"/>
    <mergeCell ref="H73:J73"/>
    <mergeCell ref="A68:B68"/>
    <mergeCell ref="C68:D68"/>
    <mergeCell ref="E68:F68"/>
    <mergeCell ref="H68:J68"/>
    <mergeCell ref="A69:B69"/>
    <mergeCell ref="A74:G74"/>
    <mergeCell ref="H74:J74"/>
    <mergeCell ref="A75:J75"/>
    <mergeCell ref="A76:J76"/>
    <mergeCell ref="A77:J77"/>
    <mergeCell ref="A78:C78"/>
    <mergeCell ref="D78:J78"/>
    <mergeCell ref="A79:C79"/>
    <mergeCell ref="D79:J79"/>
    <mergeCell ref="I88:J88"/>
    <mergeCell ref="I89:J89"/>
    <mergeCell ref="I90:J90"/>
    <mergeCell ref="I91:J91"/>
    <mergeCell ref="I92:J92"/>
    <mergeCell ref="I93:J93"/>
    <mergeCell ref="I94:J94"/>
    <mergeCell ref="I95:J95"/>
    <mergeCell ref="A80:B81"/>
    <mergeCell ref="E80:J81"/>
    <mergeCell ref="A82:B82"/>
    <mergeCell ref="E82:J82"/>
    <mergeCell ref="B84:I84"/>
    <mergeCell ref="A85:J85"/>
    <mergeCell ref="A86:E86"/>
    <mergeCell ref="I86:J86"/>
    <mergeCell ref="I87:J87"/>
    <mergeCell ref="E83:J83"/>
    <mergeCell ref="A83:C83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19:J119"/>
    <mergeCell ref="I120:J120"/>
    <mergeCell ref="I121:J121"/>
    <mergeCell ref="I122:J122"/>
    <mergeCell ref="I123:J123"/>
    <mergeCell ref="I124:J124"/>
    <mergeCell ref="I125:J125"/>
    <mergeCell ref="I109:J109"/>
    <mergeCell ref="I108:J108"/>
    <mergeCell ref="I107:J107"/>
    <mergeCell ref="I118:J118"/>
    <mergeCell ref="I117:J117"/>
    <mergeCell ref="I116:J116"/>
    <mergeCell ref="I115:J115"/>
    <mergeCell ref="I114:J114"/>
    <mergeCell ref="I113:J113"/>
    <mergeCell ref="I112:J112"/>
    <mergeCell ref="I111:J111"/>
    <mergeCell ref="I110:J110"/>
    <mergeCell ref="I126:J126"/>
    <mergeCell ref="I127:J127"/>
    <mergeCell ref="I128:J128"/>
    <mergeCell ref="A133:E133"/>
    <mergeCell ref="I133:J133"/>
    <mergeCell ref="A134:E134"/>
    <mergeCell ref="I134:J134"/>
    <mergeCell ref="C137:J137"/>
    <mergeCell ref="A129:E129"/>
    <mergeCell ref="I129:J129"/>
    <mergeCell ref="A130:H130"/>
    <mergeCell ref="I130:J130"/>
    <mergeCell ref="A132:J132"/>
  </mergeCells>
  <dataValidations count="3">
    <dataValidation errorStyle="warning" operator="equal" allowBlank="1" showInputMessage="1" showErrorMessage="1" errorTitle="OK" error="Atingiu o valor desejado." sqref="E52:F56" xr:uid="{00000000-0002-0000-0100-000000000000}">
      <formula1>0</formula1>
      <formula2>0</formula2>
    </dataValidation>
    <dataValidation allowBlank="1" showInputMessage="1" showErrorMessage="1" prompt="Preencher essa célula somente se a empresa for optante pela desoneração da folha de pagamento." sqref="D83" xr:uid="{FE0B16CE-E82D-49CE-ADC7-F228AFA8CDDE}"/>
    <dataValidation allowBlank="1" showInputMessage="1" showErrorMessage="1" prompt="Caso a opção seja pelo fornecimento de Vale Supermercado, o &quot;Custo Total Mensal&quot; do Tíquete Refeição será &quot;zerado&quot;. Vide &quot;CCT - Cláusula Terceira - Refeição&quot;." sqref="E26:F26" xr:uid="{EFE6D4F2-AD57-4BEF-A61C-0E75DD47656A}"/>
  </dataValidations>
  <pageMargins left="0.78749999999999998" right="0.78749999999999998" top="1.1812499999999999" bottom="1.1812499999999999" header="0.78749999999999998" footer="0.78749999999999998"/>
  <pageSetup paperSize="9" fitToHeight="0" pageOrder="overThenDown" orientation="portrait" horizontalDpi="300" verticalDpi="300" r:id="rId1"/>
  <headerFooter>
    <oddHeader>&amp;C&amp;10&amp;A</oddHeader>
    <oddFooter>&amp;C&amp;10Página &amp;P</oddFooter>
  </headerFooter>
  <colBreaks count="1" manualBreakCount="1">
    <brk id="10" max="1048575" man="1"/>
  </colBreaks>
  <ignoredErrors>
    <ignoredError sqref="G32 G134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33FF"/>
    <pageSetUpPr fitToPage="1"/>
  </sheetPr>
  <dimension ref="A1:IR136"/>
  <sheetViews>
    <sheetView showGridLines="0" topLeftCell="A16" zoomScaleNormal="100" workbookViewId="0">
      <selection activeCell="H94" sqref="H94"/>
    </sheetView>
  </sheetViews>
  <sheetFormatPr defaultColWidth="7.08203125" defaultRowHeight="14"/>
  <cols>
    <col min="1" max="1" width="17.58203125" style="67" customWidth="1"/>
    <col min="2" max="3" width="10.08203125" style="67" customWidth="1"/>
    <col min="4" max="4" width="14.1640625" style="67" customWidth="1"/>
    <col min="5" max="5" width="13.1640625" style="67" customWidth="1"/>
    <col min="6" max="6" width="12.1640625" style="67" customWidth="1"/>
    <col min="7" max="7" width="12.6640625" style="67" customWidth="1"/>
    <col min="8" max="8" width="15.6640625" style="67" customWidth="1"/>
    <col min="9" max="14" width="7.08203125" style="67"/>
    <col min="15" max="15" width="7.1640625" style="67" bestFit="1" customWidth="1"/>
    <col min="16" max="16" width="7.08203125" style="67"/>
    <col min="17" max="17" width="16.08203125" style="67" customWidth="1"/>
    <col min="18" max="252" width="7.08203125" style="67"/>
  </cols>
  <sheetData>
    <row r="1" spans="1:8" s="68" customFormat="1" ht="25.25" customHeight="1">
      <c r="A1" s="559"/>
      <c r="B1" s="559"/>
      <c r="C1" s="559"/>
      <c r="D1" s="559"/>
      <c r="E1" s="559"/>
      <c r="F1" s="559"/>
      <c r="G1" s="559"/>
      <c r="H1" s="559"/>
    </row>
    <row r="2" spans="1:8" s="69" customFormat="1" ht="25.25" customHeight="1">
      <c r="A2" s="375" t="s">
        <v>373</v>
      </c>
      <c r="B2" s="375"/>
      <c r="C2" s="375"/>
      <c r="D2" s="375"/>
      <c r="E2" s="375"/>
      <c r="F2" s="375"/>
      <c r="G2" s="375"/>
      <c r="H2" s="375"/>
    </row>
    <row r="3" spans="1:8" s="70" customFormat="1" ht="22.25" customHeight="1">
      <c r="A3" s="37" t="s">
        <v>38</v>
      </c>
      <c r="B3" s="560" t="str">
        <f>Licitante!B3</f>
        <v>13032.096733/2025-72</v>
      </c>
      <c r="C3" s="560"/>
      <c r="D3" s="560"/>
      <c r="E3" s="560"/>
      <c r="F3" s="560"/>
      <c r="G3" s="560"/>
      <c r="H3" s="560"/>
    </row>
    <row r="4" spans="1:8" s="70" customFormat="1" ht="22.25" customHeight="1">
      <c r="A4" s="71" t="s">
        <v>40</v>
      </c>
      <c r="B4" s="561" t="str">
        <f>Licitante!B4</f>
        <v>Pregão Eletrônico 900XX/2025</v>
      </c>
      <c r="C4" s="561"/>
      <c r="D4" s="561"/>
      <c r="E4" s="561"/>
      <c r="F4" s="561"/>
      <c r="G4" s="561"/>
      <c r="H4" s="561"/>
    </row>
    <row r="5" spans="1:8" s="67" customFormat="1" ht="22.25" customHeight="1">
      <c r="A5" s="37" t="s">
        <v>42</v>
      </c>
      <c r="B5" s="562">
        <f>Licitante!B5</f>
        <v>45589</v>
      </c>
      <c r="C5" s="562"/>
      <c r="D5" s="562"/>
      <c r="E5" s="562"/>
      <c r="F5" s="38" t="s">
        <v>43</v>
      </c>
      <c r="G5" s="375" t="str">
        <f>Licitante!G5</f>
        <v>09:00h</v>
      </c>
      <c r="H5" s="375"/>
    </row>
    <row r="6" spans="1:8" s="67" customFormat="1" ht="20.149999999999999" customHeight="1">
      <c r="A6" s="550" t="s">
        <v>180</v>
      </c>
      <c r="B6" s="550"/>
      <c r="C6" s="550"/>
      <c r="D6" s="550"/>
      <c r="E6" s="550"/>
      <c r="F6" s="550"/>
      <c r="G6" s="550"/>
      <c r="H6" s="550"/>
    </row>
    <row r="7" spans="1:8" s="73" customFormat="1" ht="25.25" customHeight="1">
      <c r="A7" s="40" t="s">
        <v>83</v>
      </c>
      <c r="B7" s="489" t="s">
        <v>181</v>
      </c>
      <c r="C7" s="489"/>
      <c r="D7" s="489"/>
      <c r="E7" s="489"/>
      <c r="F7" s="489"/>
      <c r="G7" s="489"/>
      <c r="H7" s="72">
        <f>B5</f>
        <v>45589</v>
      </c>
    </row>
    <row r="8" spans="1:8" s="73" customFormat="1" ht="25.25" customHeight="1">
      <c r="A8" s="40" t="s">
        <v>35</v>
      </c>
      <c r="B8" s="489" t="s">
        <v>45</v>
      </c>
      <c r="C8" s="489"/>
      <c r="D8" s="489"/>
      <c r="E8" s="489"/>
      <c r="F8" s="489"/>
      <c r="G8" s="489"/>
      <c r="H8" s="172" t="str">
        <f>Licitante!G7</f>
        <v>São Paulo/SP</v>
      </c>
    </row>
    <row r="9" spans="1:8" s="73" customFormat="1" ht="25.25" customHeight="1">
      <c r="A9" s="40" t="s">
        <v>87</v>
      </c>
      <c r="B9" s="489" t="s">
        <v>47</v>
      </c>
      <c r="C9" s="489"/>
      <c r="D9" s="489"/>
      <c r="E9" s="489"/>
      <c r="F9" s="489"/>
      <c r="G9" s="489"/>
      <c r="H9" s="173" t="str">
        <f>Licitante!C8</f>
        <v>2024/2025</v>
      </c>
    </row>
    <row r="10" spans="1:8" s="73" customFormat="1" ht="25.25" customHeight="1">
      <c r="A10" s="40" t="s">
        <v>101</v>
      </c>
      <c r="B10" s="489" t="s">
        <v>51</v>
      </c>
      <c r="C10" s="489"/>
      <c r="D10" s="489"/>
      <c r="E10" s="489"/>
      <c r="F10" s="489"/>
      <c r="G10" s="489"/>
      <c r="H10" s="171">
        <f>Licitante!G10</f>
        <v>24</v>
      </c>
    </row>
    <row r="11" spans="1:8" s="67" customFormat="1" ht="20.149999999999999" customHeight="1">
      <c r="A11" s="550" t="s">
        <v>182</v>
      </c>
      <c r="B11" s="550"/>
      <c r="C11" s="550"/>
      <c r="D11" s="550"/>
      <c r="E11" s="550"/>
      <c r="F11" s="550"/>
      <c r="G11" s="550"/>
      <c r="H11" s="550"/>
    </row>
    <row r="12" spans="1:8" s="70" customFormat="1" ht="35" customHeight="1">
      <c r="A12" s="343" t="s">
        <v>183</v>
      </c>
      <c r="B12" s="343"/>
      <c r="C12" s="343"/>
      <c r="D12" s="343" t="s">
        <v>184</v>
      </c>
      <c r="E12" s="343"/>
      <c r="F12" s="551" t="s">
        <v>185</v>
      </c>
      <c r="G12" s="551"/>
      <c r="H12" s="551"/>
    </row>
    <row r="13" spans="1:8" s="70" customFormat="1" ht="35" customHeight="1">
      <c r="A13" s="551" t="str">
        <f>Licitante!A14</f>
        <v>Mecânico de ar-condicionado e refrigeração</v>
      </c>
      <c r="B13" s="551"/>
      <c r="C13" s="551"/>
      <c r="D13" s="343" t="s">
        <v>186</v>
      </c>
      <c r="E13" s="343"/>
      <c r="F13" s="343">
        <v>1</v>
      </c>
      <c r="G13" s="343"/>
      <c r="H13" s="343"/>
    </row>
    <row r="14" spans="1:8" s="70" customFormat="1" ht="9.75" customHeight="1" thickBot="1">
      <c r="A14" s="552"/>
      <c r="B14" s="552"/>
      <c r="C14" s="552"/>
      <c r="D14" s="552"/>
      <c r="E14" s="552"/>
      <c r="F14" s="552"/>
      <c r="G14" s="552"/>
      <c r="H14" s="552"/>
    </row>
    <row r="15" spans="1:8" s="69" customFormat="1" ht="25.25" customHeight="1" thickBot="1">
      <c r="A15" s="545" t="s">
        <v>187</v>
      </c>
      <c r="B15" s="451"/>
      <c r="C15" s="451"/>
      <c r="D15" s="451"/>
      <c r="E15" s="451"/>
      <c r="F15" s="451"/>
      <c r="G15" s="451"/>
      <c r="H15" s="452"/>
    </row>
    <row r="16" spans="1:8" s="69" customFormat="1" ht="28" customHeight="1" thickBot="1">
      <c r="A16" s="514" t="s">
        <v>188</v>
      </c>
      <c r="B16" s="515"/>
      <c r="C16" s="515"/>
      <c r="D16" s="515"/>
      <c r="E16" s="515"/>
      <c r="F16" s="515"/>
      <c r="G16" s="515"/>
      <c r="H16" s="516"/>
    </row>
    <row r="17" spans="1:252" s="69" customFormat="1" ht="22.25" customHeight="1">
      <c r="A17" s="553" t="s">
        <v>189</v>
      </c>
      <c r="B17" s="554"/>
      <c r="C17" s="554"/>
      <c r="D17" s="554"/>
      <c r="E17" s="554"/>
      <c r="F17" s="554"/>
      <c r="G17" s="554"/>
      <c r="H17" s="555"/>
    </row>
    <row r="18" spans="1:252" ht="20.149999999999999" customHeight="1">
      <c r="A18" s="556" t="s">
        <v>190</v>
      </c>
      <c r="B18" s="498"/>
      <c r="C18" s="498"/>
      <c r="D18" s="498"/>
      <c r="E18" s="498"/>
      <c r="F18" s="498"/>
      <c r="G18" s="498"/>
      <c r="H18" s="557"/>
    </row>
    <row r="19" spans="1:252" s="73" customFormat="1" ht="50" customHeight="1">
      <c r="A19" s="214">
        <v>1</v>
      </c>
      <c r="B19" s="489" t="s">
        <v>191</v>
      </c>
      <c r="C19" s="489"/>
      <c r="D19" s="489"/>
      <c r="E19" s="489"/>
      <c r="F19" s="489"/>
      <c r="G19" s="489"/>
      <c r="H19" s="215" t="str">
        <f>A13</f>
        <v>Mecânico de ar-condicionado e refrigeração</v>
      </c>
    </row>
    <row r="20" spans="1:252" s="73" customFormat="1" ht="50" customHeight="1">
      <c r="A20" s="214">
        <v>2</v>
      </c>
      <c r="B20" s="498" t="s">
        <v>192</v>
      </c>
      <c r="C20" s="498"/>
      <c r="D20" s="498"/>
      <c r="E20" s="498"/>
      <c r="F20" s="498"/>
      <c r="G20" s="498"/>
      <c r="H20" s="216" t="str">
        <f>Licitante!E14</f>
        <v>9112-05</v>
      </c>
    </row>
    <row r="21" spans="1:252" s="73" customFormat="1" ht="50" customHeight="1">
      <c r="A21" s="214">
        <v>3</v>
      </c>
      <c r="B21" s="489" t="s">
        <v>193</v>
      </c>
      <c r="C21" s="489"/>
      <c r="D21" s="489"/>
      <c r="E21" s="489"/>
      <c r="F21" s="489"/>
      <c r="G21" s="489"/>
      <c r="H21" s="217">
        <f>Licitante!I14</f>
        <v>2513.91</v>
      </c>
    </row>
    <row r="22" spans="1:252" s="73" customFormat="1" ht="50" customHeight="1">
      <c r="A22" s="214">
        <v>4</v>
      </c>
      <c r="B22" s="489" t="s">
        <v>194</v>
      </c>
      <c r="C22" s="489"/>
      <c r="D22" s="489"/>
      <c r="E22" s="489"/>
      <c r="F22" s="489"/>
      <c r="G22" s="489"/>
      <c r="H22" s="215" t="str">
        <f>H19</f>
        <v>Mecânico de ar-condicionado e refrigeração</v>
      </c>
    </row>
    <row r="23" spans="1:252" s="73" customFormat="1" ht="50" customHeight="1">
      <c r="A23" s="214">
        <v>5</v>
      </c>
      <c r="B23" s="489" t="s">
        <v>195</v>
      </c>
      <c r="C23" s="489"/>
      <c r="D23" s="489"/>
      <c r="E23" s="489"/>
      <c r="F23" s="489"/>
      <c r="G23" s="489"/>
      <c r="H23" s="217" t="s">
        <v>196</v>
      </c>
    </row>
    <row r="24" spans="1:252" s="69" customFormat="1" ht="50" customHeight="1" thickBot="1">
      <c r="A24" s="218">
        <v>6</v>
      </c>
      <c r="B24" s="558" t="s">
        <v>354</v>
      </c>
      <c r="C24" s="558"/>
      <c r="D24" s="558"/>
      <c r="E24" s="558"/>
      <c r="F24" s="558"/>
      <c r="G24" s="558"/>
      <c r="H24" s="219">
        <v>1518</v>
      </c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</row>
    <row r="25" spans="1:252" s="69" customFormat="1" ht="9.75" customHeight="1" thickBot="1">
      <c r="A25" s="549"/>
      <c r="B25" s="549"/>
      <c r="C25" s="549"/>
      <c r="D25" s="549"/>
      <c r="E25" s="549"/>
      <c r="F25" s="549"/>
      <c r="G25" s="549"/>
      <c r="H25" s="549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</row>
    <row r="26" spans="1:252" s="69" customFormat="1" ht="28" customHeight="1" thickBot="1">
      <c r="A26" s="521" t="s">
        <v>197</v>
      </c>
      <c r="B26" s="522"/>
      <c r="C26" s="522"/>
      <c r="D26" s="522"/>
      <c r="E26" s="522"/>
      <c r="F26" s="522"/>
      <c r="G26" s="522"/>
      <c r="H26" s="523"/>
    </row>
    <row r="27" spans="1:252" s="69" customFormat="1" ht="20.149999999999999" customHeight="1">
      <c r="A27" s="196">
        <v>1</v>
      </c>
      <c r="B27" s="524" t="s">
        <v>198</v>
      </c>
      <c r="C27" s="524"/>
      <c r="D27" s="524"/>
      <c r="E27" s="524"/>
      <c r="F27" s="524"/>
      <c r="G27" s="524"/>
      <c r="H27" s="196"/>
    </row>
    <row r="28" spans="1:252" s="69" customFormat="1" ht="20.149999999999999" customHeight="1">
      <c r="A28" s="40" t="s">
        <v>83</v>
      </c>
      <c r="B28" s="498" t="s">
        <v>199</v>
      </c>
      <c r="C28" s="498"/>
      <c r="D28" s="498"/>
      <c r="E28" s="498"/>
      <c r="F28" s="498"/>
      <c r="G28" s="498"/>
      <c r="H28" s="46">
        <f>H21</f>
        <v>2513.91</v>
      </c>
    </row>
    <row r="29" spans="1:252" s="69" customFormat="1" ht="20.149999999999999" customHeight="1">
      <c r="A29" s="40" t="s">
        <v>35</v>
      </c>
      <c r="B29" s="498" t="s">
        <v>200</v>
      </c>
      <c r="C29" s="498"/>
      <c r="D29" s="498"/>
      <c r="E29" s="498"/>
      <c r="F29" s="498"/>
      <c r="G29" s="498"/>
      <c r="H29" s="46">
        <v>0</v>
      </c>
    </row>
    <row r="30" spans="1:252" s="69" customFormat="1" ht="20.149999999999999" customHeight="1">
      <c r="A30" s="40" t="s">
        <v>87</v>
      </c>
      <c r="B30" s="498" t="s">
        <v>367</v>
      </c>
      <c r="C30" s="498"/>
      <c r="D30" s="498"/>
      <c r="E30" s="498"/>
      <c r="F30" s="498"/>
      <c r="G30" s="498"/>
      <c r="H30" s="46">
        <f>0.2*H24</f>
        <v>303.60000000000002</v>
      </c>
    </row>
    <row r="31" spans="1:252" s="69" customFormat="1" ht="20.149999999999999" customHeight="1">
      <c r="A31" s="40" t="s">
        <v>101</v>
      </c>
      <c r="B31" s="498" t="s">
        <v>201</v>
      </c>
      <c r="C31" s="498"/>
      <c r="D31" s="498"/>
      <c r="E31" s="498"/>
      <c r="F31" s="498"/>
      <c r="G31" s="498"/>
      <c r="H31" s="46"/>
    </row>
    <row r="32" spans="1:252" s="69" customFormat="1" ht="20.149999999999999" customHeight="1">
      <c r="A32" s="40" t="s">
        <v>90</v>
      </c>
      <c r="B32" s="498" t="s">
        <v>202</v>
      </c>
      <c r="C32" s="498"/>
      <c r="D32" s="498"/>
      <c r="E32" s="498"/>
      <c r="F32" s="498"/>
      <c r="G32" s="498"/>
      <c r="H32" s="46"/>
    </row>
    <row r="33" spans="1:8" s="69" customFormat="1" ht="20.149999999999999" customHeight="1" thickBot="1">
      <c r="A33" s="204" t="s">
        <v>105</v>
      </c>
      <c r="B33" s="548" t="s">
        <v>108</v>
      </c>
      <c r="C33" s="548"/>
      <c r="D33" s="548"/>
      <c r="E33" s="548"/>
      <c r="F33" s="548"/>
      <c r="G33" s="548"/>
      <c r="H33" s="188"/>
    </row>
    <row r="34" spans="1:8" s="69" customFormat="1" ht="20.149999999999999" customHeight="1" thickBot="1">
      <c r="A34" s="220"/>
      <c r="B34" s="451" t="s">
        <v>203</v>
      </c>
      <c r="C34" s="451"/>
      <c r="D34" s="451"/>
      <c r="E34" s="451"/>
      <c r="F34" s="451"/>
      <c r="G34" s="452"/>
      <c r="H34" s="221">
        <f>SUM(H28:H33)</f>
        <v>2817.5099999999998</v>
      </c>
    </row>
    <row r="35" spans="1:8" s="69" customFormat="1" ht="9.75" customHeight="1" thickBot="1">
      <c r="A35" s="549"/>
      <c r="B35" s="549"/>
      <c r="C35" s="549"/>
      <c r="D35" s="549"/>
      <c r="E35" s="549"/>
      <c r="F35" s="549"/>
      <c r="G35" s="549"/>
      <c r="H35" s="549"/>
    </row>
    <row r="36" spans="1:8" s="69" customFormat="1" ht="28" customHeight="1" thickBot="1">
      <c r="A36" s="521" t="s">
        <v>204</v>
      </c>
      <c r="B36" s="522"/>
      <c r="C36" s="522"/>
      <c r="D36" s="522"/>
      <c r="E36" s="522"/>
      <c r="F36" s="522"/>
      <c r="G36" s="522"/>
      <c r="H36" s="523"/>
    </row>
    <row r="37" spans="1:8" s="69" customFormat="1" ht="26.15" customHeight="1" thickBot="1">
      <c r="A37" s="521" t="s">
        <v>205</v>
      </c>
      <c r="B37" s="522"/>
      <c r="C37" s="522"/>
      <c r="D37" s="522"/>
      <c r="E37" s="522"/>
      <c r="F37" s="522"/>
      <c r="G37" s="522"/>
      <c r="H37" s="523"/>
    </row>
    <row r="38" spans="1:8" s="69" customFormat="1" ht="20.149999999999999" customHeight="1">
      <c r="A38" s="196" t="s">
        <v>206</v>
      </c>
      <c r="B38" s="524" t="s">
        <v>207</v>
      </c>
      <c r="C38" s="524"/>
      <c r="D38" s="524"/>
      <c r="E38" s="524"/>
      <c r="F38" s="524"/>
      <c r="G38" s="196" t="s">
        <v>82</v>
      </c>
      <c r="H38" s="196"/>
    </row>
    <row r="39" spans="1:8" s="69" customFormat="1" ht="20.149999999999999" customHeight="1">
      <c r="A39" s="40" t="s">
        <v>83</v>
      </c>
      <c r="B39" s="498" t="s">
        <v>208</v>
      </c>
      <c r="C39" s="498"/>
      <c r="D39" s="498"/>
      <c r="E39" s="498"/>
      <c r="F39" s="498"/>
      <c r="G39" s="17">
        <f>1/12</f>
        <v>8.3333333333333329E-2</v>
      </c>
      <c r="H39" s="79">
        <f>ROUND(G39*H34,2)</f>
        <v>234.79</v>
      </c>
    </row>
    <row r="40" spans="1:8" s="69" customFormat="1" ht="20.149999999999999" customHeight="1" thickBot="1">
      <c r="A40" s="40" t="s">
        <v>35</v>
      </c>
      <c r="B40" s="498" t="s">
        <v>209</v>
      </c>
      <c r="C40" s="498"/>
      <c r="D40" s="498"/>
      <c r="E40" s="498"/>
      <c r="F40" s="498"/>
      <c r="G40" s="190">
        <f>3*0.121/4/3</f>
        <v>3.0249999999999999E-2</v>
      </c>
      <c r="H40" s="191">
        <f>ROUND(G40*H34,2)</f>
        <v>85.23</v>
      </c>
    </row>
    <row r="41" spans="1:8" s="69" customFormat="1" ht="20.149999999999999" customHeight="1" thickBot="1">
      <c r="A41" s="531" t="s">
        <v>203</v>
      </c>
      <c r="B41" s="531"/>
      <c r="C41" s="531"/>
      <c r="D41" s="531"/>
      <c r="E41" s="531"/>
      <c r="F41" s="531"/>
      <c r="G41" s="222">
        <f>SUM(G39:G40)</f>
        <v>0.11358333333333333</v>
      </c>
      <c r="H41" s="223">
        <f>SUM(H39:H40)</f>
        <v>320.02</v>
      </c>
    </row>
    <row r="42" spans="1:8" s="69" customFormat="1" ht="24.65" customHeight="1" thickBot="1">
      <c r="A42" s="514" t="s">
        <v>210</v>
      </c>
      <c r="B42" s="515"/>
      <c r="C42" s="515"/>
      <c r="D42" s="515"/>
      <c r="E42" s="515"/>
      <c r="F42" s="515"/>
      <c r="G42" s="515"/>
      <c r="H42" s="516"/>
    </row>
    <row r="43" spans="1:8" s="69" customFormat="1" ht="20.25" customHeight="1">
      <c r="A43" s="524" t="s">
        <v>211</v>
      </c>
      <c r="B43" s="524"/>
      <c r="C43" s="524"/>
      <c r="D43" s="524"/>
      <c r="E43" s="524"/>
      <c r="F43" s="524"/>
      <c r="G43" s="524"/>
      <c r="H43" s="224">
        <f>H34+H41</f>
        <v>3137.5299999999997</v>
      </c>
    </row>
    <row r="44" spans="1:8" s="69" customFormat="1" ht="20.149999999999999" customHeight="1">
      <c r="A44" s="38" t="s">
        <v>212</v>
      </c>
      <c r="B44" s="375" t="s">
        <v>213</v>
      </c>
      <c r="C44" s="375"/>
      <c r="D44" s="375"/>
      <c r="E44" s="375"/>
      <c r="F44" s="375"/>
      <c r="G44" s="38" t="s">
        <v>82</v>
      </c>
      <c r="H44" s="38"/>
    </row>
    <row r="45" spans="1:8" s="69" customFormat="1" ht="20.149999999999999" customHeight="1">
      <c r="A45" s="40" t="s">
        <v>83</v>
      </c>
      <c r="B45" s="489" t="s">
        <v>214</v>
      </c>
      <c r="C45" s="489"/>
      <c r="D45" s="489"/>
      <c r="E45" s="489"/>
      <c r="F45" s="489"/>
      <c r="G45" s="17">
        <f>IF(Licitante!D83&lt;&gt;0,0,20%)</f>
        <v>0.2</v>
      </c>
      <c r="H45" s="79">
        <f>ROUND(G45*H43,2)</f>
        <v>627.51</v>
      </c>
    </row>
    <row r="46" spans="1:8" s="69" customFormat="1" ht="20.149999999999999" customHeight="1">
      <c r="A46" s="40" t="s">
        <v>35</v>
      </c>
      <c r="B46" s="489" t="s">
        <v>215</v>
      </c>
      <c r="C46" s="489"/>
      <c r="D46" s="489"/>
      <c r="E46" s="489"/>
      <c r="F46" s="489"/>
      <c r="G46" s="17">
        <v>2.5000000000000001E-2</v>
      </c>
      <c r="H46" s="79">
        <f>ROUND(G46*H43,2)</f>
        <v>78.44</v>
      </c>
    </row>
    <row r="47" spans="1:8" s="69" customFormat="1" ht="20.149999999999999" customHeight="1">
      <c r="A47" s="40" t="s">
        <v>87</v>
      </c>
      <c r="B47" s="40" t="s">
        <v>57</v>
      </c>
      <c r="C47" s="547">
        <f>Licitante!C20</f>
        <v>0.03</v>
      </c>
      <c r="D47" s="547"/>
      <c r="E47" s="83" t="s">
        <v>58</v>
      </c>
      <c r="F47" s="187">
        <f>Licitante!F20</f>
        <v>1</v>
      </c>
      <c r="G47" s="17">
        <f>C47*F47</f>
        <v>0.03</v>
      </c>
      <c r="H47" s="79">
        <f>ROUND(G47*H43,2)</f>
        <v>94.13</v>
      </c>
    </row>
    <row r="48" spans="1:8" s="69" customFormat="1" ht="20.149999999999999" customHeight="1">
      <c r="A48" s="40" t="s">
        <v>101</v>
      </c>
      <c r="B48" s="489" t="s">
        <v>216</v>
      </c>
      <c r="C48" s="489"/>
      <c r="D48" s="489"/>
      <c r="E48" s="489"/>
      <c r="F48" s="489"/>
      <c r="G48" s="17">
        <v>1.4999999999999999E-2</v>
      </c>
      <c r="H48" s="79">
        <f>ROUND(G48*H43,2)</f>
        <v>47.06</v>
      </c>
    </row>
    <row r="49" spans="1:252" s="69" customFormat="1" ht="26.15" customHeight="1">
      <c r="A49" s="40" t="s">
        <v>90</v>
      </c>
      <c r="B49" s="489" t="s">
        <v>217</v>
      </c>
      <c r="C49" s="489"/>
      <c r="D49" s="489"/>
      <c r="E49" s="489"/>
      <c r="F49" s="489"/>
      <c r="G49" s="17">
        <v>0.01</v>
      </c>
      <c r="H49" s="79">
        <f>ROUND(G49*H43,2)</f>
        <v>31.38</v>
      </c>
    </row>
    <row r="50" spans="1:252" s="69" customFormat="1" ht="20.149999999999999" customHeight="1">
      <c r="A50" s="40" t="s">
        <v>105</v>
      </c>
      <c r="B50" s="489" t="s">
        <v>218</v>
      </c>
      <c r="C50" s="489"/>
      <c r="D50" s="489"/>
      <c r="E50" s="489"/>
      <c r="F50" s="489"/>
      <c r="G50" s="17">
        <v>6.0000000000000001E-3</v>
      </c>
      <c r="H50" s="79">
        <f>ROUND(G50*H43,2)</f>
        <v>18.829999999999998</v>
      </c>
    </row>
    <row r="51" spans="1:252" s="69" customFormat="1" ht="20.149999999999999" customHeight="1">
      <c r="A51" s="40" t="s">
        <v>107</v>
      </c>
      <c r="B51" s="498" t="s">
        <v>219</v>
      </c>
      <c r="C51" s="498"/>
      <c r="D51" s="498"/>
      <c r="E51" s="498"/>
      <c r="F51" s="498"/>
      <c r="G51" s="17">
        <v>2E-3</v>
      </c>
      <c r="H51" s="79">
        <f>ROUND(G51*H43,2)</f>
        <v>6.28</v>
      </c>
    </row>
    <row r="52" spans="1:252" s="69" customFormat="1" ht="20.149999999999999" customHeight="1" thickBot="1">
      <c r="A52" s="40" t="s">
        <v>220</v>
      </c>
      <c r="B52" s="498" t="s">
        <v>221</v>
      </c>
      <c r="C52" s="498"/>
      <c r="D52" s="498"/>
      <c r="E52" s="498"/>
      <c r="F52" s="498"/>
      <c r="G52" s="192">
        <v>0.08</v>
      </c>
      <c r="H52" s="191">
        <f>ROUND(G52*H43,2)</f>
        <v>251</v>
      </c>
    </row>
    <row r="53" spans="1:252" s="67" customFormat="1" ht="20.149999999999999" customHeight="1" thickBot="1">
      <c r="A53" s="531" t="s">
        <v>203</v>
      </c>
      <c r="B53" s="531"/>
      <c r="C53" s="531"/>
      <c r="D53" s="531"/>
      <c r="E53" s="531"/>
      <c r="F53" s="531"/>
      <c r="G53" s="222">
        <f>SUM(G45:G52)</f>
        <v>0.36800000000000005</v>
      </c>
      <c r="H53" s="223">
        <f>SUM(H45:H52)</f>
        <v>1154.6300000000001</v>
      </c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69"/>
    </row>
    <row r="54" spans="1:252" s="67" customFormat="1" ht="20.149999999999999" customHeight="1" thickBot="1">
      <c r="A54" s="527" t="s">
        <v>222</v>
      </c>
      <c r="B54" s="528"/>
      <c r="C54" s="528"/>
      <c r="D54" s="528"/>
      <c r="E54" s="528"/>
      <c r="F54" s="528"/>
      <c r="G54" s="528"/>
      <c r="H54" s="52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</row>
    <row r="55" spans="1:252" s="67" customFormat="1" ht="20.149999999999999" customHeight="1">
      <c r="A55" s="196" t="s">
        <v>223</v>
      </c>
      <c r="B55" s="517" t="s">
        <v>224</v>
      </c>
      <c r="C55" s="518"/>
      <c r="D55" s="518"/>
      <c r="E55" s="518"/>
      <c r="F55" s="518"/>
      <c r="G55" s="518"/>
      <c r="H55" s="519"/>
    </row>
    <row r="56" spans="1:252" s="67" customFormat="1" ht="20.149999999999999" customHeight="1">
      <c r="A56" s="40" t="s">
        <v>83</v>
      </c>
      <c r="B56" s="87" t="s">
        <v>225</v>
      </c>
      <c r="C56" s="88"/>
      <c r="D56" s="40" t="s">
        <v>226</v>
      </c>
      <c r="E56" s="238">
        <f>ROUND(0.06*H28,2)</f>
        <v>150.83000000000001</v>
      </c>
      <c r="F56" s="535"/>
      <c r="G56" s="536"/>
      <c r="H56" s="79">
        <f>Licitante!E39-E56</f>
        <v>314.54092000000003</v>
      </c>
    </row>
    <row r="57" spans="1:252" s="67" customFormat="1" ht="20.149999999999999" customHeight="1">
      <c r="A57" s="40" t="s">
        <v>35</v>
      </c>
      <c r="B57" s="495" t="s">
        <v>374</v>
      </c>
      <c r="C57" s="496"/>
      <c r="D57" s="496"/>
      <c r="E57" s="496"/>
      <c r="F57" s="496"/>
      <c r="G57" s="497"/>
      <c r="H57" s="79">
        <f>Licitante!I26</f>
        <v>0</v>
      </c>
    </row>
    <row r="58" spans="1:252" s="67" customFormat="1" ht="20.149999999999999" customHeight="1">
      <c r="A58" s="40" t="s">
        <v>87</v>
      </c>
      <c r="B58" s="495" t="s">
        <v>66</v>
      </c>
      <c r="C58" s="496"/>
      <c r="D58" s="496"/>
      <c r="E58" s="496"/>
      <c r="F58" s="496"/>
      <c r="G58" s="497"/>
      <c r="H58" s="91">
        <f>Licitante!I29</f>
        <v>619.19000000000005</v>
      </c>
    </row>
    <row r="59" spans="1:252" s="67" customFormat="1" ht="20.149999999999999" customHeight="1">
      <c r="A59" s="40" t="s">
        <v>101</v>
      </c>
      <c r="B59" s="495" t="s">
        <v>68</v>
      </c>
      <c r="C59" s="496"/>
      <c r="D59" s="496"/>
      <c r="E59" s="496"/>
      <c r="F59" s="496"/>
      <c r="G59" s="497"/>
      <c r="H59" s="46">
        <f>Licitante!I32</f>
        <v>1225.69</v>
      </c>
    </row>
    <row r="60" spans="1:252" s="67" customFormat="1" ht="20.149999999999999" customHeight="1">
      <c r="A60" s="40" t="s">
        <v>90</v>
      </c>
      <c r="B60" s="495" t="s">
        <v>228</v>
      </c>
      <c r="C60" s="496"/>
      <c r="D60" s="496"/>
      <c r="E60" s="496"/>
      <c r="F60" s="496"/>
      <c r="G60" s="497"/>
      <c r="H60" s="79">
        <f>Licitante!I35</f>
        <v>11.87</v>
      </c>
    </row>
    <row r="61" spans="1:252" s="69" customFormat="1" ht="20.149999999999999" customHeight="1">
      <c r="A61" s="40" t="s">
        <v>105</v>
      </c>
      <c r="B61" s="495" t="s">
        <v>229</v>
      </c>
      <c r="C61" s="496"/>
      <c r="D61" s="496"/>
      <c r="E61" s="496"/>
      <c r="F61" s="496"/>
      <c r="G61" s="497"/>
      <c r="H61" s="46">
        <f>0.01*($H$34+$H$41+$H$75+$H$77+$H$89)</f>
        <v>35.672244728496466</v>
      </c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</row>
    <row r="62" spans="1:252" s="69" customFormat="1" ht="20.149999999999999" customHeight="1" thickBot="1">
      <c r="A62" s="40" t="s">
        <v>107</v>
      </c>
      <c r="B62" s="495" t="s">
        <v>108</v>
      </c>
      <c r="C62" s="496"/>
      <c r="D62" s="496"/>
      <c r="E62" s="496"/>
      <c r="F62" s="496"/>
      <c r="G62" s="497"/>
      <c r="H62" s="193">
        <v>0</v>
      </c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67"/>
      <c r="IQ62" s="67"/>
      <c r="IR62" s="67"/>
    </row>
    <row r="63" spans="1:252" s="69" customFormat="1" ht="20.149999999999999" customHeight="1" thickBot="1">
      <c r="A63" s="490" t="s">
        <v>203</v>
      </c>
      <c r="B63" s="491"/>
      <c r="C63" s="491"/>
      <c r="D63" s="491"/>
      <c r="E63" s="491"/>
      <c r="F63" s="491"/>
      <c r="G63" s="491"/>
      <c r="H63" s="240">
        <f>SUM(H56:H62)</f>
        <v>2206.9631647284964</v>
      </c>
    </row>
    <row r="64" spans="1:252" s="69" customFormat="1" ht="9.75" customHeight="1" thickBot="1">
      <c r="A64" s="544"/>
      <c r="B64" s="544"/>
      <c r="C64" s="544"/>
      <c r="D64" s="544"/>
      <c r="E64" s="544"/>
      <c r="F64" s="544"/>
      <c r="G64" s="544"/>
      <c r="H64" s="544"/>
    </row>
    <row r="65" spans="1:252" s="69" customFormat="1" ht="20.149999999999999" customHeight="1" thickBot="1">
      <c r="A65" s="545" t="s">
        <v>230</v>
      </c>
      <c r="B65" s="451"/>
      <c r="C65" s="451"/>
      <c r="D65" s="451"/>
      <c r="E65" s="451"/>
      <c r="F65" s="451"/>
      <c r="G65" s="451"/>
      <c r="H65" s="452"/>
    </row>
    <row r="66" spans="1:252" s="69" customFormat="1" ht="20.149999999999999" customHeight="1">
      <c r="A66" s="196">
        <v>2</v>
      </c>
      <c r="B66" s="517" t="s">
        <v>231</v>
      </c>
      <c r="C66" s="518"/>
      <c r="D66" s="518"/>
      <c r="E66" s="518"/>
      <c r="F66" s="518"/>
      <c r="G66" s="518"/>
      <c r="H66" s="519"/>
    </row>
    <row r="67" spans="1:252" s="69" customFormat="1" ht="26.4" customHeight="1">
      <c r="A67" s="40" t="s">
        <v>206</v>
      </c>
      <c r="B67" s="546" t="s">
        <v>207</v>
      </c>
      <c r="C67" s="546"/>
      <c r="D67" s="546"/>
      <c r="E67" s="17">
        <f>G41</f>
        <v>0.11358333333333333</v>
      </c>
      <c r="F67" s="566"/>
      <c r="G67" s="567"/>
      <c r="H67" s="82">
        <f>H41</f>
        <v>320.02</v>
      </c>
    </row>
    <row r="68" spans="1:252" s="69" customFormat="1" ht="26.4" customHeight="1">
      <c r="A68" s="40" t="s">
        <v>212</v>
      </c>
      <c r="B68" s="489" t="s">
        <v>213</v>
      </c>
      <c r="C68" s="489"/>
      <c r="D68" s="489"/>
      <c r="E68" s="17">
        <f>G53</f>
        <v>0.36800000000000005</v>
      </c>
      <c r="F68" s="566"/>
      <c r="G68" s="567"/>
      <c r="H68" s="82">
        <f>H53</f>
        <v>1154.6300000000001</v>
      </c>
    </row>
    <row r="69" spans="1:252" s="69" customFormat="1" ht="26.4" customHeight="1" thickBot="1">
      <c r="A69" s="204" t="s">
        <v>223</v>
      </c>
      <c r="B69" s="548" t="s">
        <v>224</v>
      </c>
      <c r="C69" s="548"/>
      <c r="D69" s="548"/>
      <c r="E69" s="548"/>
      <c r="F69" s="548"/>
      <c r="G69" s="548"/>
      <c r="H69" s="225">
        <f>H63</f>
        <v>2206.9631647284964</v>
      </c>
    </row>
    <row r="70" spans="1:252" s="69" customFormat="1" ht="20.149999999999999" customHeight="1" thickBot="1">
      <c r="A70" s="511" t="s">
        <v>203</v>
      </c>
      <c r="B70" s="568"/>
      <c r="C70" s="568"/>
      <c r="D70" s="568"/>
      <c r="E70" s="568"/>
      <c r="F70" s="568"/>
      <c r="G70" s="568"/>
      <c r="H70" s="240">
        <f>SUM(H67:H69)</f>
        <v>3681.6131647284965</v>
      </c>
    </row>
    <row r="71" spans="1:252" s="69" customFormat="1" ht="9.75" customHeight="1" thickBot="1">
      <c r="A71" s="563"/>
      <c r="B71" s="564"/>
      <c r="C71" s="564"/>
      <c r="D71" s="564"/>
      <c r="E71" s="564"/>
      <c r="F71" s="564"/>
      <c r="G71" s="564"/>
      <c r="H71" s="565"/>
    </row>
    <row r="72" spans="1:252" s="69" customFormat="1" ht="28" customHeight="1" thickBot="1">
      <c r="A72" s="527" t="s">
        <v>232</v>
      </c>
      <c r="B72" s="528"/>
      <c r="C72" s="528"/>
      <c r="D72" s="528"/>
      <c r="E72" s="528"/>
      <c r="F72" s="528"/>
      <c r="G72" s="528"/>
      <c r="H72" s="529"/>
    </row>
    <row r="73" spans="1:252" s="69" customFormat="1" ht="22.5" customHeight="1" thickBot="1">
      <c r="A73" s="524" t="s">
        <v>233</v>
      </c>
      <c r="B73" s="524"/>
      <c r="C73" s="524"/>
      <c r="D73" s="524"/>
      <c r="E73" s="524"/>
      <c r="F73" s="524"/>
      <c r="G73" s="517"/>
      <c r="H73" s="239">
        <f>ROUND(H34+(0.121*H34)+H39,2)</f>
        <v>3393.22</v>
      </c>
      <c r="I73" s="97"/>
    </row>
    <row r="74" spans="1:252" s="69" customFormat="1" ht="20.149999999999999" customHeight="1">
      <c r="A74" s="38">
        <v>3</v>
      </c>
      <c r="B74" s="375" t="s">
        <v>234</v>
      </c>
      <c r="C74" s="375"/>
      <c r="D74" s="375"/>
      <c r="E74" s="375"/>
      <c r="F74" s="375"/>
      <c r="G74" s="375"/>
      <c r="H74" s="196"/>
    </row>
    <row r="75" spans="1:252" s="69" customFormat="1" ht="20.149999999999999" customHeight="1">
      <c r="A75" s="40" t="s">
        <v>83</v>
      </c>
      <c r="B75" s="498" t="s">
        <v>235</v>
      </c>
      <c r="C75" s="498"/>
      <c r="D75" s="498"/>
      <c r="E75" s="498"/>
      <c r="F75" s="498"/>
      <c r="G75" s="17">
        <f>Licitante!E44</f>
        <v>4.1067761806981521E-3</v>
      </c>
      <c r="H75" s="46">
        <f>G75*H73</f>
        <v>13.935195071868582</v>
      </c>
    </row>
    <row r="76" spans="1:252" s="69" customFormat="1" ht="20.149999999999999" customHeight="1">
      <c r="A76" s="40" t="s">
        <v>35</v>
      </c>
      <c r="B76" s="530" t="s">
        <v>236</v>
      </c>
      <c r="C76" s="530"/>
      <c r="D76" s="530"/>
      <c r="E76" s="530"/>
      <c r="F76" s="530"/>
      <c r="G76" s="98">
        <f>Licitante!E45</f>
        <v>3.2854209445585218E-4</v>
      </c>
      <c r="H76" s="46">
        <f>G76*H73</f>
        <v>1.1148156057494867</v>
      </c>
    </row>
    <row r="77" spans="1:252" s="69" customFormat="1" ht="20.149999999999999" customHeight="1">
      <c r="A77" s="40" t="s">
        <v>87</v>
      </c>
      <c r="B77" s="498" t="s">
        <v>237</v>
      </c>
      <c r="C77" s="498"/>
      <c r="D77" s="498"/>
      <c r="E77" s="498"/>
      <c r="F77" s="498"/>
      <c r="G77" s="17">
        <f>Licitante!E46</f>
        <v>1.9444444444444445E-2</v>
      </c>
      <c r="H77" s="46">
        <f>G77*H73</f>
        <v>65.979277777777781</v>
      </c>
    </row>
    <row r="78" spans="1:252" s="67" customFormat="1" ht="20.149999999999999" customHeight="1">
      <c r="A78" s="40" t="s">
        <v>101</v>
      </c>
      <c r="B78" s="530" t="s">
        <v>238</v>
      </c>
      <c r="C78" s="530"/>
      <c r="D78" s="530"/>
      <c r="E78" s="530"/>
      <c r="F78" s="530"/>
      <c r="G78" s="99">
        <f>G53*G77</f>
        <v>7.1555555555555565E-3</v>
      </c>
      <c r="H78" s="46">
        <f>G78*H73</f>
        <v>24.280374222222225</v>
      </c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</row>
    <row r="79" spans="1:252" s="67" customFormat="1" ht="20.149999999999999" customHeight="1" thickBot="1">
      <c r="A79" s="40" t="s">
        <v>90</v>
      </c>
      <c r="B79" s="498" t="s">
        <v>239</v>
      </c>
      <c r="C79" s="498"/>
      <c r="D79" s="498"/>
      <c r="E79" s="498"/>
      <c r="F79" s="498"/>
      <c r="G79" s="100">
        <f>Licitante!E47</f>
        <v>0.04</v>
      </c>
      <c r="H79" s="188">
        <f>G79*H34</f>
        <v>112.70039999999999</v>
      </c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</row>
    <row r="80" spans="1:252" s="67" customFormat="1" ht="20.149999999999999" customHeight="1" thickBot="1">
      <c r="A80" s="531" t="s">
        <v>203</v>
      </c>
      <c r="B80" s="531"/>
      <c r="C80" s="531"/>
      <c r="D80" s="531"/>
      <c r="E80" s="531"/>
      <c r="F80" s="531"/>
      <c r="G80" s="508"/>
      <c r="H80" s="221">
        <f>SUM(H75:H79)</f>
        <v>218.01006267761807</v>
      </c>
    </row>
    <row r="81" spans="1:252" s="67" customFormat="1" ht="9.75" customHeight="1" thickBot="1">
      <c r="A81" s="541"/>
      <c r="B81" s="542"/>
      <c r="C81" s="542"/>
      <c r="D81" s="542"/>
      <c r="E81" s="542"/>
      <c r="F81" s="542"/>
      <c r="G81" s="542"/>
      <c r="H81" s="543"/>
    </row>
    <row r="82" spans="1:252" s="67" customFormat="1" ht="28" customHeight="1" thickBot="1">
      <c r="A82" s="521" t="s">
        <v>240</v>
      </c>
      <c r="B82" s="522"/>
      <c r="C82" s="522"/>
      <c r="D82" s="522"/>
      <c r="E82" s="522"/>
      <c r="F82" s="522"/>
      <c r="G82" s="522"/>
      <c r="H82" s="523"/>
    </row>
    <row r="83" spans="1:252" s="67" customFormat="1" ht="74" customHeight="1">
      <c r="A83" s="537" t="s">
        <v>241</v>
      </c>
      <c r="B83" s="537"/>
      <c r="C83" s="537"/>
      <c r="D83" s="537"/>
      <c r="E83" s="537"/>
      <c r="F83" s="537"/>
      <c r="G83" s="537"/>
      <c r="H83" s="537"/>
    </row>
    <row r="84" spans="1:252" s="67" customFormat="1" ht="74" customHeight="1">
      <c r="A84" s="538" t="s">
        <v>242</v>
      </c>
      <c r="B84" s="538"/>
      <c r="C84" s="538"/>
      <c r="D84" s="538"/>
      <c r="E84" s="538"/>
      <c r="F84" s="538"/>
      <c r="G84" s="538"/>
      <c r="H84" s="538"/>
      <c r="O84" s="194"/>
    </row>
    <row r="85" spans="1:252" s="67" customFormat="1" ht="41.4" customHeight="1">
      <c r="A85" s="539" t="s">
        <v>243</v>
      </c>
      <c r="B85" s="539"/>
      <c r="C85" s="539" t="s">
        <v>244</v>
      </c>
      <c r="D85" s="539"/>
      <c r="E85" s="539" t="s">
        <v>245</v>
      </c>
      <c r="F85" s="539"/>
      <c r="G85" s="540" t="s">
        <v>246</v>
      </c>
      <c r="H85" s="540"/>
      <c r="Q85" s="194"/>
    </row>
    <row r="86" spans="1:252" s="69" customFormat="1" ht="22.5" customHeight="1" thickBot="1">
      <c r="A86" s="532">
        <f>H34</f>
        <v>2817.5099999999998</v>
      </c>
      <c r="B86" s="532"/>
      <c r="C86" s="532">
        <f>ROUND(H70-(H56+H57+H58+H59)+H89,2)</f>
        <v>1871.97</v>
      </c>
      <c r="D86" s="532"/>
      <c r="E86" s="532">
        <f>H80</f>
        <v>218.01006267761807</v>
      </c>
      <c r="F86" s="532"/>
      <c r="G86" s="533">
        <f>A86+C86+E86</f>
        <v>4907.490062677618</v>
      </c>
      <c r="H86" s="533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67"/>
      <c r="EG86" s="67"/>
      <c r="EH86" s="67"/>
      <c r="EI86" s="67"/>
      <c r="EJ86" s="67"/>
      <c r="EK86" s="67"/>
      <c r="EL86" s="67"/>
      <c r="EM86" s="67"/>
      <c r="EN86" s="67"/>
      <c r="EO86" s="67"/>
      <c r="EP86" s="67"/>
      <c r="EQ86" s="67"/>
      <c r="ER86" s="67"/>
      <c r="ES86" s="67"/>
      <c r="ET86" s="67"/>
      <c r="EU86" s="67"/>
      <c r="EV86" s="67"/>
      <c r="EW86" s="67"/>
      <c r="EX86" s="67"/>
      <c r="EY86" s="67"/>
      <c r="EZ86" s="67"/>
      <c r="FA86" s="67"/>
      <c r="FB86" s="67"/>
      <c r="FC86" s="67"/>
      <c r="FD86" s="67"/>
      <c r="FE86" s="67"/>
      <c r="FF86" s="67"/>
      <c r="FG86" s="67"/>
      <c r="FH86" s="67"/>
      <c r="FI86" s="67"/>
      <c r="FJ86" s="67"/>
      <c r="FK86" s="67"/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67"/>
      <c r="FW86" s="67"/>
      <c r="FX86" s="67"/>
      <c r="FY86" s="67"/>
      <c r="FZ86" s="67"/>
      <c r="GA86" s="67"/>
      <c r="GB86" s="67"/>
      <c r="GC86" s="67"/>
      <c r="GD86" s="67"/>
      <c r="GE86" s="67"/>
      <c r="GF86" s="67"/>
      <c r="GG86" s="67"/>
      <c r="GH86" s="67"/>
      <c r="GI86" s="67"/>
      <c r="GJ86" s="67"/>
      <c r="GK86" s="67"/>
      <c r="GL86" s="67"/>
      <c r="GM86" s="67"/>
      <c r="GN86" s="67"/>
      <c r="GO86" s="67"/>
      <c r="GP86" s="67"/>
      <c r="GQ86" s="67"/>
      <c r="GR86" s="67"/>
      <c r="GS86" s="67"/>
      <c r="GT86" s="67"/>
      <c r="GU86" s="67"/>
      <c r="GV86" s="67"/>
      <c r="GW86" s="67"/>
      <c r="GX86" s="67"/>
      <c r="GY86" s="67"/>
      <c r="GZ86" s="67"/>
      <c r="HA86" s="67"/>
      <c r="HB86" s="67"/>
      <c r="HC86" s="67"/>
      <c r="HD86" s="67"/>
      <c r="HE86" s="67"/>
      <c r="HF86" s="67"/>
      <c r="HG86" s="67"/>
      <c r="HH86" s="67"/>
      <c r="HI86" s="67"/>
      <c r="HJ86" s="67"/>
      <c r="HK86" s="67"/>
      <c r="HL86" s="67"/>
      <c r="HM86" s="67"/>
      <c r="HN86" s="67"/>
      <c r="HO86" s="67"/>
      <c r="HP86" s="67"/>
      <c r="HQ86" s="67"/>
      <c r="HR86" s="67"/>
      <c r="HS86" s="67"/>
      <c r="HT86" s="67"/>
      <c r="HU86" s="67"/>
      <c r="HV86" s="67"/>
      <c r="HW86" s="67"/>
      <c r="HX86" s="67"/>
      <c r="HY86" s="67"/>
      <c r="HZ86" s="67"/>
      <c r="IA86" s="67"/>
      <c r="IB86" s="67"/>
      <c r="IC86" s="67"/>
      <c r="ID86" s="67"/>
      <c r="IE86" s="67"/>
      <c r="IF86" s="67"/>
      <c r="IG86" s="67"/>
      <c r="IH86" s="67"/>
      <c r="II86" s="67"/>
      <c r="IJ86" s="67"/>
      <c r="IK86" s="67"/>
      <c r="IL86" s="67"/>
      <c r="IM86" s="67"/>
      <c r="IN86" s="67"/>
      <c r="IO86" s="67"/>
      <c r="IP86" s="67"/>
      <c r="IQ86" s="67"/>
      <c r="IR86" s="67"/>
    </row>
    <row r="87" spans="1:252" s="69" customFormat="1" ht="21.75" customHeight="1" thickBot="1">
      <c r="A87" s="521" t="s">
        <v>247</v>
      </c>
      <c r="B87" s="522"/>
      <c r="C87" s="522"/>
      <c r="D87" s="522"/>
      <c r="E87" s="522"/>
      <c r="F87" s="522"/>
      <c r="G87" s="522"/>
      <c r="H87" s="523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BW87" s="67"/>
      <c r="BX87" s="67"/>
      <c r="BY87" s="67"/>
      <c r="BZ87" s="67"/>
      <c r="CA87" s="67"/>
      <c r="CB87" s="67"/>
      <c r="CC87" s="67"/>
      <c r="CD87" s="67"/>
      <c r="CE87" s="67"/>
      <c r="CF87" s="67"/>
      <c r="CG87" s="67"/>
      <c r="CH87" s="67"/>
      <c r="CI87" s="67"/>
      <c r="CJ87" s="67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  <c r="CV87" s="67"/>
      <c r="CW87" s="67"/>
      <c r="CX87" s="67"/>
      <c r="CY87" s="67"/>
      <c r="CZ87" s="67"/>
      <c r="DA87" s="67"/>
      <c r="DB87" s="67"/>
      <c r="DC87" s="67"/>
      <c r="DD87" s="67"/>
      <c r="DE87" s="67"/>
      <c r="DF87" s="67"/>
      <c r="DG87" s="67"/>
      <c r="DH87" s="67"/>
      <c r="DI87" s="67"/>
      <c r="DJ87" s="67"/>
      <c r="DK87" s="67"/>
      <c r="DL87" s="67"/>
      <c r="DM87" s="67"/>
      <c r="DN87" s="67"/>
      <c r="DO87" s="67"/>
      <c r="DP87" s="67"/>
      <c r="DQ87" s="67"/>
      <c r="DR87" s="67"/>
      <c r="DS87" s="67"/>
      <c r="DT87" s="67"/>
      <c r="DU87" s="67"/>
      <c r="DV87" s="67"/>
      <c r="DW87" s="67"/>
      <c r="DX87" s="67"/>
      <c r="DY87" s="67"/>
      <c r="DZ87" s="67"/>
      <c r="EA87" s="67"/>
      <c r="EB87" s="67"/>
      <c r="EC87" s="67"/>
      <c r="ED87" s="67"/>
      <c r="EE87" s="67"/>
      <c r="EF87" s="67"/>
      <c r="EG87" s="67"/>
      <c r="EH87" s="67"/>
      <c r="EI87" s="67"/>
      <c r="EJ87" s="67"/>
      <c r="EK87" s="67"/>
      <c r="EL87" s="67"/>
      <c r="EM87" s="67"/>
      <c r="EN87" s="67"/>
      <c r="EO87" s="67"/>
      <c r="EP87" s="67"/>
      <c r="EQ87" s="67"/>
      <c r="ER87" s="67"/>
      <c r="ES87" s="67"/>
      <c r="ET87" s="67"/>
      <c r="EU87" s="67"/>
      <c r="EV87" s="67"/>
      <c r="EW87" s="67"/>
      <c r="EX87" s="67"/>
      <c r="EY87" s="67"/>
      <c r="EZ87" s="67"/>
      <c r="FA87" s="67"/>
      <c r="FB87" s="67"/>
      <c r="FC87" s="67"/>
      <c r="FD87" s="67"/>
      <c r="FE87" s="67"/>
      <c r="FF87" s="67"/>
      <c r="FG87" s="67"/>
      <c r="FH87" s="67"/>
      <c r="FI87" s="67"/>
      <c r="FJ87" s="67"/>
      <c r="FK87" s="67"/>
      <c r="FL87" s="67"/>
      <c r="FM87" s="67"/>
      <c r="FN87" s="67"/>
      <c r="FO87" s="67"/>
      <c r="FP87" s="67"/>
      <c r="FQ87" s="67"/>
      <c r="FR87" s="67"/>
      <c r="FS87" s="67"/>
      <c r="FT87" s="67"/>
      <c r="FU87" s="67"/>
      <c r="FV87" s="67"/>
      <c r="FW87" s="67"/>
      <c r="FX87" s="67"/>
      <c r="FY87" s="67"/>
      <c r="FZ87" s="67"/>
      <c r="GA87" s="67"/>
      <c r="GB87" s="67"/>
      <c r="GC87" s="67"/>
      <c r="GD87" s="67"/>
      <c r="GE87" s="67"/>
      <c r="GF87" s="67"/>
      <c r="GG87" s="67"/>
      <c r="GH87" s="67"/>
      <c r="GI87" s="67"/>
      <c r="GJ87" s="67"/>
      <c r="GK87" s="67"/>
      <c r="GL87" s="67"/>
      <c r="GM87" s="67"/>
      <c r="GN87" s="67"/>
      <c r="GO87" s="67"/>
      <c r="GP87" s="67"/>
      <c r="GQ87" s="67"/>
      <c r="GR87" s="67"/>
      <c r="GS87" s="67"/>
      <c r="GT87" s="67"/>
      <c r="GU87" s="67"/>
      <c r="GV87" s="67"/>
      <c r="GW87" s="67"/>
      <c r="GX87" s="67"/>
      <c r="GY87" s="67"/>
      <c r="GZ87" s="67"/>
      <c r="HA87" s="67"/>
      <c r="HB87" s="67"/>
      <c r="HC87" s="67"/>
      <c r="HD87" s="67"/>
      <c r="HE87" s="67"/>
      <c r="HF87" s="67"/>
      <c r="HG87" s="67"/>
      <c r="HH87" s="67"/>
      <c r="HI87" s="67"/>
      <c r="HJ87" s="67"/>
      <c r="HK87" s="67"/>
      <c r="HL87" s="67"/>
      <c r="HM87" s="67"/>
      <c r="HN87" s="67"/>
      <c r="HO87" s="67"/>
      <c r="HP87" s="67"/>
      <c r="HQ87" s="67"/>
      <c r="HR87" s="67"/>
      <c r="HS87" s="67"/>
      <c r="HT87" s="67"/>
      <c r="HU87" s="67"/>
      <c r="HV87" s="67"/>
      <c r="HW87" s="67"/>
      <c r="HX87" s="67"/>
      <c r="HY87" s="67"/>
      <c r="HZ87" s="67"/>
      <c r="IA87" s="67"/>
      <c r="IB87" s="67"/>
      <c r="IC87" s="67"/>
      <c r="ID87" s="67"/>
      <c r="IE87" s="67"/>
      <c r="IF87" s="67"/>
      <c r="IG87" s="67"/>
      <c r="IH87" s="67"/>
      <c r="II87" s="67"/>
      <c r="IJ87" s="67"/>
      <c r="IK87" s="67"/>
      <c r="IL87" s="67"/>
      <c r="IM87" s="67"/>
      <c r="IN87" s="67"/>
      <c r="IO87" s="67"/>
      <c r="IP87" s="67"/>
      <c r="IQ87" s="67"/>
      <c r="IR87" s="67"/>
    </row>
    <row r="88" spans="1:252" s="69" customFormat="1" ht="26.75" customHeight="1">
      <c r="A88" s="235" t="s">
        <v>248</v>
      </c>
      <c r="B88" s="534" t="s">
        <v>249</v>
      </c>
      <c r="C88" s="534"/>
      <c r="D88" s="534"/>
      <c r="E88" s="534"/>
      <c r="F88" s="534"/>
      <c r="G88" s="235" t="s">
        <v>82</v>
      </c>
      <c r="H88" s="235"/>
    </row>
    <row r="89" spans="1:252" s="67" customFormat="1" ht="25.4" customHeight="1">
      <c r="A89" s="40" t="s">
        <v>83</v>
      </c>
      <c r="B89" s="498" t="s">
        <v>250</v>
      </c>
      <c r="C89" s="498"/>
      <c r="D89" s="498"/>
      <c r="E89" s="498"/>
      <c r="F89" s="498"/>
      <c r="G89" s="80">
        <f>Licitante!G51</f>
        <v>9.0749999999999997E-2</v>
      </c>
      <c r="H89" s="46">
        <f>ROUND((A86*$G$89)+((A86*$G$89)*$G$53),2)</f>
        <v>349.78</v>
      </c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9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9"/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9"/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9"/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9"/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9"/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9"/>
      <c r="HI89" s="69"/>
      <c r="HJ89" s="69"/>
      <c r="HK89" s="69"/>
      <c r="HL89" s="69"/>
      <c r="HM89" s="69"/>
      <c r="HN89" s="69"/>
      <c r="HO89" s="69"/>
      <c r="HP89" s="69"/>
      <c r="HQ89" s="69"/>
      <c r="HR89" s="69"/>
      <c r="HS89" s="69"/>
      <c r="HT89" s="69"/>
      <c r="HU89" s="69"/>
      <c r="HV89" s="69"/>
      <c r="HW89" s="69"/>
      <c r="HX89" s="69"/>
      <c r="HY89" s="69"/>
      <c r="HZ89" s="69"/>
      <c r="IA89" s="69"/>
      <c r="IB89" s="69"/>
      <c r="IC89" s="69"/>
      <c r="ID89" s="69"/>
      <c r="IE89" s="69"/>
      <c r="IF89" s="69"/>
      <c r="IG89" s="69"/>
      <c r="IH89" s="69"/>
      <c r="II89" s="69"/>
      <c r="IJ89" s="69"/>
      <c r="IK89" s="69"/>
      <c r="IL89" s="69"/>
      <c r="IM89" s="69"/>
      <c r="IN89" s="69"/>
      <c r="IO89" s="69"/>
      <c r="IP89" s="69"/>
      <c r="IQ89" s="69"/>
      <c r="IR89" s="69"/>
    </row>
    <row r="90" spans="1:252" s="69" customFormat="1" ht="20.149999999999999" customHeight="1">
      <c r="A90" s="40" t="s">
        <v>35</v>
      </c>
      <c r="B90" s="498" t="s">
        <v>249</v>
      </c>
      <c r="C90" s="498"/>
      <c r="D90" s="498"/>
      <c r="E90" s="498"/>
      <c r="F90" s="498"/>
      <c r="G90" s="17">
        <f>Licitante!G52</f>
        <v>5.4757015742642025E-3</v>
      </c>
      <c r="H90" s="46">
        <f>G90*G86</f>
        <v>26.871951061889764</v>
      </c>
    </row>
    <row r="91" spans="1:252" s="69" customFormat="1" ht="22.4" customHeight="1">
      <c r="A91" s="40" t="s">
        <v>87</v>
      </c>
      <c r="B91" s="498" t="s">
        <v>100</v>
      </c>
      <c r="C91" s="498"/>
      <c r="D91" s="498"/>
      <c r="E91" s="498"/>
      <c r="F91" s="498"/>
      <c r="G91" s="17">
        <f>Licitante!G53</f>
        <v>2.0533880903490757E-4</v>
      </c>
      <c r="H91" s="46">
        <f>G91*G86</f>
        <v>1.007698164820866</v>
      </c>
    </row>
    <row r="92" spans="1:252" s="69" customFormat="1" ht="20.149999999999999" customHeight="1">
      <c r="A92" s="41" t="s">
        <v>101</v>
      </c>
      <c r="B92" s="530" t="s">
        <v>251</v>
      </c>
      <c r="C92" s="530"/>
      <c r="D92" s="530"/>
      <c r="E92" s="530"/>
      <c r="F92" s="530"/>
      <c r="G92" s="98">
        <f>Licitante!G54</f>
        <v>3.2032854209445585E-4</v>
      </c>
      <c r="H92" s="101">
        <f>G92*G86</f>
        <v>1.5720091371205511</v>
      </c>
    </row>
    <row r="93" spans="1:252" s="69" customFormat="1" ht="20.149999999999999" customHeight="1">
      <c r="A93" s="40" t="s">
        <v>90</v>
      </c>
      <c r="B93" s="498" t="s">
        <v>252</v>
      </c>
      <c r="C93" s="498"/>
      <c r="D93" s="498"/>
      <c r="E93" s="498"/>
      <c r="F93" s="498"/>
      <c r="G93" s="17">
        <f>Licitante!G55</f>
        <v>1.6427104722792608E-3</v>
      </c>
      <c r="H93" s="79">
        <f>ROUND(((A86*0.121+G53*(A86*0.121))*G93)+(((H53-A86*(G53-G52)+H63-H56-H57-H58-H59+H80))*G93),2)</f>
        <v>1.77</v>
      </c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  <c r="BT93" s="67"/>
      <c r="BU93" s="67"/>
      <c r="BV93" s="67"/>
      <c r="BW93" s="67"/>
      <c r="BX93" s="67"/>
      <c r="BY93" s="67"/>
      <c r="BZ93" s="67"/>
      <c r="CA93" s="67"/>
      <c r="CB93" s="67"/>
      <c r="CC93" s="67"/>
      <c r="CD93" s="67"/>
      <c r="CE93" s="67"/>
      <c r="CF93" s="67"/>
      <c r="CG93" s="67"/>
      <c r="CH93" s="67"/>
      <c r="CI93" s="67"/>
      <c r="CJ93" s="67"/>
      <c r="CK93" s="67"/>
      <c r="CL93" s="67"/>
      <c r="CM93" s="67"/>
      <c r="CN93" s="67"/>
      <c r="CO93" s="67"/>
      <c r="CP93" s="67"/>
      <c r="CQ93" s="67"/>
      <c r="CR93" s="67"/>
      <c r="CS93" s="67"/>
      <c r="CT93" s="67"/>
      <c r="CU93" s="67"/>
      <c r="CV93" s="67"/>
      <c r="CW93" s="67"/>
      <c r="CX93" s="67"/>
      <c r="CY93" s="67"/>
      <c r="CZ93" s="67"/>
      <c r="DA93" s="67"/>
      <c r="DB93" s="67"/>
      <c r="DC93" s="67"/>
      <c r="DD93" s="67"/>
      <c r="DE93" s="67"/>
      <c r="DF93" s="67"/>
      <c r="DG93" s="67"/>
      <c r="DH93" s="67"/>
      <c r="DI93" s="67"/>
      <c r="DJ93" s="67"/>
      <c r="DK93" s="67"/>
      <c r="DL93" s="67"/>
      <c r="DM93" s="67"/>
      <c r="DN93" s="67"/>
      <c r="DO93" s="67"/>
      <c r="DP93" s="67"/>
      <c r="DQ93" s="67"/>
      <c r="DR93" s="67"/>
      <c r="DS93" s="67"/>
      <c r="DT93" s="67"/>
      <c r="DU93" s="67"/>
      <c r="DV93" s="67"/>
      <c r="DW93" s="67"/>
      <c r="DX93" s="67"/>
      <c r="DY93" s="67"/>
      <c r="DZ93" s="67"/>
      <c r="EA93" s="67"/>
      <c r="EB93" s="67"/>
      <c r="EC93" s="67"/>
      <c r="ED93" s="67"/>
      <c r="EE93" s="67"/>
      <c r="EF93" s="67"/>
      <c r="EG93" s="67"/>
      <c r="EH93" s="67"/>
      <c r="EI93" s="67"/>
      <c r="EJ93" s="67"/>
      <c r="EK93" s="67"/>
      <c r="EL93" s="67"/>
      <c r="EM93" s="67"/>
      <c r="EN93" s="67"/>
      <c r="EO93" s="67"/>
      <c r="EP93" s="67"/>
      <c r="EQ93" s="67"/>
      <c r="ER93" s="67"/>
      <c r="ES93" s="67"/>
      <c r="ET93" s="67"/>
      <c r="EU93" s="67"/>
      <c r="EV93" s="67"/>
      <c r="EW93" s="67"/>
      <c r="EX93" s="67"/>
      <c r="EY93" s="67"/>
      <c r="EZ93" s="67"/>
      <c r="FA93" s="67"/>
      <c r="FB93" s="67"/>
      <c r="FC93" s="67"/>
      <c r="FD93" s="67"/>
      <c r="FE93" s="67"/>
      <c r="FF93" s="67"/>
      <c r="FG93" s="67"/>
      <c r="FH93" s="67"/>
      <c r="FI93" s="67"/>
      <c r="FJ93" s="67"/>
      <c r="FK93" s="67"/>
      <c r="FL93" s="67"/>
      <c r="FM93" s="67"/>
      <c r="FN93" s="67"/>
      <c r="FO93" s="67"/>
      <c r="FP93" s="67"/>
      <c r="FQ93" s="67"/>
      <c r="FR93" s="67"/>
      <c r="FS93" s="67"/>
      <c r="FT93" s="67"/>
      <c r="FU93" s="67"/>
      <c r="FV93" s="67"/>
      <c r="FW93" s="67"/>
      <c r="FX93" s="67"/>
      <c r="FY93" s="67"/>
      <c r="FZ93" s="67"/>
      <c r="GA93" s="67"/>
      <c r="GB93" s="67"/>
      <c r="GC93" s="67"/>
      <c r="GD93" s="67"/>
      <c r="GE93" s="67"/>
      <c r="GF93" s="67"/>
      <c r="GG93" s="67"/>
      <c r="GH93" s="67"/>
      <c r="GI93" s="67"/>
      <c r="GJ93" s="67"/>
      <c r="GK93" s="67"/>
      <c r="GL93" s="67"/>
      <c r="GM93" s="67"/>
      <c r="GN93" s="67"/>
      <c r="GO93" s="67"/>
      <c r="GP93" s="67"/>
      <c r="GQ93" s="67"/>
      <c r="GR93" s="67"/>
      <c r="GS93" s="67"/>
      <c r="GT93" s="67"/>
      <c r="GU93" s="67"/>
      <c r="GV93" s="67"/>
      <c r="GW93" s="67"/>
      <c r="GX93" s="67"/>
      <c r="GY93" s="67"/>
      <c r="GZ93" s="67"/>
      <c r="HA93" s="67"/>
      <c r="HB93" s="67"/>
      <c r="HC93" s="67"/>
      <c r="HD93" s="67"/>
      <c r="HE93" s="67"/>
      <c r="HF93" s="67"/>
      <c r="HG93" s="67"/>
      <c r="HH93" s="67"/>
      <c r="HI93" s="67"/>
      <c r="HJ93" s="67"/>
      <c r="HK93" s="67"/>
      <c r="HL93" s="67"/>
      <c r="HM93" s="67"/>
      <c r="HN93" s="67"/>
      <c r="HO93" s="67"/>
      <c r="HP93" s="67"/>
      <c r="HQ93" s="67"/>
      <c r="HR93" s="67"/>
      <c r="HS93" s="67"/>
      <c r="HT93" s="67"/>
      <c r="HU93" s="67"/>
      <c r="HV93" s="67"/>
      <c r="HW93" s="67"/>
      <c r="HX93" s="67"/>
      <c r="HY93" s="67"/>
      <c r="HZ93" s="67"/>
      <c r="IA93" s="67"/>
      <c r="IB93" s="67"/>
      <c r="IC93" s="67"/>
      <c r="ID93" s="67"/>
      <c r="IE93" s="67"/>
      <c r="IF93" s="67"/>
      <c r="IG93" s="67"/>
      <c r="IH93" s="67"/>
      <c r="II93" s="67"/>
      <c r="IJ93" s="67"/>
      <c r="IK93" s="67"/>
      <c r="IL93" s="67"/>
      <c r="IM93" s="67"/>
      <c r="IN93" s="67"/>
      <c r="IO93" s="67"/>
      <c r="IP93" s="67"/>
      <c r="IQ93" s="67"/>
      <c r="IR93" s="67"/>
    </row>
    <row r="94" spans="1:252" s="69" customFormat="1" ht="24.65" customHeight="1">
      <c r="A94" s="40" t="s">
        <v>105</v>
      </c>
      <c r="B94" s="498" t="s">
        <v>253</v>
      </c>
      <c r="C94" s="498"/>
      <c r="D94" s="498"/>
      <c r="E94" s="498"/>
      <c r="F94" s="498"/>
      <c r="G94" s="17">
        <f>Licitante!G56</f>
        <v>8.2135523613963042E-3</v>
      </c>
      <c r="H94" s="46">
        <f>ROUND(((G86-A86*(G53-G52))*G94),2)</f>
        <v>33.64</v>
      </c>
    </row>
    <row r="95" spans="1:252" s="69" customFormat="1" ht="20" customHeight="1" thickBot="1">
      <c r="A95" s="41" t="s">
        <v>107</v>
      </c>
      <c r="B95" s="530" t="s">
        <v>108</v>
      </c>
      <c r="C95" s="530"/>
      <c r="D95" s="530"/>
      <c r="E95" s="530"/>
      <c r="F95" s="530"/>
      <c r="G95" s="98">
        <v>0</v>
      </c>
      <c r="H95" s="197">
        <f>0</f>
        <v>0</v>
      </c>
    </row>
    <row r="96" spans="1:252" s="69" customFormat="1" ht="20.149999999999999" customHeight="1" thickBot="1">
      <c r="A96" s="531" t="s">
        <v>203</v>
      </c>
      <c r="B96" s="531"/>
      <c r="C96" s="531"/>
      <c r="D96" s="531"/>
      <c r="E96" s="531"/>
      <c r="F96" s="531"/>
      <c r="G96" s="241"/>
      <c r="H96" s="221">
        <f>SUM(H89:H95)</f>
        <v>414.64165836383114</v>
      </c>
    </row>
    <row r="97" spans="1:252" s="69" customFormat="1" ht="20.149999999999999" customHeight="1" thickBot="1">
      <c r="A97" s="527" t="s">
        <v>254</v>
      </c>
      <c r="B97" s="528"/>
      <c r="C97" s="528"/>
      <c r="D97" s="528"/>
      <c r="E97" s="528"/>
      <c r="F97" s="528"/>
      <c r="G97" s="528"/>
      <c r="H97" s="529"/>
    </row>
    <row r="98" spans="1:252" s="67" customFormat="1" ht="20.149999999999999" customHeight="1">
      <c r="A98" s="235" t="s">
        <v>255</v>
      </c>
      <c r="B98" s="524" t="s">
        <v>256</v>
      </c>
      <c r="C98" s="524"/>
      <c r="D98" s="524"/>
      <c r="E98" s="524"/>
      <c r="F98" s="524"/>
      <c r="G98" s="524"/>
      <c r="H98" s="235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9"/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Y98" s="69"/>
      <c r="DZ98" s="69"/>
      <c r="EA98" s="69"/>
      <c r="EB98" s="69"/>
      <c r="EC98" s="69"/>
      <c r="ED98" s="69"/>
      <c r="EE98" s="69"/>
      <c r="EF98" s="69"/>
      <c r="EG98" s="69"/>
      <c r="EH98" s="69"/>
      <c r="EI98" s="69"/>
      <c r="EJ98" s="69"/>
      <c r="EK98" s="69"/>
      <c r="EL98" s="69"/>
      <c r="EM98" s="69"/>
      <c r="EN98" s="69"/>
      <c r="EO98" s="69"/>
      <c r="EP98" s="69"/>
      <c r="EQ98" s="69"/>
      <c r="ER98" s="69"/>
      <c r="ES98" s="69"/>
      <c r="ET98" s="69"/>
      <c r="EU98" s="69"/>
      <c r="EV98" s="69"/>
      <c r="EW98" s="69"/>
      <c r="EX98" s="69"/>
      <c r="EY98" s="69"/>
      <c r="EZ98" s="69"/>
      <c r="FA98" s="69"/>
      <c r="FB98" s="69"/>
      <c r="FC98" s="69"/>
      <c r="FD98" s="69"/>
      <c r="FE98" s="69"/>
      <c r="FF98" s="69"/>
      <c r="FG98" s="69"/>
      <c r="FH98" s="69"/>
      <c r="FI98" s="69"/>
      <c r="FJ98" s="69"/>
      <c r="FK98" s="69"/>
      <c r="FL98" s="69"/>
      <c r="FM98" s="69"/>
      <c r="FN98" s="69"/>
      <c r="FO98" s="69"/>
      <c r="FP98" s="69"/>
      <c r="FQ98" s="69"/>
      <c r="FR98" s="69"/>
      <c r="FS98" s="69"/>
      <c r="FT98" s="69"/>
      <c r="FU98" s="69"/>
      <c r="FV98" s="69"/>
      <c r="FW98" s="69"/>
      <c r="FX98" s="69"/>
      <c r="FY98" s="69"/>
      <c r="FZ98" s="69"/>
      <c r="GA98" s="69"/>
      <c r="GB98" s="69"/>
      <c r="GC98" s="69"/>
      <c r="GD98" s="69"/>
      <c r="GE98" s="69"/>
      <c r="GF98" s="69"/>
      <c r="GG98" s="69"/>
      <c r="GH98" s="69"/>
      <c r="GI98" s="69"/>
      <c r="GJ98" s="69"/>
      <c r="GK98" s="69"/>
      <c r="GL98" s="69"/>
      <c r="GM98" s="69"/>
      <c r="GN98" s="69"/>
      <c r="GO98" s="69"/>
      <c r="GP98" s="69"/>
      <c r="GQ98" s="69"/>
      <c r="GR98" s="69"/>
      <c r="GS98" s="69"/>
      <c r="GT98" s="69"/>
      <c r="GU98" s="69"/>
      <c r="GV98" s="69"/>
      <c r="GW98" s="69"/>
      <c r="GX98" s="69"/>
      <c r="GY98" s="69"/>
      <c r="GZ98" s="69"/>
      <c r="HA98" s="69"/>
      <c r="HB98" s="69"/>
      <c r="HC98" s="69"/>
      <c r="HD98" s="69"/>
      <c r="HE98" s="69"/>
      <c r="HF98" s="69"/>
      <c r="HG98" s="69"/>
      <c r="HH98" s="69"/>
      <c r="HI98" s="69"/>
      <c r="HJ98" s="69"/>
      <c r="HK98" s="69"/>
      <c r="HL98" s="69"/>
      <c r="HM98" s="69"/>
      <c r="HN98" s="69"/>
      <c r="HO98" s="69"/>
      <c r="HP98" s="69"/>
      <c r="HQ98" s="69"/>
      <c r="HR98" s="69"/>
      <c r="HS98" s="69"/>
      <c r="HT98" s="69"/>
      <c r="HU98" s="69"/>
      <c r="HV98" s="69"/>
      <c r="HW98" s="69"/>
      <c r="HX98" s="69"/>
      <c r="HY98" s="69"/>
      <c r="HZ98" s="69"/>
      <c r="IA98" s="69"/>
      <c r="IB98" s="69"/>
      <c r="IC98" s="69"/>
      <c r="ID98" s="69"/>
      <c r="IE98" s="69"/>
      <c r="IF98" s="69"/>
      <c r="IG98" s="69"/>
      <c r="IH98" s="69"/>
      <c r="II98" s="69"/>
      <c r="IJ98" s="69"/>
      <c r="IK98" s="69"/>
      <c r="IL98" s="69"/>
      <c r="IM98" s="69"/>
      <c r="IN98" s="69"/>
      <c r="IO98" s="69"/>
      <c r="IP98" s="69"/>
      <c r="IQ98" s="69"/>
      <c r="IR98" s="69"/>
    </row>
    <row r="99" spans="1:252" s="69" customFormat="1" ht="20.149999999999999" customHeight="1" thickBot="1">
      <c r="A99" s="40" t="s">
        <v>83</v>
      </c>
      <c r="B99" s="498" t="s">
        <v>257</v>
      </c>
      <c r="C99" s="498"/>
      <c r="D99" s="498"/>
      <c r="E99" s="498"/>
      <c r="F99" s="498"/>
      <c r="G99" s="498"/>
      <c r="H99" s="199">
        <v>0</v>
      </c>
    </row>
    <row r="100" spans="1:252" s="69" customFormat="1" ht="20.149999999999999" customHeight="1">
      <c r="A100" s="375" t="s">
        <v>203</v>
      </c>
      <c r="B100" s="375"/>
      <c r="C100" s="375"/>
      <c r="D100" s="375"/>
      <c r="E100" s="375"/>
      <c r="F100" s="375"/>
      <c r="G100" s="375"/>
      <c r="H100" s="198">
        <f>SUM(H97:H99)</f>
        <v>0</v>
      </c>
    </row>
    <row r="101" spans="1:252" s="69" customFormat="1" ht="10.5" customHeight="1" thickBot="1">
      <c r="A101" s="520"/>
      <c r="B101" s="520"/>
      <c r="C101" s="520"/>
      <c r="D101" s="520"/>
      <c r="E101" s="520"/>
      <c r="F101" s="520"/>
      <c r="G101" s="520"/>
      <c r="H101" s="520"/>
    </row>
    <row r="102" spans="1:252" s="69" customFormat="1" ht="20.149999999999999" customHeight="1" thickBot="1">
      <c r="A102" s="521" t="s">
        <v>258</v>
      </c>
      <c r="B102" s="522"/>
      <c r="C102" s="522"/>
      <c r="D102" s="522"/>
      <c r="E102" s="522"/>
      <c r="F102" s="522"/>
      <c r="G102" s="522"/>
      <c r="H102" s="523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  <c r="BT102" s="67"/>
      <c r="BU102" s="67"/>
      <c r="BV102" s="67"/>
      <c r="BW102" s="67"/>
      <c r="BX102" s="67"/>
      <c r="BY102" s="67"/>
      <c r="BZ102" s="67"/>
      <c r="CA102" s="67"/>
      <c r="CB102" s="67"/>
      <c r="CC102" s="67"/>
      <c r="CD102" s="67"/>
      <c r="CE102" s="67"/>
      <c r="CF102" s="67"/>
      <c r="CG102" s="67"/>
      <c r="CH102" s="67"/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7"/>
      <c r="CT102" s="67"/>
      <c r="CU102" s="67"/>
      <c r="CV102" s="67"/>
      <c r="CW102" s="67"/>
      <c r="CX102" s="67"/>
      <c r="CY102" s="67"/>
      <c r="CZ102" s="67"/>
      <c r="DA102" s="67"/>
      <c r="DB102" s="67"/>
      <c r="DC102" s="67"/>
      <c r="DD102" s="67"/>
      <c r="DE102" s="67"/>
      <c r="DF102" s="67"/>
      <c r="DG102" s="67"/>
      <c r="DH102" s="67"/>
      <c r="DI102" s="67"/>
      <c r="DJ102" s="67"/>
      <c r="DK102" s="67"/>
      <c r="DL102" s="67"/>
      <c r="DM102" s="67"/>
      <c r="DN102" s="67"/>
      <c r="DO102" s="67"/>
      <c r="DP102" s="67"/>
      <c r="DQ102" s="67"/>
      <c r="DR102" s="67"/>
      <c r="DS102" s="67"/>
      <c r="DT102" s="67"/>
      <c r="DU102" s="67"/>
      <c r="DV102" s="67"/>
      <c r="DW102" s="67"/>
      <c r="DX102" s="67"/>
      <c r="DY102" s="67"/>
      <c r="DZ102" s="67"/>
      <c r="EA102" s="67"/>
      <c r="EB102" s="67"/>
      <c r="EC102" s="67"/>
      <c r="ED102" s="67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7"/>
      <c r="EV102" s="67"/>
      <c r="EW102" s="67"/>
      <c r="EX102" s="67"/>
      <c r="EY102" s="67"/>
      <c r="EZ102" s="67"/>
      <c r="FA102" s="67"/>
      <c r="FB102" s="67"/>
      <c r="FC102" s="67"/>
      <c r="FD102" s="67"/>
      <c r="FE102" s="67"/>
      <c r="FF102" s="67"/>
      <c r="FG102" s="67"/>
      <c r="FH102" s="67"/>
      <c r="FI102" s="67"/>
      <c r="FJ102" s="67"/>
      <c r="FK102" s="67"/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67"/>
      <c r="FW102" s="67"/>
      <c r="FX102" s="67"/>
      <c r="FY102" s="67"/>
      <c r="FZ102" s="67"/>
      <c r="GA102" s="67"/>
      <c r="GB102" s="67"/>
      <c r="GC102" s="67"/>
      <c r="GD102" s="67"/>
      <c r="GE102" s="67"/>
      <c r="GF102" s="67"/>
      <c r="GG102" s="67"/>
      <c r="GH102" s="67"/>
      <c r="GI102" s="67"/>
      <c r="GJ102" s="67"/>
      <c r="GK102" s="67"/>
      <c r="GL102" s="67"/>
      <c r="GM102" s="67"/>
      <c r="GN102" s="67"/>
      <c r="GO102" s="67"/>
      <c r="GP102" s="67"/>
      <c r="GQ102" s="67"/>
      <c r="GR102" s="67"/>
      <c r="GS102" s="67"/>
      <c r="GT102" s="67"/>
      <c r="GU102" s="67"/>
      <c r="GV102" s="67"/>
      <c r="GW102" s="67"/>
      <c r="GX102" s="67"/>
      <c r="GY102" s="67"/>
      <c r="GZ102" s="67"/>
      <c r="HA102" s="67"/>
      <c r="HB102" s="67"/>
      <c r="HC102" s="67"/>
      <c r="HD102" s="67"/>
      <c r="HE102" s="67"/>
      <c r="HF102" s="67"/>
      <c r="HG102" s="67"/>
      <c r="HH102" s="67"/>
      <c r="HI102" s="67"/>
      <c r="HJ102" s="67"/>
      <c r="HK102" s="67"/>
      <c r="HL102" s="67"/>
      <c r="HM102" s="67"/>
      <c r="HN102" s="67"/>
      <c r="HO102" s="67"/>
      <c r="HP102" s="67"/>
      <c r="HQ102" s="67"/>
      <c r="HR102" s="67"/>
      <c r="HS102" s="67"/>
      <c r="HT102" s="67"/>
      <c r="HU102" s="67"/>
      <c r="HV102" s="67"/>
      <c r="HW102" s="67"/>
      <c r="HX102" s="67"/>
      <c r="HY102" s="67"/>
      <c r="HZ102" s="67"/>
      <c r="IA102" s="67"/>
      <c r="IB102" s="67"/>
      <c r="IC102" s="67"/>
      <c r="ID102" s="67"/>
      <c r="IE102" s="67"/>
      <c r="IF102" s="67"/>
      <c r="IG102" s="67"/>
      <c r="IH102" s="67"/>
      <c r="II102" s="67"/>
      <c r="IJ102" s="67"/>
      <c r="IK102" s="67"/>
      <c r="IL102" s="67"/>
      <c r="IM102" s="67"/>
      <c r="IN102" s="67"/>
      <c r="IO102" s="67"/>
      <c r="IP102" s="67"/>
      <c r="IQ102" s="67"/>
      <c r="IR102" s="67"/>
    </row>
    <row r="103" spans="1:252" s="69" customFormat="1" ht="20.149999999999999" customHeight="1">
      <c r="A103" s="235">
        <v>4</v>
      </c>
      <c r="B103" s="524" t="s">
        <v>259</v>
      </c>
      <c r="C103" s="524"/>
      <c r="D103" s="524"/>
      <c r="E103" s="524"/>
      <c r="F103" s="524"/>
      <c r="G103" s="524"/>
      <c r="H103" s="235"/>
    </row>
    <row r="104" spans="1:252" s="69" customFormat="1" ht="20.149999999999999" customHeight="1">
      <c r="A104" s="40" t="s">
        <v>248</v>
      </c>
      <c r="B104" s="498" t="s">
        <v>249</v>
      </c>
      <c r="C104" s="498"/>
      <c r="D104" s="498"/>
      <c r="E104" s="498"/>
      <c r="F104" s="498"/>
      <c r="G104" s="498"/>
      <c r="H104" s="79">
        <f>H96</f>
        <v>414.64165836383114</v>
      </c>
    </row>
    <row r="105" spans="1:252" s="69" customFormat="1" ht="20.149999999999999" customHeight="1" thickBot="1">
      <c r="A105" s="40" t="s">
        <v>255</v>
      </c>
      <c r="B105" s="498" t="s">
        <v>256</v>
      </c>
      <c r="C105" s="498"/>
      <c r="D105" s="498"/>
      <c r="E105" s="498"/>
      <c r="F105" s="498"/>
      <c r="G105" s="498"/>
      <c r="H105" s="193">
        <f>H100</f>
        <v>0</v>
      </c>
    </row>
    <row r="106" spans="1:252" s="69" customFormat="1" ht="20.149999999999999" customHeight="1" thickBot="1">
      <c r="A106" s="375" t="s">
        <v>203</v>
      </c>
      <c r="B106" s="375"/>
      <c r="C106" s="375"/>
      <c r="D106" s="375"/>
      <c r="E106" s="375"/>
      <c r="F106" s="375"/>
      <c r="G106" s="490"/>
      <c r="H106" s="240">
        <f>SUM(H104:H105)</f>
        <v>414.64165836383114</v>
      </c>
    </row>
    <row r="107" spans="1:252" s="69" customFormat="1" ht="10.5" customHeight="1" thickBot="1">
      <c r="A107" s="525"/>
      <c r="B107" s="525"/>
      <c r="C107" s="525"/>
      <c r="D107" s="525"/>
      <c r="E107" s="525"/>
      <c r="F107" s="525"/>
      <c r="G107" s="525"/>
      <c r="H107" s="526"/>
    </row>
    <row r="108" spans="1:252" s="69" customFormat="1" ht="28" customHeight="1" thickBot="1">
      <c r="A108" s="527" t="s">
        <v>260</v>
      </c>
      <c r="B108" s="528"/>
      <c r="C108" s="528"/>
      <c r="D108" s="528"/>
      <c r="E108" s="528"/>
      <c r="F108" s="528"/>
      <c r="G108" s="528"/>
      <c r="H108" s="529"/>
    </row>
    <row r="109" spans="1:252" s="69" customFormat="1" ht="22.25" customHeight="1">
      <c r="A109" s="235">
        <v>5</v>
      </c>
      <c r="B109" s="524" t="s">
        <v>261</v>
      </c>
      <c r="C109" s="524"/>
      <c r="D109" s="524"/>
      <c r="E109" s="524"/>
      <c r="F109" s="524"/>
      <c r="G109" s="524"/>
      <c r="H109" s="235"/>
    </row>
    <row r="110" spans="1:252" s="69" customFormat="1" ht="20.75" customHeight="1">
      <c r="A110" s="40" t="s">
        <v>83</v>
      </c>
      <c r="B110" s="498" t="s">
        <v>262</v>
      </c>
      <c r="C110" s="498"/>
      <c r="D110" s="498"/>
      <c r="E110" s="498"/>
      <c r="F110" s="498"/>
      <c r="G110" s="498"/>
      <c r="H110" s="105">
        <f>Licitante!H65+Licitante!H74</f>
        <v>48.93</v>
      </c>
    </row>
    <row r="111" spans="1:252" s="69" customFormat="1" ht="18" customHeight="1">
      <c r="A111" s="40" t="s">
        <v>35</v>
      </c>
      <c r="B111" s="498" t="s">
        <v>263</v>
      </c>
      <c r="C111" s="498"/>
      <c r="D111" s="498"/>
      <c r="E111" s="498"/>
      <c r="F111" s="498"/>
      <c r="G111" s="498"/>
      <c r="H111" s="106">
        <f>Licitante!I134</f>
        <v>169.66</v>
      </c>
    </row>
    <row r="112" spans="1:252" s="69" customFormat="1" ht="17.75" customHeight="1">
      <c r="A112" s="40" t="s">
        <v>87</v>
      </c>
      <c r="B112" s="495" t="s">
        <v>264</v>
      </c>
      <c r="C112" s="496"/>
      <c r="D112" s="496"/>
      <c r="E112" s="496"/>
      <c r="F112" s="496"/>
      <c r="G112" s="497"/>
      <c r="H112" s="106">
        <f>Licitante!I130</f>
        <v>249.27663333333331</v>
      </c>
    </row>
    <row r="113" spans="1:8" s="69" customFormat="1" ht="27.75" customHeight="1" thickBot="1">
      <c r="A113" s="508" t="s">
        <v>203</v>
      </c>
      <c r="B113" s="509"/>
      <c r="C113" s="509"/>
      <c r="D113" s="509"/>
      <c r="E113" s="509"/>
      <c r="F113" s="509"/>
      <c r="G113" s="510"/>
      <c r="H113" s="223">
        <f>SUM(H110:H112)</f>
        <v>467.86663333333331</v>
      </c>
    </row>
    <row r="114" spans="1:8" s="69" customFormat="1" ht="30" customHeight="1" thickBot="1">
      <c r="A114" s="511" t="s">
        <v>265</v>
      </c>
      <c r="B114" s="512"/>
      <c r="C114" s="512"/>
      <c r="D114" s="512"/>
      <c r="E114" s="512"/>
      <c r="F114" s="512"/>
      <c r="G114" s="512"/>
      <c r="H114" s="452"/>
    </row>
    <row r="115" spans="1:8" s="69" customFormat="1" ht="28.4" customHeight="1">
      <c r="A115" s="517" t="s">
        <v>203</v>
      </c>
      <c r="B115" s="518"/>
      <c r="C115" s="518"/>
      <c r="D115" s="518"/>
      <c r="E115" s="518"/>
      <c r="F115" s="518"/>
      <c r="G115" s="519"/>
      <c r="H115" s="189">
        <f>H34+H70+H80+H106+H113</f>
        <v>7599.6415191032793</v>
      </c>
    </row>
    <row r="116" spans="1:8" s="69" customFormat="1" ht="9.75" customHeight="1" thickBot="1">
      <c r="A116" s="513"/>
      <c r="B116" s="513"/>
      <c r="C116" s="513"/>
      <c r="D116" s="513"/>
      <c r="E116" s="513"/>
      <c r="F116" s="513"/>
      <c r="G116" s="513"/>
      <c r="H116" s="513"/>
    </row>
    <row r="117" spans="1:8" s="69" customFormat="1" ht="28" customHeight="1" thickBot="1">
      <c r="A117" s="514" t="s">
        <v>266</v>
      </c>
      <c r="B117" s="515"/>
      <c r="C117" s="515"/>
      <c r="D117" s="515"/>
      <c r="E117" s="515"/>
      <c r="F117" s="515"/>
      <c r="G117" s="515"/>
      <c r="H117" s="516"/>
    </row>
    <row r="118" spans="1:8" s="69" customFormat="1" ht="24.65" customHeight="1">
      <c r="A118" s="235">
        <v>6</v>
      </c>
      <c r="B118" s="492" t="s">
        <v>267</v>
      </c>
      <c r="C118" s="493"/>
      <c r="D118" s="493"/>
      <c r="E118" s="493"/>
      <c r="F118" s="493"/>
      <c r="G118" s="494"/>
      <c r="H118" s="242"/>
    </row>
    <row r="119" spans="1:8" s="69" customFormat="1" ht="24.65" customHeight="1">
      <c r="A119" s="40" t="s">
        <v>83</v>
      </c>
      <c r="B119" s="495" t="s">
        <v>126</v>
      </c>
      <c r="C119" s="496"/>
      <c r="D119" s="496"/>
      <c r="E119" s="496"/>
      <c r="F119" s="497"/>
      <c r="G119" s="203">
        <f>Licitante!D78</f>
        <v>0.05</v>
      </c>
      <c r="H119" s="109">
        <f>G119*H115</f>
        <v>379.98207595516396</v>
      </c>
    </row>
    <row r="120" spans="1:8" s="69" customFormat="1" ht="24.65" customHeight="1">
      <c r="A120" s="40" t="s">
        <v>35</v>
      </c>
      <c r="B120" s="495" t="s">
        <v>127</v>
      </c>
      <c r="C120" s="496"/>
      <c r="D120" s="496"/>
      <c r="E120" s="496">
        <f>Licitante!D79</f>
        <v>0.1</v>
      </c>
      <c r="F120" s="497"/>
      <c r="G120" s="200">
        <f>Licitante!D79</f>
        <v>0.1</v>
      </c>
      <c r="H120" s="110">
        <f>G120*(H115+H119)</f>
        <v>797.96235950584435</v>
      </c>
    </row>
    <row r="121" spans="1:8" s="69" customFormat="1" ht="24.65" customHeight="1">
      <c r="A121" s="343" t="s">
        <v>87</v>
      </c>
      <c r="B121" s="498" t="s">
        <v>128</v>
      </c>
      <c r="C121" s="498"/>
      <c r="D121" s="498"/>
      <c r="E121" s="498"/>
      <c r="F121" s="498"/>
      <c r="G121" s="204" t="s">
        <v>268</v>
      </c>
      <c r="H121" s="236">
        <f>IF(Licitante!D83&lt;&gt;0,Licitante!E83,Licitante!E82)</f>
        <v>0.14250000000000002</v>
      </c>
    </row>
    <row r="122" spans="1:8" s="69" customFormat="1" ht="24.65" customHeight="1" thickBot="1">
      <c r="A122" s="343"/>
      <c r="B122" s="498"/>
      <c r="C122" s="498"/>
      <c r="D122" s="498"/>
      <c r="E122" s="498"/>
      <c r="F122" s="498"/>
      <c r="G122" s="40" t="s">
        <v>269</v>
      </c>
      <c r="H122" s="188">
        <f>ROUND(H121*H135,2)</f>
        <v>1458.67</v>
      </c>
    </row>
    <row r="123" spans="1:8" s="69" customFormat="1" ht="20.149999999999999" customHeight="1" thickBot="1">
      <c r="A123" s="490" t="s">
        <v>203</v>
      </c>
      <c r="B123" s="491"/>
      <c r="C123" s="491"/>
      <c r="D123" s="491"/>
      <c r="E123" s="491"/>
      <c r="F123" s="491"/>
      <c r="G123" s="491"/>
      <c r="H123" s="221">
        <f>H119+H120+H122</f>
        <v>2636.6144354610083</v>
      </c>
    </row>
    <row r="124" spans="1:8" s="69" customFormat="1" ht="9.75" customHeight="1">
      <c r="A124" s="499"/>
      <c r="B124" s="499"/>
      <c r="C124" s="499"/>
      <c r="D124" s="499"/>
      <c r="E124" s="499"/>
      <c r="F124" s="499"/>
      <c r="G124" s="499"/>
      <c r="H124" s="500"/>
    </row>
    <row r="125" spans="1:8" s="69" customFormat="1" ht="17.25" hidden="1" customHeight="1">
      <c r="A125" s="111"/>
      <c r="B125" s="112"/>
      <c r="C125" s="112"/>
      <c r="D125" s="112"/>
      <c r="E125" s="112"/>
      <c r="F125" s="112"/>
      <c r="G125" s="112"/>
      <c r="H125" s="113" t="e">
        <f>(H115+H119)/(1-G120-G121)</f>
        <v>#VALUE!</v>
      </c>
    </row>
    <row r="126" spans="1:8" s="69" customFormat="1" ht="26.15" customHeight="1">
      <c r="A126" s="501" t="s">
        <v>270</v>
      </c>
      <c r="B126" s="501"/>
      <c r="C126" s="501"/>
      <c r="D126" s="501"/>
      <c r="E126" s="501"/>
      <c r="F126" s="501"/>
      <c r="G126" s="501"/>
      <c r="H126" s="501"/>
    </row>
    <row r="127" spans="1:8" s="69" customFormat="1" ht="33" customHeight="1">
      <c r="A127" s="40"/>
      <c r="B127" s="502" t="s">
        <v>271</v>
      </c>
      <c r="C127" s="503"/>
      <c r="D127" s="503"/>
      <c r="E127" s="503"/>
      <c r="F127" s="503"/>
      <c r="G127" s="503"/>
      <c r="H127" s="504"/>
    </row>
    <row r="128" spans="1:8" s="69" customFormat="1" ht="20.149999999999999" customHeight="1">
      <c r="A128" s="38" t="s">
        <v>83</v>
      </c>
      <c r="B128" s="495" t="s">
        <v>272</v>
      </c>
      <c r="C128" s="496"/>
      <c r="D128" s="496"/>
      <c r="E128" s="496"/>
      <c r="F128" s="496"/>
      <c r="G128" s="497"/>
      <c r="H128" s="46">
        <f>H34</f>
        <v>2817.5099999999998</v>
      </c>
    </row>
    <row r="129" spans="1:252" s="69" customFormat="1" ht="20.149999999999999" customHeight="1">
      <c r="A129" s="38" t="s">
        <v>35</v>
      </c>
      <c r="B129" s="495" t="s">
        <v>204</v>
      </c>
      <c r="C129" s="496"/>
      <c r="D129" s="496"/>
      <c r="E129" s="496"/>
      <c r="F129" s="496"/>
      <c r="G129" s="497"/>
      <c r="H129" s="79">
        <f>H70</f>
        <v>3681.6131647284965</v>
      </c>
    </row>
    <row r="130" spans="1:252" s="69" customFormat="1" ht="20.149999999999999" customHeight="1">
      <c r="A130" s="38" t="s">
        <v>87</v>
      </c>
      <c r="B130" s="495" t="s">
        <v>273</v>
      </c>
      <c r="C130" s="496"/>
      <c r="D130" s="496"/>
      <c r="E130" s="496"/>
      <c r="F130" s="496"/>
      <c r="G130" s="497"/>
      <c r="H130" s="79">
        <f>H80</f>
        <v>218.01006267761807</v>
      </c>
    </row>
    <row r="131" spans="1:252" s="69" customFormat="1" ht="20.149999999999999" customHeight="1">
      <c r="A131" s="38" t="s">
        <v>101</v>
      </c>
      <c r="B131" s="495" t="s">
        <v>240</v>
      </c>
      <c r="C131" s="496"/>
      <c r="D131" s="496"/>
      <c r="E131" s="496"/>
      <c r="F131" s="496"/>
      <c r="G131" s="497"/>
      <c r="H131" s="79">
        <f>H106</f>
        <v>414.64165836383114</v>
      </c>
    </row>
    <row r="132" spans="1:252" ht="20.149999999999999" customHeight="1" thickBot="1">
      <c r="A132" s="38" t="s">
        <v>90</v>
      </c>
      <c r="B132" s="495" t="s">
        <v>260</v>
      </c>
      <c r="C132" s="496"/>
      <c r="D132" s="496"/>
      <c r="E132" s="496"/>
      <c r="F132" s="496"/>
      <c r="G132" s="497"/>
      <c r="H132" s="191">
        <f>H113</f>
        <v>467.86663333333331</v>
      </c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9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69"/>
      <c r="HQ132" s="69"/>
      <c r="HR132" s="69"/>
      <c r="HS132" s="69"/>
      <c r="HT132" s="69"/>
      <c r="HU132" s="69"/>
      <c r="HV132" s="69"/>
      <c r="HW132" s="69"/>
      <c r="HX132" s="69"/>
      <c r="HY132" s="69"/>
      <c r="HZ132" s="69"/>
      <c r="IA132" s="69"/>
      <c r="IB132" s="69"/>
      <c r="IC132" s="69"/>
      <c r="ID132" s="69"/>
      <c r="IE132" s="69"/>
      <c r="IF132" s="69"/>
      <c r="IG132" s="69"/>
      <c r="IH132" s="69"/>
      <c r="II132" s="69"/>
      <c r="IJ132" s="69"/>
      <c r="IK132" s="69"/>
      <c r="IL132" s="69"/>
      <c r="IM132" s="69"/>
      <c r="IN132" s="69"/>
      <c r="IO132" s="69"/>
      <c r="IP132" s="69"/>
      <c r="IQ132" s="69"/>
      <c r="IR132" s="69"/>
    </row>
    <row r="133" spans="1:252" ht="20.149999999999999" customHeight="1">
      <c r="A133" s="490" t="s">
        <v>274</v>
      </c>
      <c r="B133" s="491"/>
      <c r="C133" s="491"/>
      <c r="D133" s="491"/>
      <c r="E133" s="491"/>
      <c r="F133" s="491"/>
      <c r="G133" s="505"/>
      <c r="H133" s="49">
        <f>SUM(H128:H132)</f>
        <v>7599.6415191032793</v>
      </c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9"/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69"/>
      <c r="HQ133" s="69"/>
      <c r="HR133" s="69"/>
      <c r="HS133" s="69"/>
      <c r="HT133" s="69"/>
      <c r="HU133" s="69"/>
      <c r="HV133" s="69"/>
      <c r="HW133" s="69"/>
      <c r="HX133" s="69"/>
      <c r="HY133" s="69"/>
      <c r="HZ133" s="69"/>
      <c r="IA133" s="69"/>
      <c r="IB133" s="69"/>
      <c r="IC133" s="69"/>
      <c r="ID133" s="69"/>
      <c r="IE133" s="69"/>
      <c r="IF133" s="69"/>
      <c r="IG133" s="69"/>
      <c r="IH133" s="69"/>
      <c r="II133" s="69"/>
      <c r="IJ133" s="69"/>
      <c r="IK133" s="69"/>
      <c r="IL133" s="69"/>
      <c r="IM133" s="69"/>
      <c r="IN133" s="69"/>
      <c r="IO133" s="69"/>
      <c r="IP133" s="69"/>
      <c r="IQ133" s="69"/>
      <c r="IR133" s="69"/>
    </row>
    <row r="134" spans="1:252" ht="20.149999999999999" customHeight="1" thickBot="1">
      <c r="A134" s="38" t="s">
        <v>105</v>
      </c>
      <c r="B134" s="495" t="s">
        <v>275</v>
      </c>
      <c r="C134" s="496"/>
      <c r="D134" s="496"/>
      <c r="E134" s="496"/>
      <c r="F134" s="496"/>
      <c r="G134" s="497"/>
      <c r="H134" s="191">
        <f>H123</f>
        <v>2636.6144354610083</v>
      </c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9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9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9"/>
      <c r="DZ134" s="69"/>
      <c r="EA134" s="69"/>
      <c r="EB134" s="69"/>
      <c r="EC134" s="69"/>
      <c r="ED134" s="69"/>
      <c r="EE134" s="69"/>
      <c r="EF134" s="69"/>
      <c r="EG134" s="69"/>
      <c r="EH134" s="69"/>
      <c r="EI134" s="69"/>
      <c r="EJ134" s="69"/>
      <c r="EK134" s="69"/>
      <c r="EL134" s="69"/>
      <c r="EM134" s="69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69"/>
      <c r="EZ134" s="69"/>
      <c r="FA134" s="69"/>
      <c r="FB134" s="69"/>
      <c r="FC134" s="69"/>
      <c r="FD134" s="69"/>
      <c r="FE134" s="69"/>
      <c r="FF134" s="69"/>
      <c r="FG134" s="69"/>
      <c r="FH134" s="69"/>
      <c r="FI134" s="69"/>
      <c r="FJ134" s="69"/>
      <c r="FK134" s="69"/>
      <c r="FL134" s="69"/>
      <c r="FM134" s="69"/>
      <c r="FN134" s="69"/>
      <c r="FO134" s="69"/>
      <c r="FP134" s="69"/>
      <c r="FQ134" s="69"/>
      <c r="FR134" s="69"/>
      <c r="FS134" s="69"/>
      <c r="FT134" s="69"/>
      <c r="FU134" s="69"/>
      <c r="FV134" s="69"/>
      <c r="FW134" s="69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9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9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9"/>
      <c r="HI134" s="69"/>
      <c r="HJ134" s="69"/>
      <c r="HK134" s="69"/>
      <c r="HL134" s="69"/>
      <c r="HM134" s="69"/>
      <c r="HN134" s="69"/>
      <c r="HO134" s="69"/>
      <c r="HP134" s="69"/>
      <c r="HQ134" s="69"/>
      <c r="HR134" s="69"/>
      <c r="HS134" s="69"/>
      <c r="HT134" s="69"/>
      <c r="HU134" s="69"/>
      <c r="HV134" s="69"/>
      <c r="HW134" s="69"/>
      <c r="HX134" s="69"/>
      <c r="HY134" s="69"/>
      <c r="HZ134" s="69"/>
      <c r="IA134" s="69"/>
      <c r="IB134" s="69"/>
      <c r="IC134" s="69"/>
      <c r="ID134" s="69"/>
      <c r="IE134" s="69"/>
      <c r="IF134" s="69"/>
      <c r="IG134" s="69"/>
      <c r="IH134" s="69"/>
      <c r="II134" s="69"/>
      <c r="IJ134" s="69"/>
      <c r="IK134" s="69"/>
      <c r="IL134" s="69"/>
      <c r="IM134" s="69"/>
      <c r="IN134" s="69"/>
      <c r="IO134" s="69"/>
      <c r="IP134" s="69"/>
      <c r="IQ134" s="69"/>
      <c r="IR134" s="69"/>
    </row>
    <row r="135" spans="1:252" ht="25.5" customHeight="1" thickBot="1">
      <c r="A135" s="506" t="s">
        <v>276</v>
      </c>
      <c r="B135" s="507"/>
      <c r="C135" s="507"/>
      <c r="D135" s="507"/>
      <c r="E135" s="507"/>
      <c r="F135" s="507"/>
      <c r="G135" s="507"/>
      <c r="H135" s="245">
        <f>(H115+H119+H120)/(1-H121)</f>
        <v>10236.251842057478</v>
      </c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9"/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9"/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9"/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9"/>
      <c r="DZ135" s="69"/>
      <c r="EA135" s="69"/>
      <c r="EB135" s="69"/>
      <c r="EC135" s="69"/>
      <c r="ED135" s="69"/>
      <c r="EE135" s="69"/>
      <c r="EF135" s="69"/>
      <c r="EG135" s="69"/>
      <c r="EH135" s="69"/>
      <c r="EI135" s="69"/>
      <c r="EJ135" s="69"/>
      <c r="EK135" s="69"/>
      <c r="EL135" s="69"/>
      <c r="EM135" s="69"/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69"/>
      <c r="EZ135" s="69"/>
      <c r="FA135" s="69"/>
      <c r="FB135" s="69"/>
      <c r="FC135" s="69"/>
      <c r="FD135" s="69"/>
      <c r="FE135" s="69"/>
      <c r="FF135" s="69"/>
      <c r="FG135" s="69"/>
      <c r="FH135" s="69"/>
      <c r="FI135" s="69"/>
      <c r="FJ135" s="69"/>
      <c r="FK135" s="69"/>
      <c r="FL135" s="69"/>
      <c r="FM135" s="69"/>
      <c r="FN135" s="69"/>
      <c r="FO135" s="69"/>
      <c r="FP135" s="69"/>
      <c r="FQ135" s="69"/>
      <c r="FR135" s="69"/>
      <c r="FS135" s="69"/>
      <c r="FT135" s="69"/>
      <c r="FU135" s="69"/>
      <c r="FV135" s="69"/>
      <c r="FW135" s="69"/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9"/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9"/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69"/>
      <c r="HI135" s="69"/>
      <c r="HJ135" s="69"/>
      <c r="HK135" s="69"/>
      <c r="HL135" s="69"/>
      <c r="HM135" s="69"/>
      <c r="HN135" s="69"/>
      <c r="HO135" s="69"/>
      <c r="HP135" s="69"/>
      <c r="HQ135" s="69"/>
      <c r="HR135" s="69"/>
      <c r="HS135" s="69"/>
      <c r="HT135" s="69"/>
      <c r="HU135" s="69"/>
      <c r="HV135" s="69"/>
      <c r="HW135" s="69"/>
      <c r="HX135" s="69"/>
      <c r="HY135" s="69"/>
      <c r="HZ135" s="69"/>
      <c r="IA135" s="69"/>
      <c r="IB135" s="69"/>
      <c r="IC135" s="69"/>
      <c r="ID135" s="69"/>
      <c r="IE135" s="69"/>
      <c r="IF135" s="69"/>
      <c r="IG135" s="69"/>
      <c r="IH135" s="69"/>
      <c r="II135" s="69"/>
      <c r="IJ135" s="69"/>
      <c r="IK135" s="69"/>
      <c r="IL135" s="69"/>
      <c r="IM135" s="69"/>
      <c r="IN135" s="69"/>
      <c r="IO135" s="69"/>
      <c r="IP135" s="69"/>
      <c r="IQ135" s="69"/>
      <c r="IR135" s="69"/>
    </row>
    <row r="136" spans="1:252" ht="8.75" customHeight="1">
      <c r="A136" s="395"/>
      <c r="B136" s="395"/>
      <c r="C136" s="395"/>
      <c r="D136" s="395"/>
      <c r="E136" s="395"/>
      <c r="F136" s="395"/>
      <c r="G136" s="395"/>
      <c r="H136" s="395"/>
    </row>
  </sheetData>
  <mergeCells count="148">
    <mergeCell ref="A71:H71"/>
    <mergeCell ref="A72:H72"/>
    <mergeCell ref="A73:G73"/>
    <mergeCell ref="B74:G74"/>
    <mergeCell ref="A63:G63"/>
    <mergeCell ref="F67:G67"/>
    <mergeCell ref="F68:G68"/>
    <mergeCell ref="B69:G69"/>
    <mergeCell ref="A70:G70"/>
    <mergeCell ref="B66:H66"/>
    <mergeCell ref="A1:H1"/>
    <mergeCell ref="A2:H2"/>
    <mergeCell ref="B3:H3"/>
    <mergeCell ref="B4:H4"/>
    <mergeCell ref="B5:E5"/>
    <mergeCell ref="G5:H5"/>
    <mergeCell ref="A6:H6"/>
    <mergeCell ref="B7:G7"/>
    <mergeCell ref="B8:G8"/>
    <mergeCell ref="B9:G9"/>
    <mergeCell ref="B10:G10"/>
    <mergeCell ref="A11:H11"/>
    <mergeCell ref="A12:C12"/>
    <mergeCell ref="D12:E12"/>
    <mergeCell ref="F12:H12"/>
    <mergeCell ref="A13:C13"/>
    <mergeCell ref="D13:E13"/>
    <mergeCell ref="B61:G61"/>
    <mergeCell ref="F13:H13"/>
    <mergeCell ref="A14:H14"/>
    <mergeCell ref="A15:H15"/>
    <mergeCell ref="A16:H16"/>
    <mergeCell ref="A17:H17"/>
    <mergeCell ref="A18:H18"/>
    <mergeCell ref="B19:G19"/>
    <mergeCell ref="B20:G20"/>
    <mergeCell ref="B21:G21"/>
    <mergeCell ref="B22:G22"/>
    <mergeCell ref="B24:G24"/>
    <mergeCell ref="A25:H25"/>
    <mergeCell ref="A26:H26"/>
    <mergeCell ref="B27:G27"/>
    <mergeCell ref="B28:G28"/>
    <mergeCell ref="B29:G29"/>
    <mergeCell ref="B30:G30"/>
    <mergeCell ref="B31:G31"/>
    <mergeCell ref="B32:G32"/>
    <mergeCell ref="B33:G33"/>
    <mergeCell ref="B34:G34"/>
    <mergeCell ref="A35:H35"/>
    <mergeCell ref="A36:H36"/>
    <mergeCell ref="A37:H37"/>
    <mergeCell ref="B38:F38"/>
    <mergeCell ref="B39:F39"/>
    <mergeCell ref="B40:F40"/>
    <mergeCell ref="A41:F41"/>
    <mergeCell ref="A42:H42"/>
    <mergeCell ref="A43:G43"/>
    <mergeCell ref="B44:F44"/>
    <mergeCell ref="B45:F45"/>
    <mergeCell ref="B46:F46"/>
    <mergeCell ref="C47:D47"/>
    <mergeCell ref="B48:F48"/>
    <mergeCell ref="B49:F49"/>
    <mergeCell ref="B50:F50"/>
    <mergeCell ref="B51:F51"/>
    <mergeCell ref="B52:F52"/>
    <mergeCell ref="A53:F53"/>
    <mergeCell ref="A54:H54"/>
    <mergeCell ref="B57:G57"/>
    <mergeCell ref="B58:G58"/>
    <mergeCell ref="B59:G59"/>
    <mergeCell ref="B60:G60"/>
    <mergeCell ref="B55:H55"/>
    <mergeCell ref="F56:G56"/>
    <mergeCell ref="A82:H82"/>
    <mergeCell ref="A83:H83"/>
    <mergeCell ref="A84:H84"/>
    <mergeCell ref="A85:B85"/>
    <mergeCell ref="C85:D85"/>
    <mergeCell ref="E85:F85"/>
    <mergeCell ref="G85:H85"/>
    <mergeCell ref="B75:F75"/>
    <mergeCell ref="B76:F76"/>
    <mergeCell ref="B77:F77"/>
    <mergeCell ref="B78:F78"/>
    <mergeCell ref="B79:F79"/>
    <mergeCell ref="A80:G80"/>
    <mergeCell ref="A81:H81"/>
    <mergeCell ref="B62:G62"/>
    <mergeCell ref="A64:H64"/>
    <mergeCell ref="A65:H65"/>
    <mergeCell ref="B67:D67"/>
    <mergeCell ref="B68:D68"/>
    <mergeCell ref="A86:B86"/>
    <mergeCell ref="C86:D86"/>
    <mergeCell ref="E86:F86"/>
    <mergeCell ref="G86:H86"/>
    <mergeCell ref="A87:H87"/>
    <mergeCell ref="B88:F88"/>
    <mergeCell ref="B89:F89"/>
    <mergeCell ref="B90:F90"/>
    <mergeCell ref="B91:F91"/>
    <mergeCell ref="B92:F92"/>
    <mergeCell ref="B93:F93"/>
    <mergeCell ref="B94:F94"/>
    <mergeCell ref="B95:F95"/>
    <mergeCell ref="A96:F96"/>
    <mergeCell ref="A97:H97"/>
    <mergeCell ref="B98:G98"/>
    <mergeCell ref="B99:G99"/>
    <mergeCell ref="A100:G100"/>
    <mergeCell ref="A117:H117"/>
    <mergeCell ref="A121:A122"/>
    <mergeCell ref="A115:G115"/>
    <mergeCell ref="A101:H101"/>
    <mergeCell ref="A102:H102"/>
    <mergeCell ref="B103:G103"/>
    <mergeCell ref="B104:G104"/>
    <mergeCell ref="B105:G105"/>
    <mergeCell ref="A106:G106"/>
    <mergeCell ref="A107:H107"/>
    <mergeCell ref="A108:H108"/>
    <mergeCell ref="B109:G109"/>
    <mergeCell ref="B23:G23"/>
    <mergeCell ref="A123:G123"/>
    <mergeCell ref="B118:G118"/>
    <mergeCell ref="B119:F119"/>
    <mergeCell ref="B120:F120"/>
    <mergeCell ref="B121:F122"/>
    <mergeCell ref="A136:H136"/>
    <mergeCell ref="A124:H124"/>
    <mergeCell ref="A126:H126"/>
    <mergeCell ref="B127:H127"/>
    <mergeCell ref="B128:G128"/>
    <mergeCell ref="B129:G129"/>
    <mergeCell ref="B130:G130"/>
    <mergeCell ref="B131:G131"/>
    <mergeCell ref="B132:G132"/>
    <mergeCell ref="B134:G134"/>
    <mergeCell ref="A133:G133"/>
    <mergeCell ref="A135:G135"/>
    <mergeCell ref="B110:G110"/>
    <mergeCell ref="B111:G111"/>
    <mergeCell ref="B112:G112"/>
    <mergeCell ref="A113:G113"/>
    <mergeCell ref="A114:H114"/>
    <mergeCell ref="A116:H116"/>
  </mergeCells>
  <pageMargins left="0.78749999999999998" right="0.78749999999999998" top="1.1812499999999999" bottom="1.1812499999999999" header="0.78749999999999998" footer="0.78749999999999998"/>
  <pageSetup paperSize="9" fitToHeight="0" pageOrder="overThenDown" orientation="portrait" useFirstPageNumber="1" horizontalDpi="300" verticalDpi="300"/>
  <headerFooter>
    <oddHeader>&amp;C&amp;10&amp;A</oddHeader>
    <oddFooter>&amp;C&amp;10Página &amp;P</oddFooter>
  </headerFooter>
  <ignoredErrors>
    <ignoredError sqref="H111:H112" unlockedFormula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4B183"/>
  </sheetPr>
  <dimension ref="A1:IR137"/>
  <sheetViews>
    <sheetView showGridLines="0" topLeftCell="A40" zoomScaleNormal="100" workbookViewId="0"/>
  </sheetViews>
  <sheetFormatPr defaultColWidth="7.08203125" defaultRowHeight="14"/>
  <cols>
    <col min="1" max="1" width="17.58203125" style="67" customWidth="1"/>
    <col min="2" max="3" width="10.08203125" style="67" customWidth="1"/>
    <col min="4" max="4" width="12.6640625" style="67" customWidth="1"/>
    <col min="5" max="5" width="13.1640625" style="67" customWidth="1"/>
    <col min="6" max="6" width="12.1640625" style="67" customWidth="1"/>
    <col min="7" max="7" width="12.6640625" style="67" customWidth="1"/>
    <col min="8" max="8" width="16.1640625" style="67" customWidth="1"/>
    <col min="9" max="252" width="7.08203125" style="67"/>
  </cols>
  <sheetData>
    <row r="1" spans="1:8" s="68" customFormat="1" ht="25.25" customHeight="1">
      <c r="A1" s="550"/>
      <c r="B1" s="550"/>
      <c r="C1" s="550"/>
      <c r="D1" s="550"/>
      <c r="E1" s="550"/>
      <c r="F1" s="550"/>
      <c r="G1" s="550"/>
      <c r="H1" s="550"/>
    </row>
    <row r="2" spans="1:8" s="69" customFormat="1" ht="25.25" customHeight="1">
      <c r="A2" s="550" t="s">
        <v>277</v>
      </c>
      <c r="B2" s="550"/>
      <c r="C2" s="550"/>
      <c r="D2" s="550"/>
      <c r="E2" s="550"/>
      <c r="F2" s="550"/>
      <c r="G2" s="550"/>
      <c r="H2" s="550"/>
    </row>
    <row r="3" spans="1:8" s="70" customFormat="1" ht="22.25" customHeight="1">
      <c r="A3" s="104" t="s">
        <v>38</v>
      </c>
      <c r="B3" s="501" t="str">
        <f>Licitante!B3</f>
        <v>13032.096733/2025-72</v>
      </c>
      <c r="C3" s="501"/>
      <c r="D3" s="501"/>
      <c r="E3" s="501"/>
      <c r="F3" s="501"/>
      <c r="G3" s="501"/>
      <c r="H3" s="501"/>
    </row>
    <row r="4" spans="1:8" s="70" customFormat="1" ht="22.25" customHeight="1">
      <c r="A4" s="37" t="s">
        <v>40</v>
      </c>
      <c r="B4" s="580" t="str">
        <f>Licitante!B4</f>
        <v>Pregão Eletrônico 900XX/2025</v>
      </c>
      <c r="C4" s="580"/>
      <c r="D4" s="580"/>
      <c r="E4" s="580"/>
      <c r="F4" s="580"/>
      <c r="G4" s="580"/>
      <c r="H4" s="580"/>
    </row>
    <row r="5" spans="1:8" s="67" customFormat="1" ht="22.25" customHeight="1">
      <c r="A5" s="37" t="s">
        <v>42</v>
      </c>
      <c r="B5" s="562">
        <f>Licitante!B5</f>
        <v>45589</v>
      </c>
      <c r="C5" s="562"/>
      <c r="D5" s="562"/>
      <c r="E5" s="562"/>
      <c r="F5" s="38" t="s">
        <v>43</v>
      </c>
      <c r="G5" s="375" t="str">
        <f>Licitante!G5</f>
        <v>09:00h</v>
      </c>
      <c r="H5" s="375"/>
    </row>
    <row r="6" spans="1:8" s="67" customFormat="1" ht="20.149999999999999" customHeight="1">
      <c r="A6" s="550" t="s">
        <v>180</v>
      </c>
      <c r="B6" s="550"/>
      <c r="C6" s="550"/>
      <c r="D6" s="550"/>
      <c r="E6" s="550"/>
      <c r="F6" s="550"/>
      <c r="G6" s="550"/>
      <c r="H6" s="550"/>
    </row>
    <row r="7" spans="1:8" s="73" customFormat="1" ht="24" customHeight="1">
      <c r="A7" s="40" t="s">
        <v>83</v>
      </c>
      <c r="B7" s="489" t="s">
        <v>181</v>
      </c>
      <c r="C7" s="489"/>
      <c r="D7" s="489"/>
      <c r="E7" s="489"/>
      <c r="F7" s="489"/>
      <c r="G7" s="489"/>
      <c r="H7" s="72">
        <f>B5</f>
        <v>45589</v>
      </c>
    </row>
    <row r="8" spans="1:8" s="73" customFormat="1" ht="35.4" customHeight="1">
      <c r="A8" s="40" t="s">
        <v>35</v>
      </c>
      <c r="B8" s="489" t="s">
        <v>45</v>
      </c>
      <c r="C8" s="489"/>
      <c r="D8" s="489"/>
      <c r="E8" s="489"/>
      <c r="F8" s="489"/>
      <c r="G8" s="489"/>
      <c r="H8" s="74" t="str">
        <f>'Mecânico de Refrigeração'!H8</f>
        <v>São Paulo/SP</v>
      </c>
    </row>
    <row r="9" spans="1:8" s="73" customFormat="1" ht="26.75" customHeight="1">
      <c r="A9" s="40" t="s">
        <v>87</v>
      </c>
      <c r="B9" s="489" t="s">
        <v>47</v>
      </c>
      <c r="C9" s="489"/>
      <c r="D9" s="489"/>
      <c r="E9" s="489"/>
      <c r="F9" s="489"/>
      <c r="G9" s="489"/>
      <c r="H9" s="55" t="str">
        <f>Licitante!C8</f>
        <v>2024/2025</v>
      </c>
    </row>
    <row r="10" spans="1:8" s="73" customFormat="1" ht="24" customHeight="1">
      <c r="A10" s="40" t="s">
        <v>101</v>
      </c>
      <c r="B10" s="489" t="s">
        <v>51</v>
      </c>
      <c r="C10" s="489"/>
      <c r="D10" s="489"/>
      <c r="E10" s="489"/>
      <c r="F10" s="489"/>
      <c r="G10" s="489"/>
      <c r="H10" s="75">
        <v>12</v>
      </c>
    </row>
    <row r="11" spans="1:8" s="67" customFormat="1" ht="20.149999999999999" customHeight="1">
      <c r="A11" s="550" t="s">
        <v>182</v>
      </c>
      <c r="B11" s="550"/>
      <c r="C11" s="550"/>
      <c r="D11" s="550"/>
      <c r="E11" s="550"/>
      <c r="F11" s="550"/>
      <c r="G11" s="550"/>
      <c r="H11" s="550"/>
    </row>
    <row r="12" spans="1:8" s="70" customFormat="1" ht="26" customHeight="1">
      <c r="A12" s="343" t="s">
        <v>183</v>
      </c>
      <c r="B12" s="343"/>
      <c r="C12" s="343"/>
      <c r="D12" s="343" t="s">
        <v>184</v>
      </c>
      <c r="E12" s="343"/>
      <c r="F12" s="551" t="s">
        <v>185</v>
      </c>
      <c r="G12" s="551"/>
      <c r="H12" s="551"/>
    </row>
    <row r="13" spans="1:8" s="70" customFormat="1" ht="24" customHeight="1">
      <c r="A13" s="343" t="e">
        <f>Licitante!#REF!</f>
        <v>#REF!</v>
      </c>
      <c r="B13" s="343"/>
      <c r="C13" s="343"/>
      <c r="D13" s="343" t="s">
        <v>186</v>
      </c>
      <c r="E13" s="343"/>
      <c r="F13" s="343">
        <v>3</v>
      </c>
      <c r="G13" s="343"/>
      <c r="H13" s="343"/>
    </row>
    <row r="14" spans="1:8" s="70" customFormat="1" ht="9.75" customHeight="1">
      <c r="A14" s="574"/>
      <c r="B14" s="574"/>
      <c r="C14" s="574"/>
      <c r="D14" s="574"/>
      <c r="E14" s="574"/>
      <c r="F14" s="574"/>
      <c r="G14" s="574"/>
      <c r="H14" s="574"/>
    </row>
    <row r="15" spans="1:8" s="69" customFormat="1" ht="25.25" customHeight="1">
      <c r="A15" s="559" t="s">
        <v>187</v>
      </c>
      <c r="B15" s="559"/>
      <c r="C15" s="559"/>
      <c r="D15" s="559"/>
      <c r="E15" s="559"/>
      <c r="F15" s="559"/>
      <c r="G15" s="559"/>
      <c r="H15" s="559"/>
    </row>
    <row r="16" spans="1:8" s="69" customFormat="1" ht="21" customHeight="1">
      <c r="A16" s="578" t="s">
        <v>188</v>
      </c>
      <c r="B16" s="578"/>
      <c r="C16" s="578"/>
      <c r="D16" s="578"/>
      <c r="E16" s="578"/>
      <c r="F16" s="578"/>
      <c r="G16" s="578"/>
      <c r="H16" s="578"/>
    </row>
    <row r="17" spans="1:252" s="69" customFormat="1" ht="22.25" customHeight="1">
      <c r="A17" s="579" t="s">
        <v>189</v>
      </c>
      <c r="B17" s="579"/>
      <c r="C17" s="579"/>
      <c r="D17" s="579"/>
      <c r="E17" s="579"/>
      <c r="F17" s="579"/>
      <c r="G17" s="579"/>
      <c r="H17" s="579"/>
    </row>
    <row r="18" spans="1:252" ht="20.149999999999999" customHeight="1">
      <c r="A18" s="498" t="s">
        <v>278</v>
      </c>
      <c r="B18" s="498"/>
      <c r="C18" s="498"/>
      <c r="D18" s="498"/>
      <c r="E18" s="498"/>
      <c r="F18" s="498"/>
      <c r="G18" s="498"/>
      <c r="H18" s="498"/>
    </row>
    <row r="19" spans="1:252" s="73" customFormat="1" ht="33.75" customHeight="1">
      <c r="A19" s="40">
        <v>1</v>
      </c>
      <c r="B19" s="489" t="s">
        <v>191</v>
      </c>
      <c r="C19" s="489"/>
      <c r="D19" s="489"/>
      <c r="E19" s="489"/>
      <c r="F19" s="489"/>
      <c r="G19" s="489"/>
      <c r="H19" s="74" t="e">
        <f>A13</f>
        <v>#REF!</v>
      </c>
    </row>
    <row r="20" spans="1:252" s="73" customFormat="1" ht="20.149999999999999" customHeight="1">
      <c r="A20" s="40">
        <v>2</v>
      </c>
      <c r="B20" s="498" t="s">
        <v>192</v>
      </c>
      <c r="C20" s="498"/>
      <c r="D20" s="498"/>
      <c r="E20" s="498"/>
      <c r="F20" s="498"/>
      <c r="G20" s="498"/>
      <c r="H20" s="75" t="e">
        <f>Licitante!#REF!</f>
        <v>#REF!</v>
      </c>
    </row>
    <row r="21" spans="1:252" s="73" customFormat="1" ht="20.149999999999999" customHeight="1">
      <c r="A21" s="40">
        <v>3</v>
      </c>
      <c r="B21" s="489" t="s">
        <v>193</v>
      </c>
      <c r="C21" s="489"/>
      <c r="D21" s="489"/>
      <c r="E21" s="489"/>
      <c r="F21" s="489"/>
      <c r="G21" s="489"/>
      <c r="H21" s="76" t="e">
        <f>Licitante!#REF!</f>
        <v>#REF!</v>
      </c>
    </row>
    <row r="22" spans="1:252" s="73" customFormat="1" ht="28.25" customHeight="1">
      <c r="A22" s="40">
        <v>4</v>
      </c>
      <c r="B22" s="489" t="s">
        <v>194</v>
      </c>
      <c r="C22" s="489"/>
      <c r="D22" s="489"/>
      <c r="E22" s="489"/>
      <c r="F22" s="489"/>
      <c r="G22" s="489"/>
      <c r="H22" s="74" t="e">
        <f>H19</f>
        <v>#REF!</v>
      </c>
    </row>
    <row r="23" spans="1:252" s="69" customFormat="1" ht="20.149999999999999" customHeight="1">
      <c r="A23" s="40">
        <v>5</v>
      </c>
      <c r="B23" s="489" t="s">
        <v>279</v>
      </c>
      <c r="C23" s="489"/>
      <c r="D23" s="489"/>
      <c r="E23" s="489"/>
      <c r="F23" s="489"/>
      <c r="G23" s="489"/>
      <c r="H23" s="77">
        <v>45047</v>
      </c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3"/>
      <c r="HG23" s="73"/>
      <c r="HH23" s="73"/>
      <c r="HI23" s="73"/>
      <c r="HJ23" s="73"/>
      <c r="HK23" s="73"/>
      <c r="HL23" s="73"/>
      <c r="HM23" s="73"/>
      <c r="HN23" s="73"/>
      <c r="HO23" s="73"/>
      <c r="HP23" s="73"/>
      <c r="HQ23" s="73"/>
      <c r="HR23" s="73"/>
      <c r="HS23" s="73"/>
      <c r="HT23" s="73"/>
      <c r="HU23" s="73"/>
      <c r="HV23" s="73"/>
      <c r="HW23" s="73"/>
      <c r="HX23" s="73"/>
      <c r="HY23" s="73"/>
      <c r="HZ23" s="73"/>
      <c r="IA23" s="73"/>
      <c r="IB23" s="73"/>
      <c r="IC23" s="73"/>
      <c r="ID23" s="73"/>
      <c r="IE23" s="73"/>
      <c r="IF23" s="73"/>
      <c r="IG23" s="73"/>
      <c r="IH23" s="73"/>
      <c r="II23" s="73"/>
      <c r="IJ23" s="73"/>
      <c r="IK23" s="73"/>
      <c r="IL23" s="73"/>
      <c r="IM23" s="73"/>
      <c r="IN23" s="73"/>
      <c r="IO23" s="73"/>
      <c r="IP23" s="73"/>
      <c r="IQ23" s="73"/>
      <c r="IR23" s="73"/>
    </row>
    <row r="24" spans="1:252" s="69" customFormat="1" ht="9.75" customHeight="1">
      <c r="A24" s="574"/>
      <c r="B24" s="574"/>
      <c r="C24" s="574"/>
      <c r="D24" s="574"/>
      <c r="E24" s="574"/>
      <c r="F24" s="574"/>
      <c r="G24" s="574"/>
      <c r="H24" s="574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</row>
    <row r="25" spans="1:252" s="69" customFormat="1" ht="26.15" customHeight="1">
      <c r="A25" s="575" t="s">
        <v>197</v>
      </c>
      <c r="B25" s="575"/>
      <c r="C25" s="575"/>
      <c r="D25" s="575"/>
      <c r="E25" s="575"/>
      <c r="F25" s="575"/>
      <c r="G25" s="575"/>
      <c r="H25" s="575"/>
    </row>
    <row r="26" spans="1:252" s="69" customFormat="1" ht="20.149999999999999" customHeight="1">
      <c r="A26" s="38">
        <v>1</v>
      </c>
      <c r="B26" s="375" t="s">
        <v>198</v>
      </c>
      <c r="C26" s="375"/>
      <c r="D26" s="375"/>
      <c r="E26" s="375"/>
      <c r="F26" s="375"/>
      <c r="G26" s="375"/>
      <c r="H26" s="38"/>
    </row>
    <row r="27" spans="1:252" s="69" customFormat="1" ht="20.149999999999999" customHeight="1">
      <c r="A27" s="40" t="s">
        <v>83</v>
      </c>
      <c r="B27" s="498" t="s">
        <v>199</v>
      </c>
      <c r="C27" s="498"/>
      <c r="D27" s="498"/>
      <c r="E27" s="498"/>
      <c r="F27" s="498"/>
      <c r="G27" s="498"/>
      <c r="H27" s="46" t="e">
        <f>H21</f>
        <v>#REF!</v>
      </c>
    </row>
    <row r="28" spans="1:252" s="69" customFormat="1" ht="20.149999999999999" customHeight="1">
      <c r="A28" s="40" t="s">
        <v>35</v>
      </c>
      <c r="B28" s="498" t="s">
        <v>280</v>
      </c>
      <c r="C28" s="498"/>
      <c r="D28" s="498"/>
      <c r="E28" s="498"/>
      <c r="F28" s="498"/>
      <c r="G28" s="498"/>
      <c r="H28" s="46" t="s">
        <v>34</v>
      </c>
    </row>
    <row r="29" spans="1:252" s="69" customFormat="1" ht="20.149999999999999" customHeight="1">
      <c r="A29" s="40" t="s">
        <v>87</v>
      </c>
      <c r="B29" s="498" t="s">
        <v>281</v>
      </c>
      <c r="C29" s="498"/>
      <c r="D29" s="498"/>
      <c r="E29" s="498"/>
      <c r="F29" s="498"/>
      <c r="G29" s="498"/>
      <c r="H29" s="46" t="s">
        <v>34</v>
      </c>
    </row>
    <row r="30" spans="1:252" s="69" customFormat="1" ht="20.149999999999999" customHeight="1">
      <c r="A30" s="40" t="s">
        <v>101</v>
      </c>
      <c r="B30" s="498" t="s">
        <v>201</v>
      </c>
      <c r="C30" s="498"/>
      <c r="D30" s="498"/>
      <c r="E30" s="498"/>
      <c r="F30" s="498"/>
      <c r="G30" s="498"/>
      <c r="H30" s="46"/>
    </row>
    <row r="31" spans="1:252" s="69" customFormat="1" ht="20.149999999999999" customHeight="1">
      <c r="A31" s="40" t="s">
        <v>90</v>
      </c>
      <c r="B31" s="498" t="s">
        <v>202</v>
      </c>
      <c r="C31" s="498"/>
      <c r="D31" s="498"/>
      <c r="E31" s="498"/>
      <c r="F31" s="498"/>
      <c r="G31" s="498"/>
      <c r="H31" s="46"/>
    </row>
    <row r="32" spans="1:252" s="69" customFormat="1" ht="20.149999999999999" customHeight="1">
      <c r="A32" s="40" t="s">
        <v>105</v>
      </c>
      <c r="B32" s="498" t="s">
        <v>108</v>
      </c>
      <c r="C32" s="498"/>
      <c r="D32" s="498"/>
      <c r="E32" s="498"/>
      <c r="F32" s="498"/>
      <c r="G32" s="498"/>
      <c r="H32" s="46"/>
    </row>
    <row r="33" spans="1:8" s="69" customFormat="1" ht="20.149999999999999" customHeight="1">
      <c r="A33" s="40"/>
      <c r="B33" s="375" t="s">
        <v>203</v>
      </c>
      <c r="C33" s="375"/>
      <c r="D33" s="375"/>
      <c r="E33" s="375"/>
      <c r="F33" s="375"/>
      <c r="G33" s="375"/>
      <c r="H33" s="78" t="e">
        <f>SUM(H27:H32)</f>
        <v>#REF!</v>
      </c>
    </row>
    <row r="34" spans="1:8" s="69" customFormat="1" ht="9.75" customHeight="1">
      <c r="A34" s="574"/>
      <c r="B34" s="574"/>
      <c r="C34" s="574"/>
      <c r="D34" s="574"/>
      <c r="E34" s="574"/>
      <c r="F34" s="574"/>
      <c r="G34" s="574"/>
      <c r="H34" s="574"/>
    </row>
    <row r="35" spans="1:8" s="69" customFormat="1" ht="26.15" customHeight="1">
      <c r="A35" s="576" t="s">
        <v>204</v>
      </c>
      <c r="B35" s="576"/>
      <c r="C35" s="576"/>
      <c r="D35" s="576"/>
      <c r="E35" s="576"/>
      <c r="F35" s="576"/>
      <c r="G35" s="576"/>
      <c r="H35" s="576"/>
    </row>
    <row r="36" spans="1:8" s="69" customFormat="1" ht="26.15" customHeight="1">
      <c r="A36" s="577" t="s">
        <v>205</v>
      </c>
      <c r="B36" s="577"/>
      <c r="C36" s="577"/>
      <c r="D36" s="577"/>
      <c r="E36" s="577"/>
      <c r="F36" s="577"/>
      <c r="G36" s="577"/>
      <c r="H36" s="577"/>
    </row>
    <row r="37" spans="1:8" s="69" customFormat="1" ht="20.149999999999999" customHeight="1">
      <c r="A37" s="38" t="s">
        <v>206</v>
      </c>
      <c r="B37" s="375" t="s">
        <v>207</v>
      </c>
      <c r="C37" s="375"/>
      <c r="D37" s="375"/>
      <c r="E37" s="375"/>
      <c r="F37" s="375"/>
      <c r="G37" s="38" t="s">
        <v>82</v>
      </c>
      <c r="H37" s="38"/>
    </row>
    <row r="38" spans="1:8" s="69" customFormat="1" ht="20.149999999999999" customHeight="1">
      <c r="A38" s="40" t="s">
        <v>83</v>
      </c>
      <c r="B38" s="498" t="s">
        <v>208</v>
      </c>
      <c r="C38" s="498"/>
      <c r="D38" s="498"/>
      <c r="E38" s="498"/>
      <c r="F38" s="498"/>
      <c r="G38" s="17">
        <f>1/12</f>
        <v>8.3333333333333329E-2</v>
      </c>
      <c r="H38" s="79" t="e">
        <f>G38*H33</f>
        <v>#REF!</v>
      </c>
    </row>
    <row r="39" spans="1:8" s="69" customFormat="1" ht="20.149999999999999" customHeight="1">
      <c r="A39" s="40" t="s">
        <v>35</v>
      </c>
      <c r="B39" s="498" t="s">
        <v>209</v>
      </c>
      <c r="C39" s="498"/>
      <c r="D39" s="498"/>
      <c r="E39" s="498"/>
      <c r="F39" s="498"/>
      <c r="G39" s="80">
        <f>3*0.121/4/3</f>
        <v>3.0249999999999999E-2</v>
      </c>
      <c r="H39" s="79" t="e">
        <f>G39*H33</f>
        <v>#REF!</v>
      </c>
    </row>
    <row r="40" spans="1:8" s="69" customFormat="1" ht="20.149999999999999" customHeight="1">
      <c r="A40" s="375" t="s">
        <v>203</v>
      </c>
      <c r="B40" s="375"/>
      <c r="C40" s="375"/>
      <c r="D40" s="375"/>
      <c r="E40" s="375"/>
      <c r="F40" s="375"/>
      <c r="G40" s="58">
        <f>SUM(G38:G39)</f>
        <v>0.11358333333333333</v>
      </c>
      <c r="H40" s="81" t="e">
        <f>SUM(H38:H39)</f>
        <v>#REF!</v>
      </c>
    </row>
    <row r="41" spans="1:8" s="69" customFormat="1" ht="24.65" customHeight="1">
      <c r="A41" s="575" t="s">
        <v>210</v>
      </c>
      <c r="B41" s="575"/>
      <c r="C41" s="575"/>
      <c r="D41" s="575"/>
      <c r="E41" s="575"/>
      <c r="F41" s="575"/>
      <c r="G41" s="575"/>
      <c r="H41" s="575"/>
    </row>
    <row r="42" spans="1:8" s="69" customFormat="1" ht="20.25" customHeight="1">
      <c r="A42" s="375" t="s">
        <v>211</v>
      </c>
      <c r="B42" s="375"/>
      <c r="C42" s="375"/>
      <c r="D42" s="375"/>
      <c r="E42" s="375"/>
      <c r="F42" s="375"/>
      <c r="G42" s="375"/>
      <c r="H42" s="82" t="e">
        <f>H33+H40</f>
        <v>#REF!</v>
      </c>
    </row>
    <row r="43" spans="1:8" s="69" customFormat="1" ht="20.149999999999999" customHeight="1">
      <c r="A43" s="38" t="s">
        <v>212</v>
      </c>
      <c r="B43" s="375" t="s">
        <v>213</v>
      </c>
      <c r="C43" s="375"/>
      <c r="D43" s="375"/>
      <c r="E43" s="375"/>
      <c r="F43" s="375"/>
      <c r="G43" s="38" t="s">
        <v>82</v>
      </c>
      <c r="H43" s="38"/>
    </row>
    <row r="44" spans="1:8" s="69" customFormat="1" ht="20.149999999999999" customHeight="1">
      <c r="A44" s="40" t="s">
        <v>83</v>
      </c>
      <c r="B44" s="489" t="s">
        <v>214</v>
      </c>
      <c r="C44" s="489"/>
      <c r="D44" s="489"/>
      <c r="E44" s="489"/>
      <c r="F44" s="489"/>
      <c r="G44" s="17">
        <v>0.2</v>
      </c>
      <c r="H44" s="79" t="e">
        <f>G44*H42</f>
        <v>#REF!</v>
      </c>
    </row>
    <row r="45" spans="1:8" s="69" customFormat="1" ht="20.149999999999999" customHeight="1">
      <c r="A45" s="40" t="s">
        <v>35</v>
      </c>
      <c r="B45" s="489" t="s">
        <v>215</v>
      </c>
      <c r="C45" s="489"/>
      <c r="D45" s="489"/>
      <c r="E45" s="489"/>
      <c r="F45" s="489"/>
      <c r="G45" s="17">
        <v>2.5000000000000001E-2</v>
      </c>
      <c r="H45" s="79" t="e">
        <f>G45*H42</f>
        <v>#REF!</v>
      </c>
    </row>
    <row r="46" spans="1:8" s="69" customFormat="1" ht="20.149999999999999" customHeight="1">
      <c r="A46" s="40" t="s">
        <v>87</v>
      </c>
      <c r="B46" s="39" t="s">
        <v>57</v>
      </c>
      <c r="C46" s="380">
        <f>Licitante!C20</f>
        <v>0.03</v>
      </c>
      <c r="D46" s="380"/>
      <c r="E46" s="83" t="s">
        <v>58</v>
      </c>
      <c r="F46" s="83">
        <f>Licitante!F20</f>
        <v>1</v>
      </c>
      <c r="G46" s="17">
        <f>C46*F46</f>
        <v>0.03</v>
      </c>
      <c r="H46" s="79" t="e">
        <f>G46*H42</f>
        <v>#REF!</v>
      </c>
    </row>
    <row r="47" spans="1:8" s="69" customFormat="1" ht="20.149999999999999" customHeight="1">
      <c r="A47" s="40" t="s">
        <v>101</v>
      </c>
      <c r="B47" s="489" t="s">
        <v>216</v>
      </c>
      <c r="C47" s="489"/>
      <c r="D47" s="489"/>
      <c r="E47" s="489"/>
      <c r="F47" s="489"/>
      <c r="G47" s="17">
        <v>1.4999999999999999E-2</v>
      </c>
      <c r="H47" s="79" t="e">
        <f>G47*H42</f>
        <v>#REF!</v>
      </c>
    </row>
    <row r="48" spans="1:8" s="69" customFormat="1" ht="26.15" customHeight="1">
      <c r="A48" s="40" t="s">
        <v>90</v>
      </c>
      <c r="B48" s="489" t="s">
        <v>217</v>
      </c>
      <c r="C48" s="489"/>
      <c r="D48" s="489"/>
      <c r="E48" s="489"/>
      <c r="F48" s="489"/>
      <c r="G48" s="17">
        <v>0.01</v>
      </c>
      <c r="H48" s="79" t="e">
        <f>G48*H42</f>
        <v>#REF!</v>
      </c>
    </row>
    <row r="49" spans="1:252" s="69" customFormat="1" ht="20.149999999999999" customHeight="1">
      <c r="A49" s="40" t="s">
        <v>105</v>
      </c>
      <c r="B49" s="489" t="s">
        <v>218</v>
      </c>
      <c r="C49" s="489"/>
      <c r="D49" s="489"/>
      <c r="E49" s="489"/>
      <c r="F49" s="489"/>
      <c r="G49" s="17">
        <v>6.0000000000000001E-3</v>
      </c>
      <c r="H49" s="79" t="e">
        <f>G49*H42</f>
        <v>#REF!</v>
      </c>
    </row>
    <row r="50" spans="1:252" s="69" customFormat="1" ht="20.149999999999999" customHeight="1">
      <c r="A50" s="40" t="s">
        <v>107</v>
      </c>
      <c r="B50" s="498" t="s">
        <v>219</v>
      </c>
      <c r="C50" s="498"/>
      <c r="D50" s="498"/>
      <c r="E50" s="498"/>
      <c r="F50" s="498"/>
      <c r="G50" s="17">
        <v>2E-3</v>
      </c>
      <c r="H50" s="79" t="e">
        <f>G50*H42</f>
        <v>#REF!</v>
      </c>
    </row>
    <row r="51" spans="1:252" s="69" customFormat="1" ht="20.149999999999999" customHeight="1">
      <c r="A51" s="40" t="s">
        <v>220</v>
      </c>
      <c r="B51" s="498" t="s">
        <v>221</v>
      </c>
      <c r="C51" s="498"/>
      <c r="D51" s="498"/>
      <c r="E51" s="498"/>
      <c r="F51" s="498"/>
      <c r="G51" s="17">
        <v>0.08</v>
      </c>
      <c r="H51" s="79" t="e">
        <f>G51*H42</f>
        <v>#REF!</v>
      </c>
    </row>
    <row r="52" spans="1:252" s="67" customFormat="1" ht="20.149999999999999" customHeight="1">
      <c r="A52" s="375" t="s">
        <v>203</v>
      </c>
      <c r="B52" s="375"/>
      <c r="C52" s="375"/>
      <c r="D52" s="375"/>
      <c r="E52" s="375"/>
      <c r="F52" s="375"/>
      <c r="G52" s="58">
        <f>SUM(G44:G51)</f>
        <v>0.36800000000000005</v>
      </c>
      <c r="H52" s="81" t="e">
        <f>G52*H42</f>
        <v>#REF!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69"/>
      <c r="HX52" s="69"/>
      <c r="HY52" s="69"/>
      <c r="HZ52" s="69"/>
      <c r="IA52" s="69"/>
      <c r="IB52" s="69"/>
      <c r="IC52" s="69"/>
      <c r="ID52" s="69"/>
      <c r="IE52" s="69"/>
      <c r="IF52" s="69"/>
      <c r="IG52" s="69"/>
      <c r="IH52" s="69"/>
      <c r="II52" s="69"/>
      <c r="IJ52" s="69"/>
      <c r="IK52" s="69"/>
      <c r="IL52" s="69"/>
      <c r="IM52" s="69"/>
      <c r="IN52" s="69"/>
      <c r="IO52" s="69"/>
      <c r="IP52" s="69"/>
      <c r="IQ52" s="69"/>
      <c r="IR52" s="69"/>
    </row>
    <row r="53" spans="1:252" s="67" customFormat="1" ht="20.149999999999999" customHeight="1">
      <c r="A53" s="560" t="s">
        <v>222</v>
      </c>
      <c r="B53" s="560"/>
      <c r="C53" s="560"/>
      <c r="D53" s="560"/>
      <c r="E53" s="560"/>
      <c r="F53" s="560"/>
      <c r="G53" s="560"/>
      <c r="H53" s="560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69"/>
      <c r="HX53" s="69"/>
      <c r="HY53" s="69"/>
      <c r="HZ53" s="69"/>
      <c r="IA53" s="69"/>
      <c r="IB53" s="69"/>
      <c r="IC53" s="69"/>
      <c r="ID53" s="69"/>
      <c r="IE53" s="69"/>
      <c r="IF53" s="69"/>
      <c r="IG53" s="69"/>
      <c r="IH53" s="69"/>
      <c r="II53" s="69"/>
      <c r="IJ53" s="69"/>
      <c r="IK53" s="69"/>
      <c r="IL53" s="69"/>
      <c r="IM53" s="69"/>
      <c r="IN53" s="69"/>
      <c r="IO53" s="69"/>
      <c r="IP53" s="69"/>
      <c r="IQ53" s="69"/>
      <c r="IR53" s="69"/>
    </row>
    <row r="54" spans="1:252" s="67" customFormat="1" ht="20.149999999999999" customHeight="1">
      <c r="A54" s="38" t="s">
        <v>223</v>
      </c>
      <c r="B54" s="375" t="s">
        <v>224</v>
      </c>
      <c r="C54" s="375"/>
      <c r="D54" s="375"/>
      <c r="E54" s="375"/>
      <c r="F54" s="84" t="s">
        <v>282</v>
      </c>
      <c r="G54" s="85" t="s">
        <v>283</v>
      </c>
      <c r="H54" s="86" t="s">
        <v>284</v>
      </c>
    </row>
    <row r="55" spans="1:252" s="67" customFormat="1" ht="20.149999999999999" customHeight="1">
      <c r="A55" s="40" t="s">
        <v>83</v>
      </c>
      <c r="B55" s="87" t="s">
        <v>225</v>
      </c>
      <c r="C55" s="88"/>
      <c r="D55" s="40" t="s">
        <v>226</v>
      </c>
      <c r="E55" s="115" t="e">
        <f>0.06*H27</f>
        <v>#REF!</v>
      </c>
      <c r="F55" s="89" t="e">
        <f>Licitante!E39-E55</f>
        <v>#REF!</v>
      </c>
      <c r="G55" s="46" t="e">
        <f>Licitante!#REF!-E55</f>
        <v>#REF!</v>
      </c>
      <c r="H55" s="79" t="e">
        <f>Licitante!#REF!-E55</f>
        <v>#REF!</v>
      </c>
    </row>
    <row r="56" spans="1:252" s="67" customFormat="1" ht="20.149999999999999" customHeight="1">
      <c r="A56" s="40" t="s">
        <v>35</v>
      </c>
      <c r="B56" s="498" t="s">
        <v>227</v>
      </c>
      <c r="C56" s="498"/>
      <c r="D56" s="498"/>
      <c r="E56" s="498"/>
      <c r="F56" s="46">
        <f>Licitante!I26</f>
        <v>0</v>
      </c>
      <c r="G56" s="90">
        <f>Licitante!I26</f>
        <v>0</v>
      </c>
      <c r="H56" s="79">
        <f>Licitante!I26</f>
        <v>0</v>
      </c>
    </row>
    <row r="57" spans="1:252" s="67" customFormat="1" ht="20.149999999999999" customHeight="1">
      <c r="A57" s="40" t="s">
        <v>87</v>
      </c>
      <c r="B57" s="498" t="s">
        <v>66</v>
      </c>
      <c r="C57" s="498"/>
      <c r="D57" s="498"/>
      <c r="E57" s="498"/>
      <c r="F57" s="91">
        <f>Licitante!I29</f>
        <v>619.19000000000005</v>
      </c>
      <c r="G57" s="91">
        <f>Licitante!I29</f>
        <v>619.19000000000005</v>
      </c>
      <c r="H57" s="91">
        <f>Licitante!I29</f>
        <v>619.19000000000005</v>
      </c>
    </row>
    <row r="58" spans="1:252" s="67" customFormat="1" ht="20.149999999999999" customHeight="1">
      <c r="A58" s="40" t="s">
        <v>101</v>
      </c>
      <c r="B58" s="498" t="s">
        <v>68</v>
      </c>
      <c r="C58" s="498"/>
      <c r="D58" s="498"/>
      <c r="E58" s="498"/>
      <c r="F58" s="46">
        <f>Licitante!I32</f>
        <v>1225.69</v>
      </c>
      <c r="G58" s="46">
        <f>Licitante!I32</f>
        <v>1225.69</v>
      </c>
      <c r="H58" s="46">
        <f>Licitante!I32</f>
        <v>1225.69</v>
      </c>
    </row>
    <row r="59" spans="1:252" s="67" customFormat="1" ht="20.149999999999999" customHeight="1">
      <c r="A59" s="40" t="s">
        <v>90</v>
      </c>
      <c r="B59" s="498" t="s">
        <v>228</v>
      </c>
      <c r="C59" s="498"/>
      <c r="D59" s="498"/>
      <c r="E59" s="498"/>
      <c r="F59" s="46">
        <f>Licitante!I35</f>
        <v>11.87</v>
      </c>
      <c r="G59" s="46">
        <f>Licitante!I35</f>
        <v>11.87</v>
      </c>
      <c r="H59" s="79">
        <f>Licitante!I35</f>
        <v>11.87</v>
      </c>
    </row>
    <row r="60" spans="1:252" s="69" customFormat="1" ht="20.149999999999999" customHeight="1">
      <c r="A60" s="40" t="s">
        <v>105</v>
      </c>
      <c r="B60" s="92" t="s">
        <v>229</v>
      </c>
      <c r="C60" s="93"/>
      <c r="D60" s="93"/>
      <c r="E60" s="94"/>
      <c r="F60" s="46" t="e">
        <f>0.01*($H$33+$H$40+$H$74+$H$76+$H$88)</f>
        <v>#REF!</v>
      </c>
      <c r="G60" s="46" t="e">
        <f>0.01*($H$33+$H$40+$H$74+$H$76+$H$88)</f>
        <v>#REF!</v>
      </c>
      <c r="H60" s="46" t="e">
        <f>0.01*($H$33+$H$40+$H$74+$H$76+$H$88)</f>
        <v>#REF!</v>
      </c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67"/>
      <c r="IQ60" s="67"/>
      <c r="IR60" s="67"/>
    </row>
    <row r="61" spans="1:252" s="69" customFormat="1" ht="20.149999999999999" customHeight="1">
      <c r="A61" s="40" t="s">
        <v>107</v>
      </c>
      <c r="B61" s="498" t="s">
        <v>108</v>
      </c>
      <c r="C61" s="498"/>
      <c r="D61" s="498"/>
      <c r="E61" s="498"/>
      <c r="F61" s="95">
        <v>0</v>
      </c>
      <c r="G61" s="95">
        <v>0</v>
      </c>
      <c r="H61" s="82">
        <v>0</v>
      </c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</row>
    <row r="62" spans="1:252" s="69" customFormat="1" ht="20.149999999999999" customHeight="1">
      <c r="A62" s="375" t="s">
        <v>203</v>
      </c>
      <c r="B62" s="375"/>
      <c r="C62" s="375"/>
      <c r="D62" s="375"/>
      <c r="E62" s="375"/>
      <c r="F62" s="78" t="e">
        <f>SUM(F55:F61)</f>
        <v>#REF!</v>
      </c>
      <c r="G62" s="78" t="e">
        <f>SUM(G55:G61)</f>
        <v>#REF!</v>
      </c>
      <c r="H62" s="81" t="e">
        <f>SUM(H55:H61)</f>
        <v>#REF!</v>
      </c>
    </row>
    <row r="63" spans="1:252" s="69" customFormat="1" ht="9.75" customHeight="1">
      <c r="A63" s="574"/>
      <c r="B63" s="574"/>
      <c r="C63" s="574"/>
      <c r="D63" s="574"/>
      <c r="E63" s="574"/>
      <c r="F63" s="574"/>
      <c r="G63" s="574"/>
      <c r="H63" s="574"/>
    </row>
    <row r="64" spans="1:252" s="69" customFormat="1" ht="24" customHeight="1">
      <c r="A64" s="560" t="s">
        <v>230</v>
      </c>
      <c r="B64" s="560"/>
      <c r="C64" s="560"/>
      <c r="D64" s="560"/>
      <c r="E64" s="560"/>
      <c r="F64" s="560"/>
      <c r="G64" s="560"/>
      <c r="H64" s="560"/>
    </row>
    <row r="65" spans="1:252" s="69" customFormat="1" ht="24" customHeight="1">
      <c r="A65" s="38">
        <v>2</v>
      </c>
      <c r="B65" s="96" t="s">
        <v>231</v>
      </c>
      <c r="C65" s="96"/>
      <c r="D65" s="96"/>
      <c r="E65" s="96"/>
      <c r="F65" s="84" t="s">
        <v>282</v>
      </c>
      <c r="G65" s="85" t="s">
        <v>283</v>
      </c>
      <c r="H65" s="86" t="s">
        <v>284</v>
      </c>
    </row>
    <row r="66" spans="1:252" s="69" customFormat="1" ht="24" customHeight="1">
      <c r="A66" s="40" t="s">
        <v>206</v>
      </c>
      <c r="B66" s="546" t="s">
        <v>207</v>
      </c>
      <c r="C66" s="546"/>
      <c r="D66" s="546"/>
      <c r="E66" s="116">
        <f>G40</f>
        <v>0.11358333333333333</v>
      </c>
      <c r="F66" s="79" t="e">
        <f>H40</f>
        <v>#REF!</v>
      </c>
      <c r="G66" s="46" t="e">
        <f>H40</f>
        <v>#REF!</v>
      </c>
      <c r="H66" s="82" t="e">
        <f>H40</f>
        <v>#REF!</v>
      </c>
    </row>
    <row r="67" spans="1:252" s="69" customFormat="1" ht="24" customHeight="1">
      <c r="A67" s="40" t="s">
        <v>212</v>
      </c>
      <c r="B67" s="489" t="s">
        <v>213</v>
      </c>
      <c r="C67" s="489"/>
      <c r="D67" s="489"/>
      <c r="E67" s="116">
        <f>G52</f>
        <v>0.36800000000000005</v>
      </c>
      <c r="F67" s="79" t="e">
        <f>H52</f>
        <v>#REF!</v>
      </c>
      <c r="G67" s="46" t="e">
        <f>H52</f>
        <v>#REF!</v>
      </c>
      <c r="H67" s="82" t="e">
        <f>H52</f>
        <v>#REF!</v>
      </c>
    </row>
    <row r="68" spans="1:252" s="69" customFormat="1" ht="24" customHeight="1">
      <c r="A68" s="40" t="s">
        <v>223</v>
      </c>
      <c r="B68" s="498" t="s">
        <v>224</v>
      </c>
      <c r="C68" s="498"/>
      <c r="D68" s="498"/>
      <c r="E68" s="498"/>
      <c r="F68" s="46" t="e">
        <f>F62</f>
        <v>#REF!</v>
      </c>
      <c r="G68" s="46" t="e">
        <f>G62</f>
        <v>#REF!</v>
      </c>
      <c r="H68" s="82" t="e">
        <f>H62</f>
        <v>#REF!</v>
      </c>
    </row>
    <row r="69" spans="1:252" s="69" customFormat="1" ht="24" customHeight="1">
      <c r="A69" s="375" t="s">
        <v>203</v>
      </c>
      <c r="B69" s="375"/>
      <c r="C69" s="375"/>
      <c r="D69" s="375"/>
      <c r="E69" s="375"/>
      <c r="F69" s="81" t="e">
        <f>SUM(F66:F68)</f>
        <v>#REF!</v>
      </c>
      <c r="G69" s="78" t="e">
        <f>SUM(G66:G68)</f>
        <v>#REF!</v>
      </c>
      <c r="H69" s="81" t="e">
        <f>SUM(H66:H68)</f>
        <v>#REF!</v>
      </c>
    </row>
    <row r="70" spans="1:252" s="69" customFormat="1" ht="9.75" customHeight="1">
      <c r="A70" s="574"/>
      <c r="B70" s="574"/>
      <c r="C70" s="574"/>
      <c r="D70" s="574"/>
      <c r="E70" s="574"/>
      <c r="F70" s="574"/>
      <c r="G70" s="574"/>
      <c r="H70" s="574"/>
    </row>
    <row r="71" spans="1:252" s="69" customFormat="1" ht="20.149999999999999" customHeight="1">
      <c r="A71" s="560" t="s">
        <v>232</v>
      </c>
      <c r="B71" s="560"/>
      <c r="C71" s="560"/>
      <c r="D71" s="560"/>
      <c r="E71" s="560"/>
      <c r="F71" s="560"/>
      <c r="G71" s="560"/>
      <c r="H71" s="560"/>
    </row>
    <row r="72" spans="1:252" s="69" customFormat="1" ht="22.5" customHeight="1">
      <c r="A72" s="375" t="s">
        <v>233</v>
      </c>
      <c r="B72" s="375"/>
      <c r="C72" s="375"/>
      <c r="D72" s="375"/>
      <c r="E72" s="375"/>
      <c r="F72" s="375"/>
      <c r="G72" s="375"/>
      <c r="H72" s="82" t="e">
        <f>ROUND(H33+(0.121*H33)+H38,2)</f>
        <v>#REF!</v>
      </c>
    </row>
    <row r="73" spans="1:252" s="69" customFormat="1" ht="20.149999999999999" customHeight="1">
      <c r="A73" s="38">
        <v>3</v>
      </c>
      <c r="B73" s="375" t="s">
        <v>234</v>
      </c>
      <c r="C73" s="375"/>
      <c r="D73" s="375"/>
      <c r="E73" s="375"/>
      <c r="F73" s="375"/>
      <c r="G73" s="375"/>
      <c r="H73" s="38"/>
    </row>
    <row r="74" spans="1:252" s="69" customFormat="1" ht="20.149999999999999" customHeight="1">
      <c r="A74" s="40" t="s">
        <v>83</v>
      </c>
      <c r="B74" s="498" t="s">
        <v>235</v>
      </c>
      <c r="C74" s="498"/>
      <c r="D74" s="498"/>
      <c r="E74" s="498"/>
      <c r="F74" s="498"/>
      <c r="G74" s="17">
        <f>Licitante!E44</f>
        <v>4.1067761806981521E-3</v>
      </c>
      <c r="H74" s="46" t="e">
        <f>G74*H72</f>
        <v>#REF!</v>
      </c>
    </row>
    <row r="75" spans="1:252" s="69" customFormat="1" ht="20.149999999999999" customHeight="1">
      <c r="A75" s="40" t="s">
        <v>35</v>
      </c>
      <c r="B75" s="530" t="s">
        <v>236</v>
      </c>
      <c r="C75" s="530"/>
      <c r="D75" s="530"/>
      <c r="E75" s="530"/>
      <c r="F75" s="530"/>
      <c r="G75" s="98">
        <f>Licitante!E45</f>
        <v>3.2854209445585218E-4</v>
      </c>
      <c r="H75" s="46" t="e">
        <f>G75*H72</f>
        <v>#REF!</v>
      </c>
    </row>
    <row r="76" spans="1:252" s="69" customFormat="1" ht="20.149999999999999" customHeight="1">
      <c r="A76" s="40" t="s">
        <v>87</v>
      </c>
      <c r="B76" s="498" t="s">
        <v>237</v>
      </c>
      <c r="C76" s="498"/>
      <c r="D76" s="498"/>
      <c r="E76" s="498"/>
      <c r="F76" s="498"/>
      <c r="G76" s="17">
        <f>Licitante!E46</f>
        <v>1.9444444444444445E-2</v>
      </c>
      <c r="H76" s="46" t="e">
        <f>G76*H72</f>
        <v>#REF!</v>
      </c>
    </row>
    <row r="77" spans="1:252" s="67" customFormat="1" ht="20.149999999999999" customHeight="1">
      <c r="A77" s="40" t="s">
        <v>101</v>
      </c>
      <c r="B77" s="530" t="s">
        <v>238</v>
      </c>
      <c r="C77" s="530"/>
      <c r="D77" s="530"/>
      <c r="E77" s="530"/>
      <c r="F77" s="530"/>
      <c r="G77" s="98">
        <f>G52*G76</f>
        <v>7.1555555555555565E-3</v>
      </c>
      <c r="H77" s="46" t="e">
        <f>G77*H72</f>
        <v>#REF!</v>
      </c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  <c r="ED77" s="69"/>
      <c r="EE77" s="69"/>
      <c r="EF77" s="69"/>
      <c r="EG77" s="69"/>
      <c r="EH77" s="69"/>
      <c r="EI77" s="69"/>
      <c r="EJ77" s="69"/>
      <c r="EK77" s="69"/>
      <c r="EL77" s="69"/>
      <c r="EM77" s="69"/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69"/>
      <c r="EZ77" s="69"/>
      <c r="FA77" s="69"/>
      <c r="FB77" s="69"/>
      <c r="FC77" s="69"/>
      <c r="FD77" s="69"/>
      <c r="FE77" s="69"/>
      <c r="FF77" s="69"/>
      <c r="FG77" s="69"/>
      <c r="FH77" s="69"/>
      <c r="FI77" s="69"/>
      <c r="FJ77" s="69"/>
      <c r="FK77" s="69"/>
      <c r="FL77" s="69"/>
      <c r="FM77" s="69"/>
      <c r="FN77" s="69"/>
      <c r="FO77" s="69"/>
      <c r="FP77" s="69"/>
      <c r="FQ77" s="69"/>
      <c r="FR77" s="69"/>
      <c r="FS77" s="69"/>
      <c r="FT77" s="69"/>
      <c r="FU77" s="69"/>
      <c r="FV77" s="69"/>
      <c r="FW77" s="69"/>
      <c r="FX77" s="69"/>
      <c r="FY77" s="69"/>
      <c r="FZ77" s="69"/>
      <c r="GA77" s="69"/>
      <c r="GB77" s="69"/>
      <c r="GC77" s="69"/>
      <c r="GD77" s="69"/>
      <c r="GE77" s="69"/>
      <c r="GF77" s="69"/>
      <c r="GG77" s="69"/>
      <c r="GH77" s="69"/>
      <c r="GI77" s="69"/>
      <c r="GJ77" s="69"/>
      <c r="GK77" s="69"/>
      <c r="GL77" s="69"/>
      <c r="GM77" s="69"/>
      <c r="GN77" s="69"/>
      <c r="GO77" s="69"/>
      <c r="GP77" s="69"/>
      <c r="GQ77" s="69"/>
      <c r="GR77" s="69"/>
      <c r="GS77" s="69"/>
      <c r="GT77" s="69"/>
      <c r="GU77" s="69"/>
      <c r="GV77" s="69"/>
      <c r="GW77" s="69"/>
      <c r="GX77" s="69"/>
      <c r="GY77" s="69"/>
      <c r="GZ77" s="69"/>
      <c r="HA77" s="69"/>
      <c r="HB77" s="69"/>
      <c r="HC77" s="69"/>
      <c r="HD77" s="69"/>
      <c r="HE77" s="69"/>
      <c r="HF77" s="69"/>
      <c r="HG77" s="69"/>
      <c r="HH77" s="69"/>
      <c r="HI77" s="69"/>
      <c r="HJ77" s="69"/>
      <c r="HK77" s="69"/>
      <c r="HL77" s="69"/>
      <c r="HM77" s="69"/>
      <c r="HN77" s="69"/>
      <c r="HO77" s="69"/>
      <c r="HP77" s="69"/>
      <c r="HQ77" s="69"/>
      <c r="HR77" s="69"/>
      <c r="HS77" s="69"/>
      <c r="HT77" s="69"/>
      <c r="HU77" s="69"/>
      <c r="HV77" s="69"/>
      <c r="HW77" s="69"/>
      <c r="HX77" s="69"/>
      <c r="HY77" s="69"/>
      <c r="HZ77" s="69"/>
      <c r="IA77" s="69"/>
      <c r="IB77" s="69"/>
      <c r="IC77" s="69"/>
      <c r="ID77" s="69"/>
      <c r="IE77" s="69"/>
      <c r="IF77" s="69"/>
      <c r="IG77" s="69"/>
      <c r="IH77" s="69"/>
      <c r="II77" s="69"/>
      <c r="IJ77" s="69"/>
      <c r="IK77" s="69"/>
      <c r="IL77" s="69"/>
      <c r="IM77" s="69"/>
      <c r="IN77" s="69"/>
      <c r="IO77" s="69"/>
      <c r="IP77" s="69"/>
      <c r="IQ77" s="69"/>
      <c r="IR77" s="69"/>
    </row>
    <row r="78" spans="1:252" s="67" customFormat="1" ht="20.149999999999999" customHeight="1">
      <c r="A78" s="40" t="s">
        <v>90</v>
      </c>
      <c r="B78" s="498" t="s">
        <v>239</v>
      </c>
      <c r="C78" s="498"/>
      <c r="D78" s="498"/>
      <c r="E78" s="498"/>
      <c r="F78" s="498"/>
      <c r="G78" s="17">
        <f>Licitante!E47</f>
        <v>0.04</v>
      </c>
      <c r="H78" s="46" t="e">
        <f>G78*H33</f>
        <v>#REF!</v>
      </c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</row>
    <row r="79" spans="1:252" s="67" customFormat="1" ht="20.149999999999999" customHeight="1">
      <c r="A79" s="375" t="s">
        <v>203</v>
      </c>
      <c r="B79" s="375"/>
      <c r="C79" s="375"/>
      <c r="D79" s="375"/>
      <c r="E79" s="375"/>
      <c r="F79" s="375"/>
      <c r="G79" s="375"/>
      <c r="H79" s="78" t="e">
        <f>SUM(H74:H78)</f>
        <v>#REF!</v>
      </c>
    </row>
    <row r="80" spans="1:252" s="67" customFormat="1" ht="9.75" customHeight="1">
      <c r="A80" s="571"/>
      <c r="B80" s="571"/>
      <c r="C80" s="571"/>
      <c r="D80" s="571"/>
      <c r="E80" s="571"/>
      <c r="F80" s="571"/>
      <c r="G80" s="571"/>
      <c r="H80" s="571"/>
    </row>
    <row r="81" spans="1:252" s="67" customFormat="1" ht="20.149999999999999" customHeight="1">
      <c r="A81" s="560" t="s">
        <v>240</v>
      </c>
      <c r="B81" s="560"/>
      <c r="C81" s="560"/>
      <c r="D81" s="560"/>
      <c r="E81" s="560"/>
      <c r="F81" s="560"/>
      <c r="G81" s="560"/>
      <c r="H81" s="560"/>
    </row>
    <row r="82" spans="1:252" s="67" customFormat="1" ht="36" customHeight="1">
      <c r="A82" s="538" t="s">
        <v>285</v>
      </c>
      <c r="B82" s="538"/>
      <c r="C82" s="538"/>
      <c r="D82" s="538"/>
      <c r="E82" s="538"/>
      <c r="F82" s="538"/>
      <c r="G82" s="538"/>
      <c r="H82" s="538"/>
    </row>
    <row r="83" spans="1:252" s="67" customFormat="1" ht="44.25" customHeight="1">
      <c r="A83" s="538" t="s">
        <v>242</v>
      </c>
      <c r="B83" s="538"/>
      <c r="C83" s="538"/>
      <c r="D83" s="538"/>
      <c r="E83" s="538"/>
      <c r="F83" s="538"/>
      <c r="G83" s="538"/>
      <c r="H83" s="538"/>
    </row>
    <row r="84" spans="1:252" s="67" customFormat="1" ht="23.25" customHeight="1">
      <c r="A84" s="539" t="s">
        <v>243</v>
      </c>
      <c r="B84" s="539"/>
      <c r="C84" s="539" t="s">
        <v>244</v>
      </c>
      <c r="D84" s="539"/>
      <c r="E84" s="539" t="s">
        <v>245</v>
      </c>
      <c r="F84" s="539"/>
      <c r="G84" s="540" t="s">
        <v>246</v>
      </c>
      <c r="H84" s="540"/>
    </row>
    <row r="85" spans="1:252" s="69" customFormat="1" ht="22.5" customHeight="1">
      <c r="A85" s="572" t="e">
        <f>H33</f>
        <v>#REF!</v>
      </c>
      <c r="B85" s="572"/>
      <c r="C85" s="572" t="e">
        <f>ROUND(H69-H55-H57-H58+H88,2)</f>
        <v>#REF!</v>
      </c>
      <c r="D85" s="572"/>
      <c r="E85" s="572" t="e">
        <f>H79</f>
        <v>#REF!</v>
      </c>
      <c r="F85" s="572"/>
      <c r="G85" s="573" t="e">
        <f>A85+C85+E85</f>
        <v>#REF!</v>
      </c>
      <c r="H85" s="573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  <c r="BT85" s="67"/>
      <c r="BU85" s="67"/>
      <c r="BV85" s="67"/>
      <c r="BW85" s="67"/>
      <c r="BX85" s="67"/>
      <c r="BY85" s="67"/>
      <c r="BZ85" s="67"/>
      <c r="CA85" s="67"/>
      <c r="CB85" s="67"/>
      <c r="CC85" s="67"/>
      <c r="CD85" s="67"/>
      <c r="CE85" s="67"/>
      <c r="CF85" s="67"/>
      <c r="CG85" s="67"/>
      <c r="CH85" s="67"/>
      <c r="CI85" s="67"/>
      <c r="CJ85" s="67"/>
      <c r="CK85" s="67"/>
      <c r="CL85" s="67"/>
      <c r="CM85" s="67"/>
      <c r="CN85" s="67"/>
      <c r="CO85" s="67"/>
      <c r="CP85" s="67"/>
      <c r="CQ85" s="67"/>
      <c r="CR85" s="67"/>
      <c r="CS85" s="67"/>
      <c r="CT85" s="67"/>
      <c r="CU85" s="67"/>
      <c r="CV85" s="67"/>
      <c r="CW85" s="67"/>
      <c r="CX85" s="67"/>
      <c r="CY85" s="67"/>
      <c r="CZ85" s="67"/>
      <c r="DA85" s="67"/>
      <c r="DB85" s="67"/>
      <c r="DC85" s="67"/>
      <c r="DD85" s="67"/>
      <c r="DE85" s="67"/>
      <c r="DF85" s="67"/>
      <c r="DG85" s="67"/>
      <c r="DH85" s="67"/>
      <c r="DI85" s="67"/>
      <c r="DJ85" s="67"/>
      <c r="DK85" s="67"/>
      <c r="DL85" s="67"/>
      <c r="DM85" s="67"/>
      <c r="DN85" s="67"/>
      <c r="DO85" s="67"/>
      <c r="DP85" s="67"/>
      <c r="DQ85" s="67"/>
      <c r="DR85" s="67"/>
      <c r="DS85" s="67"/>
      <c r="DT85" s="67"/>
      <c r="DU85" s="67"/>
      <c r="DV85" s="67"/>
      <c r="DW85" s="67"/>
      <c r="DX85" s="67"/>
      <c r="DY85" s="67"/>
      <c r="DZ85" s="67"/>
      <c r="EA85" s="67"/>
      <c r="EB85" s="67"/>
      <c r="EC85" s="67"/>
      <c r="ED85" s="67"/>
      <c r="EE85" s="67"/>
      <c r="EF85" s="67"/>
      <c r="EG85" s="67"/>
      <c r="EH85" s="67"/>
      <c r="EI85" s="67"/>
      <c r="EJ85" s="67"/>
      <c r="EK85" s="67"/>
      <c r="EL85" s="67"/>
      <c r="EM85" s="67"/>
      <c r="EN85" s="67"/>
      <c r="EO85" s="67"/>
      <c r="EP85" s="67"/>
      <c r="EQ85" s="67"/>
      <c r="ER85" s="67"/>
      <c r="ES85" s="67"/>
      <c r="ET85" s="67"/>
      <c r="EU85" s="67"/>
      <c r="EV85" s="67"/>
      <c r="EW85" s="67"/>
      <c r="EX85" s="67"/>
      <c r="EY85" s="67"/>
      <c r="EZ85" s="67"/>
      <c r="FA85" s="67"/>
      <c r="FB85" s="67"/>
      <c r="FC85" s="67"/>
      <c r="FD85" s="67"/>
      <c r="FE85" s="67"/>
      <c r="FF85" s="67"/>
      <c r="FG85" s="67"/>
      <c r="FH85" s="67"/>
      <c r="FI85" s="67"/>
      <c r="FJ85" s="67"/>
      <c r="FK85" s="67"/>
      <c r="FL85" s="67"/>
      <c r="FM85" s="67"/>
      <c r="FN85" s="67"/>
      <c r="FO85" s="67"/>
      <c r="FP85" s="67"/>
      <c r="FQ85" s="67"/>
      <c r="FR85" s="67"/>
      <c r="FS85" s="67"/>
      <c r="FT85" s="67"/>
      <c r="FU85" s="67"/>
      <c r="FV85" s="67"/>
      <c r="FW85" s="67"/>
      <c r="FX85" s="67"/>
      <c r="FY85" s="67"/>
      <c r="FZ85" s="67"/>
      <c r="GA85" s="67"/>
      <c r="GB85" s="67"/>
      <c r="GC85" s="67"/>
      <c r="GD85" s="67"/>
      <c r="GE85" s="67"/>
      <c r="GF85" s="67"/>
      <c r="GG85" s="67"/>
      <c r="GH85" s="67"/>
      <c r="GI85" s="67"/>
      <c r="GJ85" s="67"/>
      <c r="GK85" s="67"/>
      <c r="GL85" s="67"/>
      <c r="GM85" s="67"/>
      <c r="GN85" s="67"/>
      <c r="GO85" s="67"/>
      <c r="GP85" s="67"/>
      <c r="GQ85" s="67"/>
      <c r="GR85" s="67"/>
      <c r="GS85" s="67"/>
      <c r="GT85" s="67"/>
      <c r="GU85" s="67"/>
      <c r="GV85" s="67"/>
      <c r="GW85" s="67"/>
      <c r="GX85" s="67"/>
      <c r="GY85" s="67"/>
      <c r="GZ85" s="67"/>
      <c r="HA85" s="67"/>
      <c r="HB85" s="67"/>
      <c r="HC85" s="67"/>
      <c r="HD85" s="67"/>
      <c r="HE85" s="67"/>
      <c r="HF85" s="67"/>
      <c r="HG85" s="67"/>
      <c r="HH85" s="67"/>
      <c r="HI85" s="67"/>
      <c r="HJ85" s="67"/>
      <c r="HK85" s="67"/>
      <c r="HL85" s="67"/>
      <c r="HM85" s="67"/>
      <c r="HN85" s="67"/>
      <c r="HO85" s="67"/>
      <c r="HP85" s="67"/>
      <c r="HQ85" s="67"/>
      <c r="HR85" s="67"/>
      <c r="HS85" s="67"/>
      <c r="HT85" s="67"/>
      <c r="HU85" s="67"/>
      <c r="HV85" s="67"/>
      <c r="HW85" s="67"/>
      <c r="HX85" s="67"/>
      <c r="HY85" s="67"/>
      <c r="HZ85" s="67"/>
      <c r="IA85" s="67"/>
      <c r="IB85" s="67"/>
      <c r="IC85" s="67"/>
      <c r="ID85" s="67"/>
      <c r="IE85" s="67"/>
      <c r="IF85" s="67"/>
      <c r="IG85" s="67"/>
      <c r="IH85" s="67"/>
      <c r="II85" s="67"/>
      <c r="IJ85" s="67"/>
      <c r="IK85" s="67"/>
      <c r="IL85" s="67"/>
      <c r="IM85" s="67"/>
      <c r="IN85" s="67"/>
      <c r="IO85" s="67"/>
      <c r="IP85" s="67"/>
      <c r="IQ85" s="67"/>
      <c r="IR85" s="67"/>
    </row>
    <row r="86" spans="1:252" s="69" customFormat="1" ht="21.75" customHeight="1">
      <c r="A86" s="560" t="s">
        <v>247</v>
      </c>
      <c r="B86" s="560"/>
      <c r="C86" s="560"/>
      <c r="D86" s="560"/>
      <c r="E86" s="560"/>
      <c r="F86" s="560"/>
      <c r="G86" s="560"/>
      <c r="H86" s="560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  <c r="BT86" s="67"/>
      <c r="BU86" s="67"/>
      <c r="BV86" s="67"/>
      <c r="BW86" s="67"/>
      <c r="BX86" s="67"/>
      <c r="BY86" s="67"/>
      <c r="BZ86" s="67"/>
      <c r="CA86" s="67"/>
      <c r="CB86" s="67"/>
      <c r="CC86" s="67"/>
      <c r="CD86" s="67"/>
      <c r="CE86" s="67"/>
      <c r="CF86" s="67"/>
      <c r="CG86" s="67"/>
      <c r="CH86" s="67"/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7"/>
      <c r="CT86" s="67"/>
      <c r="CU86" s="67"/>
      <c r="CV86" s="67"/>
      <c r="CW86" s="67"/>
      <c r="CX86" s="67"/>
      <c r="CY86" s="67"/>
      <c r="CZ86" s="67"/>
      <c r="DA86" s="67"/>
      <c r="DB86" s="67"/>
      <c r="DC86" s="67"/>
      <c r="DD86" s="67"/>
      <c r="DE86" s="67"/>
      <c r="DF86" s="67"/>
      <c r="DG86" s="67"/>
      <c r="DH86" s="67"/>
      <c r="DI86" s="67"/>
      <c r="DJ86" s="67"/>
      <c r="DK86" s="67"/>
      <c r="DL86" s="67"/>
      <c r="DM86" s="67"/>
      <c r="DN86" s="67"/>
      <c r="DO86" s="67"/>
      <c r="DP86" s="67"/>
      <c r="DQ86" s="67"/>
      <c r="DR86" s="67"/>
      <c r="DS86" s="67"/>
      <c r="DT86" s="67"/>
      <c r="DU86" s="67"/>
      <c r="DV86" s="67"/>
      <c r="DW86" s="67"/>
      <c r="DX86" s="67"/>
      <c r="DY86" s="67"/>
      <c r="DZ86" s="67"/>
      <c r="EA86" s="67"/>
      <c r="EB86" s="67"/>
      <c r="EC86" s="67"/>
      <c r="ED86" s="67"/>
      <c r="EE86" s="67"/>
      <c r="EF86" s="67"/>
      <c r="EG86" s="67"/>
      <c r="EH86" s="67"/>
      <c r="EI86" s="67"/>
      <c r="EJ86" s="67"/>
      <c r="EK86" s="67"/>
      <c r="EL86" s="67"/>
      <c r="EM86" s="67"/>
      <c r="EN86" s="67"/>
      <c r="EO86" s="67"/>
      <c r="EP86" s="67"/>
      <c r="EQ86" s="67"/>
      <c r="ER86" s="67"/>
      <c r="ES86" s="67"/>
      <c r="ET86" s="67"/>
      <c r="EU86" s="67"/>
      <c r="EV86" s="67"/>
      <c r="EW86" s="67"/>
      <c r="EX86" s="67"/>
      <c r="EY86" s="67"/>
      <c r="EZ86" s="67"/>
      <c r="FA86" s="67"/>
      <c r="FB86" s="67"/>
      <c r="FC86" s="67"/>
      <c r="FD86" s="67"/>
      <c r="FE86" s="67"/>
      <c r="FF86" s="67"/>
      <c r="FG86" s="67"/>
      <c r="FH86" s="67"/>
      <c r="FI86" s="67"/>
      <c r="FJ86" s="67"/>
      <c r="FK86" s="67"/>
      <c r="FL86" s="67"/>
      <c r="FM86" s="67"/>
      <c r="FN86" s="67"/>
      <c r="FO86" s="67"/>
      <c r="FP86" s="67"/>
      <c r="FQ86" s="67"/>
      <c r="FR86" s="67"/>
      <c r="FS86" s="67"/>
      <c r="FT86" s="67"/>
      <c r="FU86" s="67"/>
      <c r="FV86" s="67"/>
      <c r="FW86" s="67"/>
      <c r="FX86" s="67"/>
      <c r="FY86" s="67"/>
      <c r="FZ86" s="67"/>
      <c r="GA86" s="67"/>
      <c r="GB86" s="67"/>
      <c r="GC86" s="67"/>
      <c r="GD86" s="67"/>
      <c r="GE86" s="67"/>
      <c r="GF86" s="67"/>
      <c r="GG86" s="67"/>
      <c r="GH86" s="67"/>
      <c r="GI86" s="67"/>
      <c r="GJ86" s="67"/>
      <c r="GK86" s="67"/>
      <c r="GL86" s="67"/>
      <c r="GM86" s="67"/>
      <c r="GN86" s="67"/>
      <c r="GO86" s="67"/>
      <c r="GP86" s="67"/>
      <c r="GQ86" s="67"/>
      <c r="GR86" s="67"/>
      <c r="GS86" s="67"/>
      <c r="GT86" s="67"/>
      <c r="GU86" s="67"/>
      <c r="GV86" s="67"/>
      <c r="GW86" s="67"/>
      <c r="GX86" s="67"/>
      <c r="GY86" s="67"/>
      <c r="GZ86" s="67"/>
      <c r="HA86" s="67"/>
      <c r="HB86" s="67"/>
      <c r="HC86" s="67"/>
      <c r="HD86" s="67"/>
      <c r="HE86" s="67"/>
      <c r="HF86" s="67"/>
      <c r="HG86" s="67"/>
      <c r="HH86" s="67"/>
      <c r="HI86" s="67"/>
      <c r="HJ86" s="67"/>
      <c r="HK86" s="67"/>
      <c r="HL86" s="67"/>
      <c r="HM86" s="67"/>
      <c r="HN86" s="67"/>
      <c r="HO86" s="67"/>
      <c r="HP86" s="67"/>
      <c r="HQ86" s="67"/>
      <c r="HR86" s="67"/>
      <c r="HS86" s="67"/>
      <c r="HT86" s="67"/>
      <c r="HU86" s="67"/>
      <c r="HV86" s="67"/>
      <c r="HW86" s="67"/>
      <c r="HX86" s="67"/>
      <c r="HY86" s="67"/>
      <c r="HZ86" s="67"/>
      <c r="IA86" s="67"/>
      <c r="IB86" s="67"/>
      <c r="IC86" s="67"/>
      <c r="ID86" s="67"/>
      <c r="IE86" s="67"/>
      <c r="IF86" s="67"/>
      <c r="IG86" s="67"/>
      <c r="IH86" s="67"/>
      <c r="II86" s="67"/>
      <c r="IJ86" s="67"/>
      <c r="IK86" s="67"/>
      <c r="IL86" s="67"/>
      <c r="IM86" s="67"/>
      <c r="IN86" s="67"/>
      <c r="IO86" s="67"/>
      <c r="IP86" s="67"/>
      <c r="IQ86" s="67"/>
      <c r="IR86" s="67"/>
    </row>
    <row r="87" spans="1:252" s="69" customFormat="1" ht="26.75" customHeight="1">
      <c r="A87" s="38" t="s">
        <v>248</v>
      </c>
      <c r="B87" s="560" t="s">
        <v>249</v>
      </c>
      <c r="C87" s="560"/>
      <c r="D87" s="560"/>
      <c r="E87" s="560"/>
      <c r="F87" s="560"/>
      <c r="G87" s="38" t="s">
        <v>82</v>
      </c>
      <c r="H87" s="38"/>
    </row>
    <row r="88" spans="1:252" s="67" customFormat="1" ht="25.4" customHeight="1">
      <c r="A88" s="40" t="s">
        <v>83</v>
      </c>
      <c r="B88" s="498" t="s">
        <v>250</v>
      </c>
      <c r="C88" s="498"/>
      <c r="D88" s="498"/>
      <c r="E88" s="498"/>
      <c r="F88" s="498"/>
      <c r="G88" s="80">
        <f>Licitante!G51</f>
        <v>9.0749999999999997E-2</v>
      </c>
      <c r="H88" s="46" t="e">
        <f>ROUND((A85*$G$88)+((A85*$G$88)*$G$52),2)</f>
        <v>#REF!</v>
      </c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9"/>
      <c r="EZ88" s="69"/>
      <c r="FA88" s="69"/>
      <c r="FB88" s="69"/>
      <c r="FC88" s="69"/>
      <c r="FD88" s="69"/>
      <c r="FE88" s="69"/>
      <c r="FF88" s="69"/>
      <c r="FG88" s="69"/>
      <c r="FH88" s="69"/>
      <c r="FI88" s="69"/>
      <c r="FJ88" s="69"/>
      <c r="FK88" s="69"/>
      <c r="FL88" s="69"/>
      <c r="FM88" s="69"/>
      <c r="FN88" s="69"/>
      <c r="FO88" s="69"/>
      <c r="FP88" s="69"/>
      <c r="FQ88" s="69"/>
      <c r="FR88" s="69"/>
      <c r="FS88" s="69"/>
      <c r="FT88" s="69"/>
      <c r="FU88" s="69"/>
      <c r="FV88" s="69"/>
      <c r="FW88" s="69"/>
      <c r="FX88" s="69"/>
      <c r="FY88" s="69"/>
      <c r="FZ88" s="69"/>
      <c r="GA88" s="69"/>
      <c r="GB88" s="69"/>
      <c r="GC88" s="69"/>
      <c r="GD88" s="69"/>
      <c r="GE88" s="69"/>
      <c r="GF88" s="69"/>
      <c r="GG88" s="69"/>
      <c r="GH88" s="69"/>
      <c r="GI88" s="69"/>
      <c r="GJ88" s="69"/>
      <c r="GK88" s="69"/>
      <c r="GL88" s="69"/>
      <c r="GM88" s="69"/>
      <c r="GN88" s="69"/>
      <c r="GO88" s="69"/>
      <c r="GP88" s="69"/>
      <c r="GQ88" s="69"/>
      <c r="GR88" s="69"/>
      <c r="GS88" s="69"/>
      <c r="GT88" s="69"/>
      <c r="GU88" s="69"/>
      <c r="GV88" s="69"/>
      <c r="GW88" s="69"/>
      <c r="GX88" s="69"/>
      <c r="GY88" s="69"/>
      <c r="GZ88" s="69"/>
      <c r="HA88" s="69"/>
      <c r="HB88" s="69"/>
      <c r="HC88" s="69"/>
      <c r="HD88" s="69"/>
      <c r="HE88" s="69"/>
      <c r="HF88" s="69"/>
      <c r="HG88" s="69"/>
      <c r="HH88" s="69"/>
      <c r="HI88" s="69"/>
      <c r="HJ88" s="69"/>
      <c r="HK88" s="69"/>
      <c r="HL88" s="69"/>
      <c r="HM88" s="69"/>
      <c r="HN88" s="69"/>
      <c r="HO88" s="69"/>
      <c r="HP88" s="69"/>
      <c r="HQ88" s="69"/>
      <c r="HR88" s="69"/>
      <c r="HS88" s="69"/>
      <c r="HT88" s="69"/>
      <c r="HU88" s="69"/>
      <c r="HV88" s="69"/>
      <c r="HW88" s="69"/>
      <c r="HX88" s="69"/>
      <c r="HY88" s="69"/>
      <c r="HZ88" s="69"/>
      <c r="IA88" s="69"/>
      <c r="IB88" s="69"/>
      <c r="IC88" s="69"/>
      <c r="ID88" s="69"/>
      <c r="IE88" s="69"/>
      <c r="IF88" s="69"/>
      <c r="IG88" s="69"/>
      <c r="IH88" s="69"/>
      <c r="II88" s="69"/>
      <c r="IJ88" s="69"/>
      <c r="IK88" s="69"/>
      <c r="IL88" s="69"/>
      <c r="IM88" s="69"/>
      <c r="IN88" s="69"/>
      <c r="IO88" s="69"/>
      <c r="IP88" s="69"/>
      <c r="IQ88" s="69"/>
      <c r="IR88" s="69"/>
    </row>
    <row r="89" spans="1:252" s="69" customFormat="1" ht="20.149999999999999" customHeight="1">
      <c r="A89" s="40" t="s">
        <v>35</v>
      </c>
      <c r="B89" s="498" t="s">
        <v>249</v>
      </c>
      <c r="C89" s="498"/>
      <c r="D89" s="498"/>
      <c r="E89" s="498"/>
      <c r="F89" s="498"/>
      <c r="G89" s="17">
        <f>Licitante!G52</f>
        <v>5.4757015742642025E-3</v>
      </c>
      <c r="H89" s="46" t="e">
        <f>G89*G85</f>
        <v>#REF!</v>
      </c>
    </row>
    <row r="90" spans="1:252" s="69" customFormat="1" ht="22.4" customHeight="1">
      <c r="A90" s="40" t="s">
        <v>87</v>
      </c>
      <c r="B90" s="498" t="s">
        <v>100</v>
      </c>
      <c r="C90" s="498"/>
      <c r="D90" s="498"/>
      <c r="E90" s="498"/>
      <c r="F90" s="498"/>
      <c r="G90" s="17">
        <f>Licitante!G53</f>
        <v>2.0533880903490757E-4</v>
      </c>
      <c r="H90" s="46" t="e">
        <f>G90*G85</f>
        <v>#REF!</v>
      </c>
    </row>
    <row r="91" spans="1:252" s="69" customFormat="1" ht="20.149999999999999" customHeight="1">
      <c r="A91" s="41" t="s">
        <v>101</v>
      </c>
      <c r="B91" s="530" t="s">
        <v>251</v>
      </c>
      <c r="C91" s="530"/>
      <c r="D91" s="530"/>
      <c r="E91" s="530"/>
      <c r="F91" s="530"/>
      <c r="G91" s="98">
        <f>Licitante!G54</f>
        <v>3.2032854209445585E-4</v>
      </c>
      <c r="H91" s="101" t="e">
        <f>G91*G85</f>
        <v>#REF!</v>
      </c>
    </row>
    <row r="92" spans="1:252" s="69" customFormat="1" ht="20.149999999999999" customHeight="1">
      <c r="A92" s="40" t="s">
        <v>90</v>
      </c>
      <c r="B92" s="498" t="s">
        <v>252</v>
      </c>
      <c r="C92" s="498"/>
      <c r="D92" s="498"/>
      <c r="E92" s="498"/>
      <c r="F92" s="498"/>
      <c r="G92" s="17">
        <f>Licitante!G55</f>
        <v>1.6427104722792608E-3</v>
      </c>
      <c r="H92" s="79" t="e">
        <f>ROUND(((A85*0.121+G52*(A85*0.121))*G92)+(((H52-A85*(G52-G51)+H62-H55-H57-H58+H79))*G92),2)</f>
        <v>#REF!</v>
      </c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  <c r="BT92" s="67"/>
      <c r="BU92" s="67"/>
      <c r="BV92" s="67"/>
      <c r="BW92" s="67"/>
      <c r="BX92" s="67"/>
      <c r="BY92" s="67"/>
      <c r="BZ92" s="67"/>
      <c r="CA92" s="67"/>
      <c r="CB92" s="67"/>
      <c r="CC92" s="67"/>
      <c r="CD92" s="67"/>
      <c r="CE92" s="67"/>
      <c r="CF92" s="67"/>
      <c r="CG92" s="67"/>
      <c r="CH92" s="67"/>
      <c r="CI92" s="67"/>
      <c r="CJ92" s="67"/>
      <c r="CK92" s="67"/>
      <c r="CL92" s="67"/>
      <c r="CM92" s="67"/>
      <c r="CN92" s="67"/>
      <c r="CO92" s="67"/>
      <c r="CP92" s="67"/>
      <c r="CQ92" s="67"/>
      <c r="CR92" s="67"/>
      <c r="CS92" s="67"/>
      <c r="CT92" s="67"/>
      <c r="CU92" s="67"/>
      <c r="CV92" s="67"/>
      <c r="CW92" s="67"/>
      <c r="CX92" s="67"/>
      <c r="CY92" s="67"/>
      <c r="CZ92" s="67"/>
      <c r="DA92" s="67"/>
      <c r="DB92" s="67"/>
      <c r="DC92" s="67"/>
      <c r="DD92" s="67"/>
      <c r="DE92" s="67"/>
      <c r="DF92" s="67"/>
      <c r="DG92" s="67"/>
      <c r="DH92" s="67"/>
      <c r="DI92" s="67"/>
      <c r="DJ92" s="67"/>
      <c r="DK92" s="67"/>
      <c r="DL92" s="67"/>
      <c r="DM92" s="67"/>
      <c r="DN92" s="67"/>
      <c r="DO92" s="67"/>
      <c r="DP92" s="67"/>
      <c r="DQ92" s="67"/>
      <c r="DR92" s="67"/>
      <c r="DS92" s="67"/>
      <c r="DT92" s="67"/>
      <c r="DU92" s="67"/>
      <c r="DV92" s="67"/>
      <c r="DW92" s="67"/>
      <c r="DX92" s="67"/>
      <c r="DY92" s="67"/>
      <c r="DZ92" s="67"/>
      <c r="EA92" s="67"/>
      <c r="EB92" s="67"/>
      <c r="EC92" s="67"/>
      <c r="ED92" s="67"/>
      <c r="EE92" s="67"/>
      <c r="EF92" s="67"/>
      <c r="EG92" s="67"/>
      <c r="EH92" s="67"/>
      <c r="EI92" s="67"/>
      <c r="EJ92" s="67"/>
      <c r="EK92" s="67"/>
      <c r="EL92" s="67"/>
      <c r="EM92" s="67"/>
      <c r="EN92" s="67"/>
      <c r="EO92" s="67"/>
      <c r="EP92" s="67"/>
      <c r="EQ92" s="67"/>
      <c r="ER92" s="67"/>
      <c r="ES92" s="67"/>
      <c r="ET92" s="67"/>
      <c r="EU92" s="67"/>
      <c r="EV92" s="67"/>
      <c r="EW92" s="67"/>
      <c r="EX92" s="67"/>
      <c r="EY92" s="67"/>
      <c r="EZ92" s="67"/>
      <c r="FA92" s="67"/>
      <c r="FB92" s="67"/>
      <c r="FC92" s="67"/>
      <c r="FD92" s="67"/>
      <c r="FE92" s="67"/>
      <c r="FF92" s="67"/>
      <c r="FG92" s="67"/>
      <c r="FH92" s="67"/>
      <c r="FI92" s="67"/>
      <c r="FJ92" s="67"/>
      <c r="FK92" s="67"/>
      <c r="FL92" s="67"/>
      <c r="FM92" s="67"/>
      <c r="FN92" s="67"/>
      <c r="FO92" s="67"/>
      <c r="FP92" s="67"/>
      <c r="FQ92" s="67"/>
      <c r="FR92" s="67"/>
      <c r="FS92" s="67"/>
      <c r="FT92" s="67"/>
      <c r="FU92" s="67"/>
      <c r="FV92" s="67"/>
      <c r="FW92" s="67"/>
      <c r="FX92" s="67"/>
      <c r="FY92" s="67"/>
      <c r="FZ92" s="67"/>
      <c r="GA92" s="67"/>
      <c r="GB92" s="67"/>
      <c r="GC92" s="67"/>
      <c r="GD92" s="67"/>
      <c r="GE92" s="67"/>
      <c r="GF92" s="67"/>
      <c r="GG92" s="67"/>
      <c r="GH92" s="67"/>
      <c r="GI92" s="67"/>
      <c r="GJ92" s="67"/>
      <c r="GK92" s="67"/>
      <c r="GL92" s="67"/>
      <c r="GM92" s="67"/>
      <c r="GN92" s="67"/>
      <c r="GO92" s="67"/>
      <c r="GP92" s="67"/>
      <c r="GQ92" s="67"/>
      <c r="GR92" s="67"/>
      <c r="GS92" s="67"/>
      <c r="GT92" s="67"/>
      <c r="GU92" s="67"/>
      <c r="GV92" s="67"/>
      <c r="GW92" s="67"/>
      <c r="GX92" s="67"/>
      <c r="GY92" s="67"/>
      <c r="GZ92" s="67"/>
      <c r="HA92" s="67"/>
      <c r="HB92" s="67"/>
      <c r="HC92" s="67"/>
      <c r="HD92" s="67"/>
      <c r="HE92" s="67"/>
      <c r="HF92" s="67"/>
      <c r="HG92" s="67"/>
      <c r="HH92" s="67"/>
      <c r="HI92" s="67"/>
      <c r="HJ92" s="67"/>
      <c r="HK92" s="67"/>
      <c r="HL92" s="67"/>
      <c r="HM92" s="67"/>
      <c r="HN92" s="67"/>
      <c r="HO92" s="67"/>
      <c r="HP92" s="67"/>
      <c r="HQ92" s="67"/>
      <c r="HR92" s="67"/>
      <c r="HS92" s="67"/>
      <c r="HT92" s="67"/>
      <c r="HU92" s="67"/>
      <c r="HV92" s="67"/>
      <c r="HW92" s="67"/>
      <c r="HX92" s="67"/>
      <c r="HY92" s="67"/>
      <c r="HZ92" s="67"/>
      <c r="IA92" s="67"/>
      <c r="IB92" s="67"/>
      <c r="IC92" s="67"/>
      <c r="ID92" s="67"/>
      <c r="IE92" s="67"/>
      <c r="IF92" s="67"/>
      <c r="IG92" s="67"/>
      <c r="IH92" s="67"/>
      <c r="II92" s="67"/>
      <c r="IJ92" s="67"/>
      <c r="IK92" s="67"/>
      <c r="IL92" s="67"/>
      <c r="IM92" s="67"/>
      <c r="IN92" s="67"/>
      <c r="IO92" s="67"/>
      <c r="IP92" s="67"/>
      <c r="IQ92" s="67"/>
      <c r="IR92" s="67"/>
    </row>
    <row r="93" spans="1:252" s="69" customFormat="1" ht="24.65" customHeight="1">
      <c r="A93" s="40" t="s">
        <v>105</v>
      </c>
      <c r="B93" s="498" t="s">
        <v>253</v>
      </c>
      <c r="C93" s="498"/>
      <c r="D93" s="498"/>
      <c r="E93" s="498"/>
      <c r="F93" s="498"/>
      <c r="G93" s="17">
        <f>Licitante!G56</f>
        <v>8.2135523613963042E-3</v>
      </c>
      <c r="H93" s="46" t="e">
        <f>ROUND(((G85-A85*(G52-G51))*G93),2)</f>
        <v>#REF!</v>
      </c>
    </row>
    <row r="94" spans="1:252" s="69" customFormat="1" ht="20" customHeight="1">
      <c r="A94" s="41" t="s">
        <v>107</v>
      </c>
      <c r="B94" s="530" t="s">
        <v>108</v>
      </c>
      <c r="C94" s="530"/>
      <c r="D94" s="530"/>
      <c r="E94" s="530"/>
      <c r="F94" s="530"/>
      <c r="G94" s="98">
        <v>0</v>
      </c>
      <c r="H94" s="101">
        <f>0</f>
        <v>0</v>
      </c>
    </row>
    <row r="95" spans="1:252" s="69" customFormat="1" ht="20.149999999999999" customHeight="1">
      <c r="A95" s="375" t="s">
        <v>203</v>
      </c>
      <c r="B95" s="375"/>
      <c r="C95" s="375"/>
      <c r="D95" s="375"/>
      <c r="E95" s="375"/>
      <c r="F95" s="375"/>
      <c r="G95" s="58"/>
      <c r="H95" s="78" t="e">
        <f>SUM(H88:H94)</f>
        <v>#REF!</v>
      </c>
    </row>
    <row r="96" spans="1:252" s="69" customFormat="1" ht="20.149999999999999" customHeight="1">
      <c r="A96" s="560" t="s">
        <v>254</v>
      </c>
      <c r="B96" s="560"/>
      <c r="C96" s="560"/>
      <c r="D96" s="560"/>
      <c r="E96" s="560"/>
      <c r="F96" s="560"/>
      <c r="G96" s="560"/>
      <c r="H96" s="560"/>
    </row>
    <row r="97" spans="1:252" s="67" customFormat="1" ht="20.149999999999999" customHeight="1">
      <c r="A97" s="38" t="s">
        <v>255</v>
      </c>
      <c r="B97" s="375" t="s">
        <v>256</v>
      </c>
      <c r="C97" s="375"/>
      <c r="D97" s="375"/>
      <c r="E97" s="375"/>
      <c r="F97" s="375"/>
      <c r="G97" s="375"/>
      <c r="H97" s="38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69"/>
      <c r="BY97" s="69"/>
      <c r="BZ97" s="69"/>
      <c r="CA97" s="69"/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9"/>
      <c r="CZ97" s="69"/>
      <c r="DA97" s="69"/>
      <c r="DB97" s="69"/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69"/>
      <c r="DZ97" s="69"/>
      <c r="EA97" s="69"/>
      <c r="EB97" s="69"/>
      <c r="EC97" s="69"/>
      <c r="ED97" s="69"/>
      <c r="EE97" s="69"/>
      <c r="EF97" s="69"/>
      <c r="EG97" s="69"/>
      <c r="EH97" s="69"/>
      <c r="EI97" s="69"/>
      <c r="EJ97" s="69"/>
      <c r="EK97" s="69"/>
      <c r="EL97" s="69"/>
      <c r="EM97" s="69"/>
      <c r="EN97" s="69"/>
      <c r="EO97" s="69"/>
      <c r="EP97" s="69"/>
      <c r="EQ97" s="69"/>
      <c r="ER97" s="69"/>
      <c r="ES97" s="69"/>
      <c r="ET97" s="69"/>
      <c r="EU97" s="69"/>
      <c r="EV97" s="69"/>
      <c r="EW97" s="69"/>
      <c r="EX97" s="69"/>
      <c r="EY97" s="69"/>
      <c r="EZ97" s="69"/>
      <c r="FA97" s="69"/>
      <c r="FB97" s="69"/>
      <c r="FC97" s="69"/>
      <c r="FD97" s="69"/>
      <c r="FE97" s="69"/>
      <c r="FF97" s="69"/>
      <c r="FG97" s="69"/>
      <c r="FH97" s="69"/>
      <c r="FI97" s="69"/>
      <c r="FJ97" s="69"/>
      <c r="FK97" s="69"/>
      <c r="FL97" s="69"/>
      <c r="FM97" s="69"/>
      <c r="FN97" s="69"/>
      <c r="FO97" s="69"/>
      <c r="FP97" s="69"/>
      <c r="FQ97" s="69"/>
      <c r="FR97" s="69"/>
      <c r="FS97" s="69"/>
      <c r="FT97" s="69"/>
      <c r="FU97" s="69"/>
      <c r="FV97" s="69"/>
      <c r="FW97" s="69"/>
      <c r="FX97" s="69"/>
      <c r="FY97" s="69"/>
      <c r="FZ97" s="69"/>
      <c r="GA97" s="69"/>
      <c r="GB97" s="69"/>
      <c r="GC97" s="69"/>
      <c r="GD97" s="69"/>
      <c r="GE97" s="69"/>
      <c r="GF97" s="69"/>
      <c r="GG97" s="69"/>
      <c r="GH97" s="69"/>
      <c r="GI97" s="69"/>
      <c r="GJ97" s="69"/>
      <c r="GK97" s="69"/>
      <c r="GL97" s="69"/>
      <c r="GM97" s="69"/>
      <c r="GN97" s="69"/>
      <c r="GO97" s="69"/>
      <c r="GP97" s="69"/>
      <c r="GQ97" s="69"/>
      <c r="GR97" s="69"/>
      <c r="GS97" s="69"/>
      <c r="GT97" s="69"/>
      <c r="GU97" s="69"/>
      <c r="GV97" s="69"/>
      <c r="GW97" s="69"/>
      <c r="GX97" s="69"/>
      <c r="GY97" s="69"/>
      <c r="GZ97" s="69"/>
      <c r="HA97" s="69"/>
      <c r="HB97" s="69"/>
      <c r="HC97" s="69"/>
      <c r="HD97" s="69"/>
      <c r="HE97" s="69"/>
      <c r="HF97" s="69"/>
      <c r="HG97" s="69"/>
      <c r="HH97" s="69"/>
      <c r="HI97" s="69"/>
      <c r="HJ97" s="69"/>
      <c r="HK97" s="69"/>
      <c r="HL97" s="69"/>
      <c r="HM97" s="69"/>
      <c r="HN97" s="69"/>
      <c r="HO97" s="69"/>
      <c r="HP97" s="69"/>
      <c r="HQ97" s="69"/>
      <c r="HR97" s="69"/>
      <c r="HS97" s="69"/>
      <c r="HT97" s="69"/>
      <c r="HU97" s="69"/>
      <c r="HV97" s="69"/>
      <c r="HW97" s="69"/>
      <c r="HX97" s="69"/>
      <c r="HY97" s="69"/>
      <c r="HZ97" s="69"/>
      <c r="IA97" s="69"/>
      <c r="IB97" s="69"/>
      <c r="IC97" s="69"/>
      <c r="ID97" s="69"/>
      <c r="IE97" s="69"/>
      <c r="IF97" s="69"/>
      <c r="IG97" s="69"/>
      <c r="IH97" s="69"/>
      <c r="II97" s="69"/>
      <c r="IJ97" s="69"/>
      <c r="IK97" s="69"/>
      <c r="IL97" s="69"/>
      <c r="IM97" s="69"/>
      <c r="IN97" s="69"/>
      <c r="IO97" s="69"/>
      <c r="IP97" s="69"/>
      <c r="IQ97" s="69"/>
      <c r="IR97" s="69"/>
    </row>
    <row r="98" spans="1:252" s="69" customFormat="1" ht="20.149999999999999" customHeight="1">
      <c r="A98" s="40" t="s">
        <v>83</v>
      </c>
      <c r="B98" s="498" t="s">
        <v>257</v>
      </c>
      <c r="C98" s="498"/>
      <c r="D98" s="498"/>
      <c r="E98" s="498"/>
      <c r="F98" s="498"/>
      <c r="G98" s="498"/>
      <c r="H98" s="102">
        <v>0</v>
      </c>
    </row>
    <row r="99" spans="1:252" s="69" customFormat="1" ht="20.149999999999999" customHeight="1">
      <c r="A99" s="375" t="s">
        <v>203</v>
      </c>
      <c r="B99" s="375"/>
      <c r="C99" s="375"/>
      <c r="D99" s="375"/>
      <c r="E99" s="375"/>
      <c r="F99" s="375"/>
      <c r="G99" s="375"/>
      <c r="H99" s="103">
        <f>SUM(H96:H98)</f>
        <v>0</v>
      </c>
    </row>
    <row r="100" spans="1:252" s="69" customFormat="1" ht="9.75" customHeight="1">
      <c r="A100" s="571"/>
      <c r="B100" s="571"/>
      <c r="C100" s="571"/>
      <c r="D100" s="571"/>
      <c r="E100" s="571"/>
      <c r="F100" s="571"/>
      <c r="G100" s="571"/>
      <c r="H100" s="571"/>
    </row>
    <row r="101" spans="1:252" s="69" customFormat="1" ht="20.149999999999999" customHeight="1">
      <c r="A101" s="560" t="s">
        <v>258</v>
      </c>
      <c r="B101" s="560"/>
      <c r="C101" s="560"/>
      <c r="D101" s="560"/>
      <c r="E101" s="560"/>
      <c r="F101" s="560"/>
      <c r="G101" s="560"/>
      <c r="H101" s="560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7"/>
      <c r="CW101" s="67"/>
      <c r="CX101" s="67"/>
      <c r="CY101" s="67"/>
      <c r="CZ101" s="67"/>
      <c r="DA101" s="67"/>
      <c r="DB101" s="67"/>
      <c r="DC101" s="67"/>
      <c r="DD101" s="67"/>
      <c r="DE101" s="67"/>
      <c r="DF101" s="67"/>
      <c r="DG101" s="67"/>
      <c r="DH101" s="67"/>
      <c r="DI101" s="67"/>
      <c r="DJ101" s="67"/>
      <c r="DK101" s="67"/>
      <c r="DL101" s="67"/>
      <c r="DM101" s="67"/>
      <c r="DN101" s="67"/>
      <c r="DO101" s="67"/>
      <c r="DP101" s="67"/>
      <c r="DQ101" s="67"/>
      <c r="DR101" s="67"/>
      <c r="DS101" s="67"/>
      <c r="DT101" s="67"/>
      <c r="DU101" s="67"/>
      <c r="DV101" s="67"/>
      <c r="DW101" s="67"/>
      <c r="DX101" s="67"/>
      <c r="DY101" s="67"/>
      <c r="DZ101" s="67"/>
      <c r="EA101" s="67"/>
      <c r="EB101" s="67"/>
      <c r="EC101" s="67"/>
      <c r="ED101" s="67"/>
      <c r="EE101" s="67"/>
      <c r="EF101" s="67"/>
      <c r="EG101" s="67"/>
      <c r="EH101" s="67"/>
      <c r="EI101" s="67"/>
      <c r="EJ101" s="67"/>
      <c r="EK101" s="67"/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67"/>
      <c r="EW101" s="67"/>
      <c r="EX101" s="67"/>
      <c r="EY101" s="67"/>
      <c r="EZ101" s="67"/>
      <c r="FA101" s="67"/>
      <c r="FB101" s="67"/>
      <c r="FC101" s="67"/>
      <c r="FD101" s="67"/>
      <c r="FE101" s="67"/>
      <c r="FF101" s="67"/>
      <c r="FG101" s="67"/>
      <c r="FH101" s="67"/>
      <c r="FI101" s="67"/>
      <c r="FJ101" s="67"/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7"/>
      <c r="FX101" s="67"/>
      <c r="FY101" s="67"/>
      <c r="FZ101" s="67"/>
      <c r="GA101" s="67"/>
      <c r="GB101" s="67"/>
      <c r="GC101" s="67"/>
      <c r="GD101" s="67"/>
      <c r="GE101" s="67"/>
      <c r="GF101" s="67"/>
      <c r="GG101" s="67"/>
      <c r="GH101" s="67"/>
      <c r="GI101" s="67"/>
      <c r="GJ101" s="67"/>
      <c r="GK101" s="67"/>
      <c r="GL101" s="67"/>
      <c r="GM101" s="67"/>
      <c r="GN101" s="67"/>
      <c r="GO101" s="67"/>
      <c r="GP101" s="67"/>
      <c r="GQ101" s="67"/>
      <c r="GR101" s="67"/>
      <c r="GS101" s="67"/>
      <c r="GT101" s="67"/>
      <c r="GU101" s="67"/>
      <c r="GV101" s="67"/>
      <c r="GW101" s="67"/>
      <c r="GX101" s="67"/>
      <c r="GY101" s="67"/>
      <c r="GZ101" s="67"/>
      <c r="HA101" s="67"/>
      <c r="HB101" s="67"/>
      <c r="HC101" s="67"/>
      <c r="HD101" s="67"/>
      <c r="HE101" s="67"/>
      <c r="HF101" s="67"/>
      <c r="HG101" s="67"/>
      <c r="HH101" s="67"/>
      <c r="HI101" s="67"/>
      <c r="HJ101" s="67"/>
      <c r="HK101" s="67"/>
      <c r="HL101" s="67"/>
      <c r="HM101" s="67"/>
      <c r="HN101" s="67"/>
      <c r="HO101" s="67"/>
      <c r="HP101" s="67"/>
      <c r="HQ101" s="67"/>
      <c r="HR101" s="67"/>
      <c r="HS101" s="67"/>
      <c r="HT101" s="67"/>
      <c r="HU101" s="67"/>
      <c r="HV101" s="67"/>
      <c r="HW101" s="67"/>
      <c r="HX101" s="67"/>
      <c r="HY101" s="67"/>
      <c r="HZ101" s="67"/>
      <c r="IA101" s="67"/>
      <c r="IB101" s="67"/>
      <c r="IC101" s="67"/>
      <c r="ID101" s="67"/>
      <c r="IE101" s="67"/>
      <c r="IF101" s="67"/>
      <c r="IG101" s="67"/>
      <c r="IH101" s="67"/>
      <c r="II101" s="67"/>
      <c r="IJ101" s="67"/>
      <c r="IK101" s="67"/>
      <c r="IL101" s="67"/>
      <c r="IM101" s="67"/>
      <c r="IN101" s="67"/>
      <c r="IO101" s="67"/>
      <c r="IP101" s="67"/>
      <c r="IQ101" s="67"/>
      <c r="IR101" s="67"/>
    </row>
    <row r="102" spans="1:252" s="69" customFormat="1" ht="20.149999999999999" customHeight="1">
      <c r="A102" s="38">
        <v>4</v>
      </c>
      <c r="B102" s="375" t="s">
        <v>259</v>
      </c>
      <c r="C102" s="375"/>
      <c r="D102" s="375"/>
      <c r="E102" s="375"/>
      <c r="F102" s="375"/>
      <c r="G102" s="375"/>
      <c r="H102" s="38"/>
    </row>
    <row r="103" spans="1:252" s="69" customFormat="1" ht="20.149999999999999" customHeight="1">
      <c r="A103" s="40" t="s">
        <v>248</v>
      </c>
      <c r="B103" s="498" t="s">
        <v>249</v>
      </c>
      <c r="C103" s="498"/>
      <c r="D103" s="498"/>
      <c r="E103" s="498"/>
      <c r="F103" s="498"/>
      <c r="G103" s="498"/>
      <c r="H103" s="79" t="e">
        <f>H95</f>
        <v>#REF!</v>
      </c>
    </row>
    <row r="104" spans="1:252" s="69" customFormat="1" ht="20.149999999999999" customHeight="1">
      <c r="A104" s="40" t="s">
        <v>255</v>
      </c>
      <c r="B104" s="498" t="s">
        <v>256</v>
      </c>
      <c r="C104" s="498"/>
      <c r="D104" s="498"/>
      <c r="E104" s="498"/>
      <c r="F104" s="498"/>
      <c r="G104" s="498"/>
      <c r="H104" s="82">
        <f>H99</f>
        <v>0</v>
      </c>
    </row>
    <row r="105" spans="1:252" s="69" customFormat="1" ht="20.149999999999999" customHeight="1">
      <c r="A105" s="375" t="s">
        <v>203</v>
      </c>
      <c r="B105" s="375"/>
      <c r="C105" s="375"/>
      <c r="D105" s="375"/>
      <c r="E105" s="375"/>
      <c r="F105" s="375"/>
      <c r="G105" s="375"/>
      <c r="H105" s="81" t="e">
        <f>SUM(H103:H104)</f>
        <v>#REF!</v>
      </c>
    </row>
    <row r="106" spans="1:252" s="69" customFormat="1" ht="9.75" customHeight="1">
      <c r="A106" s="571"/>
      <c r="B106" s="571"/>
      <c r="C106" s="571"/>
      <c r="D106" s="571"/>
      <c r="E106" s="571"/>
      <c r="F106" s="571"/>
      <c r="G106" s="571"/>
      <c r="H106" s="571"/>
    </row>
    <row r="107" spans="1:252" s="69" customFormat="1" ht="28.4" customHeight="1">
      <c r="A107" s="560" t="s">
        <v>260</v>
      </c>
      <c r="B107" s="560"/>
      <c r="C107" s="560"/>
      <c r="D107" s="560"/>
      <c r="E107" s="560"/>
      <c r="F107" s="560"/>
      <c r="G107" s="560"/>
      <c r="H107" s="560"/>
    </row>
    <row r="108" spans="1:252" s="69" customFormat="1" ht="22.25" customHeight="1">
      <c r="A108" s="38">
        <v>5</v>
      </c>
      <c r="B108" s="375" t="s">
        <v>261</v>
      </c>
      <c r="C108" s="375"/>
      <c r="D108" s="375"/>
      <c r="E108" s="375"/>
      <c r="F108" s="375"/>
      <c r="G108" s="375"/>
      <c r="H108" s="38"/>
    </row>
    <row r="109" spans="1:252" s="69" customFormat="1" ht="20.75" customHeight="1">
      <c r="A109" s="40" t="s">
        <v>83</v>
      </c>
      <c r="B109" s="498" t="s">
        <v>286</v>
      </c>
      <c r="C109" s="498"/>
      <c r="D109" s="498"/>
      <c r="E109" s="498"/>
      <c r="F109" s="498"/>
      <c r="G109" s="498"/>
      <c r="H109" s="105">
        <f>Licitante!H65</f>
        <v>23.560000000000002</v>
      </c>
    </row>
    <row r="110" spans="1:252" s="69" customFormat="1" ht="18" customHeight="1">
      <c r="A110" s="40" t="s">
        <v>35</v>
      </c>
      <c r="B110" s="498" t="s">
        <v>287</v>
      </c>
      <c r="C110" s="498"/>
      <c r="D110" s="498"/>
      <c r="E110" s="498"/>
      <c r="F110" s="498"/>
      <c r="G110" s="498"/>
      <c r="H110" s="106" t="e">
        <f>Licitante!#REF!</f>
        <v>#REF!</v>
      </c>
    </row>
    <row r="111" spans="1:252" s="69" customFormat="1" ht="17.75" customHeight="1">
      <c r="A111" s="40" t="s">
        <v>87</v>
      </c>
      <c r="B111" s="498" t="s">
        <v>288</v>
      </c>
      <c r="C111" s="498"/>
      <c r="D111" s="498"/>
      <c r="E111" s="498"/>
      <c r="F111" s="498"/>
      <c r="G111" s="498"/>
      <c r="H111" s="106" t="e">
        <f>Licitante!#REF!</f>
        <v>#REF!</v>
      </c>
    </row>
    <row r="112" spans="1:252" s="69" customFormat="1" ht="17.25" customHeight="1">
      <c r="A112" s="40" t="s">
        <v>101</v>
      </c>
      <c r="B112" s="498" t="s">
        <v>289</v>
      </c>
      <c r="C112" s="498"/>
      <c r="D112" s="498"/>
      <c r="E112" s="498"/>
      <c r="F112" s="498"/>
      <c r="G112" s="498"/>
      <c r="H112" s="107" t="e">
        <f>#REF!/4</f>
        <v>#REF!</v>
      </c>
    </row>
    <row r="113" spans="1:8" s="69" customFormat="1" ht="27.75" customHeight="1">
      <c r="A113" s="375" t="s">
        <v>203</v>
      </c>
      <c r="B113" s="375"/>
      <c r="C113" s="375"/>
      <c r="D113" s="375"/>
      <c r="E113" s="375"/>
      <c r="F113" s="375"/>
      <c r="G113" s="375"/>
      <c r="H113" s="81" t="e">
        <f>SUM(H109:H112)</f>
        <v>#REF!</v>
      </c>
    </row>
    <row r="114" spans="1:8" s="69" customFormat="1" ht="9.75" customHeight="1">
      <c r="A114" s="375"/>
      <c r="B114" s="375"/>
      <c r="C114" s="375"/>
      <c r="D114" s="375"/>
      <c r="E114" s="375"/>
      <c r="F114" s="375"/>
      <c r="G114" s="375"/>
      <c r="H114" s="375"/>
    </row>
    <row r="115" spans="1:8" s="69" customFormat="1" ht="27.75" customHeight="1">
      <c r="A115" s="375" t="s">
        <v>265</v>
      </c>
      <c r="B115" s="375"/>
      <c r="C115" s="375"/>
      <c r="D115" s="375"/>
      <c r="E115" s="375"/>
      <c r="F115" s="375"/>
      <c r="G115" s="375"/>
      <c r="H115" s="375"/>
    </row>
    <row r="116" spans="1:8" s="69" customFormat="1" ht="28.4" customHeight="1">
      <c r="A116" s="375" t="s">
        <v>290</v>
      </c>
      <c r="B116" s="375"/>
      <c r="C116" s="375"/>
      <c r="D116" s="375"/>
      <c r="E116" s="375"/>
      <c r="F116" s="375"/>
      <c r="G116" s="375"/>
      <c r="H116" s="81" t="e">
        <f>H33+H69+H79+H105+H113</f>
        <v>#REF!</v>
      </c>
    </row>
    <row r="117" spans="1:8" s="69" customFormat="1" ht="9.75" customHeight="1">
      <c r="A117" s="499"/>
      <c r="B117" s="499"/>
      <c r="C117" s="499"/>
      <c r="D117" s="499"/>
      <c r="E117" s="499"/>
      <c r="F117" s="499"/>
      <c r="G117" s="499"/>
      <c r="H117" s="499"/>
    </row>
    <row r="118" spans="1:8" s="69" customFormat="1" ht="26.15" customHeight="1">
      <c r="A118" s="570" t="s">
        <v>266</v>
      </c>
      <c r="B118" s="570"/>
      <c r="C118" s="570"/>
      <c r="D118" s="570"/>
      <c r="E118" s="570"/>
      <c r="F118" s="570"/>
      <c r="G118" s="570"/>
      <c r="H118" s="570"/>
    </row>
    <row r="119" spans="1:8" s="69" customFormat="1" ht="20.149999999999999" customHeight="1">
      <c r="A119" s="38">
        <v>6</v>
      </c>
      <c r="B119" s="560" t="s">
        <v>267</v>
      </c>
      <c r="C119" s="560"/>
      <c r="D119" s="560"/>
      <c r="E119" s="560"/>
      <c r="F119" s="560"/>
      <c r="G119" s="38" t="s">
        <v>82</v>
      </c>
      <c r="H119" s="117"/>
    </row>
    <row r="120" spans="1:8" s="69" customFormat="1" ht="20.149999999999999" customHeight="1">
      <c r="A120" s="40" t="s">
        <v>83</v>
      </c>
      <c r="B120" s="498" t="s">
        <v>291</v>
      </c>
      <c r="C120" s="498"/>
      <c r="D120" s="498"/>
      <c r="E120" s="498"/>
      <c r="F120" s="498"/>
      <c r="G120" s="17">
        <f>Licitante!D78</f>
        <v>0.05</v>
      </c>
      <c r="H120" s="109" t="e">
        <f>G120*H116</f>
        <v>#REF!</v>
      </c>
    </row>
    <row r="121" spans="1:8" s="69" customFormat="1" ht="20.149999999999999" customHeight="1">
      <c r="A121" s="40" t="s">
        <v>35</v>
      </c>
      <c r="B121" s="498" t="s">
        <v>127</v>
      </c>
      <c r="C121" s="498"/>
      <c r="D121" s="498"/>
      <c r="E121" s="498"/>
      <c r="F121" s="498"/>
      <c r="G121" s="15">
        <f>Licitante!D79</f>
        <v>0.1</v>
      </c>
      <c r="H121" s="110" t="e">
        <f>G121*(H116+H120)</f>
        <v>#REF!</v>
      </c>
    </row>
    <row r="122" spans="1:8" s="69" customFormat="1" ht="20.149999999999999" customHeight="1">
      <c r="A122" s="343" t="s">
        <v>87</v>
      </c>
      <c r="B122" s="498" t="s">
        <v>128</v>
      </c>
      <c r="C122" s="498"/>
      <c r="D122" s="498"/>
      <c r="E122" s="498"/>
      <c r="F122" s="498"/>
      <c r="G122" s="40" t="s">
        <v>268</v>
      </c>
      <c r="H122" s="17" t="e">
        <f>Licitante!#REF!</f>
        <v>#REF!</v>
      </c>
    </row>
    <row r="123" spans="1:8" s="69" customFormat="1" ht="15" customHeight="1">
      <c r="A123" s="343"/>
      <c r="B123" s="498"/>
      <c r="C123" s="498"/>
      <c r="D123" s="498"/>
      <c r="E123" s="498"/>
      <c r="F123" s="498"/>
      <c r="G123" s="40" t="s">
        <v>269</v>
      </c>
      <c r="H123" s="46" t="e">
        <f>H122*H136</f>
        <v>#REF!</v>
      </c>
    </row>
    <row r="124" spans="1:8" s="69" customFormat="1" ht="20.149999999999999" customHeight="1">
      <c r="A124" s="375" t="s">
        <v>203</v>
      </c>
      <c r="B124" s="375"/>
      <c r="C124" s="375"/>
      <c r="D124" s="375"/>
      <c r="E124" s="375"/>
      <c r="F124" s="375"/>
      <c r="G124" s="375"/>
      <c r="H124" s="118" t="e">
        <f>H120+H121+H123</f>
        <v>#REF!</v>
      </c>
    </row>
    <row r="125" spans="1:8" s="69" customFormat="1" ht="9.75" customHeight="1">
      <c r="A125" s="499"/>
      <c r="B125" s="499"/>
      <c r="C125" s="499"/>
      <c r="D125" s="499"/>
      <c r="E125" s="499"/>
      <c r="F125" s="499"/>
      <c r="G125" s="499"/>
      <c r="H125" s="499"/>
    </row>
    <row r="126" spans="1:8" s="69" customFormat="1" ht="17.25" hidden="1" customHeight="1">
      <c r="A126" s="119"/>
      <c r="B126" s="120"/>
      <c r="C126" s="120"/>
      <c r="D126" s="120"/>
      <c r="E126" s="120"/>
      <c r="F126" s="120"/>
      <c r="G126" s="120"/>
      <c r="H126" s="121" t="e">
        <f>(H116+H120)/(1-#REF!-#REF!)</f>
        <v>#REF!</v>
      </c>
    </row>
    <row r="127" spans="1:8" s="69" customFormat="1" ht="26.15" customHeight="1">
      <c r="A127" s="560" t="s">
        <v>270</v>
      </c>
      <c r="B127" s="560"/>
      <c r="C127" s="560"/>
      <c r="D127" s="560"/>
      <c r="E127" s="560"/>
      <c r="F127" s="560"/>
      <c r="G127" s="560"/>
      <c r="H127" s="560"/>
    </row>
    <row r="128" spans="1:8" s="69" customFormat="1" ht="33" customHeight="1">
      <c r="A128" s="40"/>
      <c r="B128" s="367" t="s">
        <v>271</v>
      </c>
      <c r="C128" s="367"/>
      <c r="D128" s="367"/>
      <c r="E128" s="367"/>
      <c r="F128" s="367"/>
      <c r="G128" s="367"/>
      <c r="H128" s="117"/>
    </row>
    <row r="129" spans="1:252" s="69" customFormat="1" ht="20.149999999999999" customHeight="1">
      <c r="A129" s="38" t="s">
        <v>83</v>
      </c>
      <c r="B129" s="498" t="s">
        <v>272</v>
      </c>
      <c r="C129" s="498"/>
      <c r="D129" s="498"/>
      <c r="E129" s="498"/>
      <c r="F129" s="498"/>
      <c r="G129" s="498"/>
      <c r="H129" s="46" t="e">
        <f>H33</f>
        <v>#REF!</v>
      </c>
    </row>
    <row r="130" spans="1:252" s="69" customFormat="1" ht="20.149999999999999" customHeight="1">
      <c r="A130" s="38" t="s">
        <v>35</v>
      </c>
      <c r="B130" s="498" t="s">
        <v>204</v>
      </c>
      <c r="C130" s="498"/>
      <c r="D130" s="498"/>
      <c r="E130" s="498"/>
      <c r="F130" s="498"/>
      <c r="G130" s="498"/>
      <c r="H130" s="79" t="e">
        <f>H69</f>
        <v>#REF!</v>
      </c>
    </row>
    <row r="131" spans="1:252" s="69" customFormat="1" ht="20.149999999999999" customHeight="1">
      <c r="A131" s="38" t="s">
        <v>87</v>
      </c>
      <c r="B131" s="498" t="s">
        <v>273</v>
      </c>
      <c r="C131" s="498"/>
      <c r="D131" s="498"/>
      <c r="E131" s="498"/>
      <c r="F131" s="498"/>
      <c r="G131" s="498"/>
      <c r="H131" s="79" t="e">
        <f>H79</f>
        <v>#REF!</v>
      </c>
    </row>
    <row r="132" spans="1:252" s="69" customFormat="1" ht="20.149999999999999" customHeight="1">
      <c r="A132" s="38" t="s">
        <v>101</v>
      </c>
      <c r="B132" s="498" t="s">
        <v>240</v>
      </c>
      <c r="C132" s="498"/>
      <c r="D132" s="498"/>
      <c r="E132" s="498"/>
      <c r="F132" s="498"/>
      <c r="G132" s="498"/>
      <c r="H132" s="79" t="e">
        <f>H105</f>
        <v>#REF!</v>
      </c>
    </row>
    <row r="133" spans="1:252" ht="20.149999999999999" customHeight="1">
      <c r="A133" s="38" t="s">
        <v>90</v>
      </c>
      <c r="B133" s="498" t="s">
        <v>260</v>
      </c>
      <c r="C133" s="498"/>
      <c r="D133" s="498"/>
      <c r="E133" s="498"/>
      <c r="F133" s="498"/>
      <c r="G133" s="498"/>
      <c r="H133" s="79" t="e">
        <f>H113</f>
        <v>#REF!</v>
      </c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9"/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69"/>
      <c r="HQ133" s="69"/>
      <c r="HR133" s="69"/>
      <c r="HS133" s="69"/>
      <c r="HT133" s="69"/>
      <c r="HU133" s="69"/>
      <c r="HV133" s="69"/>
      <c r="HW133" s="69"/>
      <c r="HX133" s="69"/>
      <c r="HY133" s="69"/>
      <c r="HZ133" s="69"/>
      <c r="IA133" s="69"/>
      <c r="IB133" s="69"/>
      <c r="IC133" s="69"/>
      <c r="ID133" s="69"/>
      <c r="IE133" s="69"/>
      <c r="IF133" s="69"/>
      <c r="IG133" s="69"/>
      <c r="IH133" s="69"/>
      <c r="II133" s="69"/>
      <c r="IJ133" s="69"/>
      <c r="IK133" s="69"/>
      <c r="IL133" s="69"/>
      <c r="IM133" s="69"/>
      <c r="IN133" s="69"/>
      <c r="IO133" s="69"/>
      <c r="IP133" s="69"/>
      <c r="IQ133" s="69"/>
      <c r="IR133" s="69"/>
    </row>
    <row r="134" spans="1:252" ht="20.149999999999999" customHeight="1">
      <c r="A134" s="375" t="s">
        <v>274</v>
      </c>
      <c r="B134" s="375"/>
      <c r="C134" s="375"/>
      <c r="D134" s="375"/>
      <c r="E134" s="375"/>
      <c r="F134" s="375"/>
      <c r="G134" s="375"/>
      <c r="H134" s="44" t="e">
        <f>SUM(H129:H133)</f>
        <v>#REF!</v>
      </c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9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9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9"/>
      <c r="DZ134" s="69"/>
      <c r="EA134" s="69"/>
      <c r="EB134" s="69"/>
      <c r="EC134" s="69"/>
      <c r="ED134" s="69"/>
      <c r="EE134" s="69"/>
      <c r="EF134" s="69"/>
      <c r="EG134" s="69"/>
      <c r="EH134" s="69"/>
      <c r="EI134" s="69"/>
      <c r="EJ134" s="69"/>
      <c r="EK134" s="69"/>
      <c r="EL134" s="69"/>
      <c r="EM134" s="69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69"/>
      <c r="EZ134" s="69"/>
      <c r="FA134" s="69"/>
      <c r="FB134" s="69"/>
      <c r="FC134" s="69"/>
      <c r="FD134" s="69"/>
      <c r="FE134" s="69"/>
      <c r="FF134" s="69"/>
      <c r="FG134" s="69"/>
      <c r="FH134" s="69"/>
      <c r="FI134" s="69"/>
      <c r="FJ134" s="69"/>
      <c r="FK134" s="69"/>
      <c r="FL134" s="69"/>
      <c r="FM134" s="69"/>
      <c r="FN134" s="69"/>
      <c r="FO134" s="69"/>
      <c r="FP134" s="69"/>
      <c r="FQ134" s="69"/>
      <c r="FR134" s="69"/>
      <c r="FS134" s="69"/>
      <c r="FT134" s="69"/>
      <c r="FU134" s="69"/>
      <c r="FV134" s="69"/>
      <c r="FW134" s="69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9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9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9"/>
      <c r="HI134" s="69"/>
      <c r="HJ134" s="69"/>
      <c r="HK134" s="69"/>
      <c r="HL134" s="69"/>
      <c r="HM134" s="69"/>
      <c r="HN134" s="69"/>
      <c r="HO134" s="69"/>
      <c r="HP134" s="69"/>
      <c r="HQ134" s="69"/>
      <c r="HR134" s="69"/>
      <c r="HS134" s="69"/>
      <c r="HT134" s="69"/>
      <c r="HU134" s="69"/>
      <c r="HV134" s="69"/>
      <c r="HW134" s="69"/>
      <c r="HX134" s="69"/>
      <c r="HY134" s="69"/>
      <c r="HZ134" s="69"/>
      <c r="IA134" s="69"/>
      <c r="IB134" s="69"/>
      <c r="IC134" s="69"/>
      <c r="ID134" s="69"/>
      <c r="IE134" s="69"/>
      <c r="IF134" s="69"/>
      <c r="IG134" s="69"/>
      <c r="IH134" s="69"/>
      <c r="II134" s="69"/>
      <c r="IJ134" s="69"/>
      <c r="IK134" s="69"/>
      <c r="IL134" s="69"/>
      <c r="IM134" s="69"/>
      <c r="IN134" s="69"/>
      <c r="IO134" s="69"/>
      <c r="IP134" s="69"/>
      <c r="IQ134" s="69"/>
      <c r="IR134" s="69"/>
    </row>
    <row r="135" spans="1:252" ht="20.149999999999999" customHeight="1">
      <c r="A135" s="38" t="s">
        <v>105</v>
      </c>
      <c r="B135" s="498" t="s">
        <v>275</v>
      </c>
      <c r="C135" s="498"/>
      <c r="D135" s="498"/>
      <c r="E135" s="498"/>
      <c r="F135" s="498"/>
      <c r="G135" s="498"/>
      <c r="H135" s="79" t="e">
        <f>H124</f>
        <v>#REF!</v>
      </c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9"/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9"/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9"/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9"/>
      <c r="DZ135" s="69"/>
      <c r="EA135" s="69"/>
      <c r="EB135" s="69"/>
      <c r="EC135" s="69"/>
      <c r="ED135" s="69"/>
      <c r="EE135" s="69"/>
      <c r="EF135" s="69"/>
      <c r="EG135" s="69"/>
      <c r="EH135" s="69"/>
      <c r="EI135" s="69"/>
      <c r="EJ135" s="69"/>
      <c r="EK135" s="69"/>
      <c r="EL135" s="69"/>
      <c r="EM135" s="69"/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69"/>
      <c r="EZ135" s="69"/>
      <c r="FA135" s="69"/>
      <c r="FB135" s="69"/>
      <c r="FC135" s="69"/>
      <c r="FD135" s="69"/>
      <c r="FE135" s="69"/>
      <c r="FF135" s="69"/>
      <c r="FG135" s="69"/>
      <c r="FH135" s="69"/>
      <c r="FI135" s="69"/>
      <c r="FJ135" s="69"/>
      <c r="FK135" s="69"/>
      <c r="FL135" s="69"/>
      <c r="FM135" s="69"/>
      <c r="FN135" s="69"/>
      <c r="FO135" s="69"/>
      <c r="FP135" s="69"/>
      <c r="FQ135" s="69"/>
      <c r="FR135" s="69"/>
      <c r="FS135" s="69"/>
      <c r="FT135" s="69"/>
      <c r="FU135" s="69"/>
      <c r="FV135" s="69"/>
      <c r="FW135" s="69"/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9"/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9"/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69"/>
      <c r="HI135" s="69"/>
      <c r="HJ135" s="69"/>
      <c r="HK135" s="69"/>
      <c r="HL135" s="69"/>
      <c r="HM135" s="69"/>
      <c r="HN135" s="69"/>
      <c r="HO135" s="69"/>
      <c r="HP135" s="69"/>
      <c r="HQ135" s="69"/>
      <c r="HR135" s="69"/>
      <c r="HS135" s="69"/>
      <c r="HT135" s="69"/>
      <c r="HU135" s="69"/>
      <c r="HV135" s="69"/>
      <c r="HW135" s="69"/>
      <c r="HX135" s="69"/>
      <c r="HY135" s="69"/>
      <c r="HZ135" s="69"/>
      <c r="IA135" s="69"/>
      <c r="IB135" s="69"/>
      <c r="IC135" s="69"/>
      <c r="ID135" s="69"/>
      <c r="IE135" s="69"/>
      <c r="IF135" s="69"/>
      <c r="IG135" s="69"/>
      <c r="IH135" s="69"/>
      <c r="II135" s="69"/>
      <c r="IJ135" s="69"/>
      <c r="IK135" s="69"/>
      <c r="IL135" s="69"/>
      <c r="IM135" s="69"/>
      <c r="IN135" s="69"/>
      <c r="IO135" s="69"/>
      <c r="IP135" s="69"/>
      <c r="IQ135" s="69"/>
      <c r="IR135" s="69"/>
    </row>
    <row r="136" spans="1:252" ht="23.25" customHeight="1">
      <c r="A136" s="569" t="s">
        <v>276</v>
      </c>
      <c r="B136" s="569"/>
      <c r="C136" s="569"/>
      <c r="D136" s="569"/>
      <c r="E136" s="569"/>
      <c r="F136" s="569"/>
      <c r="G136" s="569"/>
      <c r="H136" s="114" t="e">
        <f>(H116+H120+H121)/(1-H122)</f>
        <v>#REF!</v>
      </c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  <c r="AM136" s="69"/>
      <c r="AN136" s="69"/>
      <c r="AO136" s="69"/>
      <c r="AP136" s="69"/>
      <c r="AQ136" s="69"/>
      <c r="AR136" s="69"/>
      <c r="AS136" s="69"/>
      <c r="AT136" s="69"/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9"/>
      <c r="BN136" s="69"/>
      <c r="BO136" s="69"/>
      <c r="BP136" s="69"/>
      <c r="BQ136" s="69"/>
      <c r="BR136" s="69"/>
      <c r="BS136" s="69"/>
      <c r="BT136" s="69"/>
      <c r="BU136" s="69"/>
      <c r="BV136" s="69"/>
      <c r="BW136" s="69"/>
      <c r="BX136" s="69"/>
      <c r="BY136" s="69"/>
      <c r="BZ136" s="69"/>
      <c r="CA136" s="69"/>
      <c r="CB136" s="69"/>
      <c r="CC136" s="69"/>
      <c r="CD136" s="69"/>
      <c r="CE136" s="69"/>
      <c r="CF136" s="69"/>
      <c r="CG136" s="69"/>
      <c r="CH136" s="69"/>
      <c r="CI136" s="69"/>
      <c r="CJ136" s="69"/>
      <c r="CK136" s="69"/>
      <c r="CL136" s="69"/>
      <c r="CM136" s="69"/>
      <c r="CN136" s="69"/>
      <c r="CO136" s="69"/>
      <c r="CP136" s="69"/>
      <c r="CQ136" s="69"/>
      <c r="CR136" s="69"/>
      <c r="CS136" s="69"/>
      <c r="CT136" s="69"/>
      <c r="CU136" s="69"/>
      <c r="CV136" s="69"/>
      <c r="CW136" s="69"/>
      <c r="CX136" s="69"/>
      <c r="CY136" s="69"/>
      <c r="CZ136" s="69"/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9"/>
      <c r="DL136" s="69"/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69"/>
      <c r="DZ136" s="69"/>
      <c r="EA136" s="69"/>
      <c r="EB136" s="69"/>
      <c r="EC136" s="69"/>
      <c r="ED136" s="69"/>
      <c r="EE136" s="69"/>
      <c r="EF136" s="69"/>
      <c r="EG136" s="69"/>
      <c r="EH136" s="69"/>
      <c r="EI136" s="69"/>
      <c r="EJ136" s="69"/>
      <c r="EK136" s="69"/>
      <c r="EL136" s="69"/>
      <c r="EM136" s="69"/>
      <c r="EN136" s="69"/>
      <c r="EO136" s="69"/>
      <c r="EP136" s="69"/>
      <c r="EQ136" s="69"/>
      <c r="ER136" s="69"/>
      <c r="ES136" s="69"/>
      <c r="ET136" s="69"/>
      <c r="EU136" s="69"/>
      <c r="EV136" s="69"/>
      <c r="EW136" s="69"/>
      <c r="EX136" s="69"/>
      <c r="EY136" s="69"/>
      <c r="EZ136" s="69"/>
      <c r="FA136" s="69"/>
      <c r="FB136" s="69"/>
      <c r="FC136" s="69"/>
      <c r="FD136" s="69"/>
      <c r="FE136" s="69"/>
      <c r="FF136" s="69"/>
      <c r="FG136" s="69"/>
      <c r="FH136" s="69"/>
      <c r="FI136" s="69"/>
      <c r="FJ136" s="69"/>
      <c r="FK136" s="69"/>
      <c r="FL136" s="69"/>
      <c r="FM136" s="69"/>
      <c r="FN136" s="69"/>
      <c r="FO136" s="69"/>
      <c r="FP136" s="69"/>
      <c r="FQ136" s="69"/>
      <c r="FR136" s="69"/>
      <c r="FS136" s="69"/>
      <c r="FT136" s="69"/>
      <c r="FU136" s="69"/>
      <c r="FV136" s="69"/>
      <c r="FW136" s="69"/>
      <c r="FX136" s="69"/>
      <c r="FY136" s="69"/>
      <c r="FZ136" s="69"/>
      <c r="GA136" s="69"/>
      <c r="GB136" s="69"/>
      <c r="GC136" s="69"/>
      <c r="GD136" s="69"/>
      <c r="GE136" s="69"/>
      <c r="GF136" s="69"/>
      <c r="GG136" s="69"/>
      <c r="GH136" s="69"/>
      <c r="GI136" s="69"/>
      <c r="GJ136" s="69"/>
      <c r="GK136" s="69"/>
      <c r="GL136" s="69"/>
      <c r="GM136" s="69"/>
      <c r="GN136" s="69"/>
      <c r="GO136" s="69"/>
      <c r="GP136" s="69"/>
      <c r="GQ136" s="69"/>
      <c r="GR136" s="69"/>
      <c r="GS136" s="69"/>
      <c r="GT136" s="69"/>
      <c r="GU136" s="69"/>
      <c r="GV136" s="69"/>
      <c r="GW136" s="69"/>
      <c r="GX136" s="69"/>
      <c r="GY136" s="69"/>
      <c r="GZ136" s="69"/>
      <c r="HA136" s="69"/>
      <c r="HB136" s="69"/>
      <c r="HC136" s="69"/>
      <c r="HD136" s="69"/>
      <c r="HE136" s="69"/>
      <c r="HF136" s="69"/>
      <c r="HG136" s="69"/>
      <c r="HH136" s="69"/>
      <c r="HI136" s="69"/>
      <c r="HJ136" s="69"/>
      <c r="HK136" s="69"/>
      <c r="HL136" s="69"/>
      <c r="HM136" s="69"/>
      <c r="HN136" s="69"/>
      <c r="HO136" s="69"/>
      <c r="HP136" s="69"/>
      <c r="HQ136" s="69"/>
      <c r="HR136" s="69"/>
      <c r="HS136" s="69"/>
      <c r="HT136" s="69"/>
      <c r="HU136" s="69"/>
      <c r="HV136" s="69"/>
      <c r="HW136" s="69"/>
      <c r="HX136" s="69"/>
      <c r="HY136" s="69"/>
      <c r="HZ136" s="69"/>
      <c r="IA136" s="69"/>
      <c r="IB136" s="69"/>
      <c r="IC136" s="69"/>
      <c r="ID136" s="69"/>
      <c r="IE136" s="69"/>
      <c r="IF136" s="69"/>
      <c r="IG136" s="69"/>
      <c r="IH136" s="69"/>
      <c r="II136" s="69"/>
      <c r="IJ136" s="69"/>
      <c r="IK136" s="69"/>
      <c r="IL136" s="69"/>
      <c r="IM136" s="69"/>
      <c r="IN136" s="69"/>
      <c r="IO136" s="69"/>
      <c r="IP136" s="69"/>
      <c r="IQ136" s="69"/>
      <c r="IR136" s="69"/>
    </row>
    <row r="137" spans="1:252" ht="8.75" customHeight="1">
      <c r="A137" s="395"/>
      <c r="B137" s="395"/>
      <c r="C137" s="395"/>
      <c r="D137" s="395"/>
      <c r="E137" s="395"/>
      <c r="F137" s="395"/>
      <c r="G137" s="395"/>
      <c r="H137" s="395"/>
    </row>
  </sheetData>
  <mergeCells count="144">
    <mergeCell ref="A1:H1"/>
    <mergeCell ref="A2:H2"/>
    <mergeCell ref="B3:H3"/>
    <mergeCell ref="B4:H4"/>
    <mergeCell ref="B5:E5"/>
    <mergeCell ref="G5:H5"/>
    <mergeCell ref="A6:H6"/>
    <mergeCell ref="B7:G7"/>
    <mergeCell ref="B8:G8"/>
    <mergeCell ref="B9:G9"/>
    <mergeCell ref="B10:G10"/>
    <mergeCell ref="A11:H11"/>
    <mergeCell ref="A12:C12"/>
    <mergeCell ref="D12:E12"/>
    <mergeCell ref="F12:H12"/>
    <mergeCell ref="A13:C13"/>
    <mergeCell ref="D13:E13"/>
    <mergeCell ref="F13:H13"/>
    <mergeCell ref="A14:H14"/>
    <mergeCell ref="A15:H15"/>
    <mergeCell ref="A16:H16"/>
    <mergeCell ref="A17:H17"/>
    <mergeCell ref="A18:H18"/>
    <mergeCell ref="B19:G19"/>
    <mergeCell ref="B20:G20"/>
    <mergeCell ref="B21:G21"/>
    <mergeCell ref="B22:G22"/>
    <mergeCell ref="B23:G23"/>
    <mergeCell ref="A24:H24"/>
    <mergeCell ref="A25:H25"/>
    <mergeCell ref="B26:G26"/>
    <mergeCell ref="B27:G27"/>
    <mergeCell ref="B28:G28"/>
    <mergeCell ref="B29:G29"/>
    <mergeCell ref="B30:G30"/>
    <mergeCell ref="B31:G31"/>
    <mergeCell ref="B32:G32"/>
    <mergeCell ref="B33:G33"/>
    <mergeCell ref="A34:H34"/>
    <mergeCell ref="A35:H35"/>
    <mergeCell ref="A36:H36"/>
    <mergeCell ref="B37:F37"/>
    <mergeCell ref="B38:F38"/>
    <mergeCell ref="B39:F39"/>
    <mergeCell ref="A40:F40"/>
    <mergeCell ref="A41:H41"/>
    <mergeCell ref="A42:G42"/>
    <mergeCell ref="B43:F43"/>
    <mergeCell ref="B44:F44"/>
    <mergeCell ref="B45:F45"/>
    <mergeCell ref="C46:D46"/>
    <mergeCell ref="B47:F47"/>
    <mergeCell ref="B48:F48"/>
    <mergeCell ref="B49:F49"/>
    <mergeCell ref="B50:F50"/>
    <mergeCell ref="B51:F51"/>
    <mergeCell ref="A52:F52"/>
    <mergeCell ref="A53:H53"/>
    <mergeCell ref="B54:E54"/>
    <mergeCell ref="B56:E56"/>
    <mergeCell ref="B57:E57"/>
    <mergeCell ref="B58:E58"/>
    <mergeCell ref="B59:E59"/>
    <mergeCell ref="B61:E61"/>
    <mergeCell ref="A62:E62"/>
    <mergeCell ref="A63:H63"/>
    <mergeCell ref="A64:H64"/>
    <mergeCell ref="B66:D66"/>
    <mergeCell ref="B67:D67"/>
    <mergeCell ref="B68:E68"/>
    <mergeCell ref="A69:E69"/>
    <mergeCell ref="A70:H70"/>
    <mergeCell ref="A71:H71"/>
    <mergeCell ref="A72:G72"/>
    <mergeCell ref="B73:G73"/>
    <mergeCell ref="B74:F74"/>
    <mergeCell ref="B75:F75"/>
    <mergeCell ref="B76:F76"/>
    <mergeCell ref="B77:F77"/>
    <mergeCell ref="B78:F78"/>
    <mergeCell ref="A79:G79"/>
    <mergeCell ref="A80:H80"/>
    <mergeCell ref="A81:H81"/>
    <mergeCell ref="A82:H82"/>
    <mergeCell ref="A83:H83"/>
    <mergeCell ref="A84:B84"/>
    <mergeCell ref="C84:D84"/>
    <mergeCell ref="E84:F84"/>
    <mergeCell ref="G84:H84"/>
    <mergeCell ref="A85:B85"/>
    <mergeCell ref="C85:D85"/>
    <mergeCell ref="E85:F85"/>
    <mergeCell ref="G85:H85"/>
    <mergeCell ref="A86:H86"/>
    <mergeCell ref="B87:F87"/>
    <mergeCell ref="B88:F88"/>
    <mergeCell ref="B89:F89"/>
    <mergeCell ref="B90:F90"/>
    <mergeCell ref="B91:F91"/>
    <mergeCell ref="B92:F92"/>
    <mergeCell ref="B93:F93"/>
    <mergeCell ref="B94:F94"/>
    <mergeCell ref="A95:F95"/>
    <mergeCell ref="A96:H96"/>
    <mergeCell ref="B97:G97"/>
    <mergeCell ref="B98:G98"/>
    <mergeCell ref="A99:G99"/>
    <mergeCell ref="A100:H100"/>
    <mergeCell ref="A101:H101"/>
    <mergeCell ref="B102:G102"/>
    <mergeCell ref="B103:G103"/>
    <mergeCell ref="B104:G104"/>
    <mergeCell ref="A105:G105"/>
    <mergeCell ref="A106:H106"/>
    <mergeCell ref="A107:H107"/>
    <mergeCell ref="B108:G108"/>
    <mergeCell ref="B109:G109"/>
    <mergeCell ref="B110:G110"/>
    <mergeCell ref="B111:G111"/>
    <mergeCell ref="B112:G112"/>
    <mergeCell ref="A113:G113"/>
    <mergeCell ref="A114:H114"/>
    <mergeCell ref="A115:H115"/>
    <mergeCell ref="A116:G116"/>
    <mergeCell ref="A117:H117"/>
    <mergeCell ref="A118:H118"/>
    <mergeCell ref="B119:F119"/>
    <mergeCell ref="B120:F120"/>
    <mergeCell ref="B121:F121"/>
    <mergeCell ref="B132:G132"/>
    <mergeCell ref="B133:G133"/>
    <mergeCell ref="A134:G134"/>
    <mergeCell ref="B135:G135"/>
    <mergeCell ref="A136:G136"/>
    <mergeCell ref="A137:H137"/>
    <mergeCell ref="A122:A123"/>
    <mergeCell ref="B122:F123"/>
    <mergeCell ref="A124:G124"/>
    <mergeCell ref="A125:H125"/>
    <mergeCell ref="A127:H127"/>
    <mergeCell ref="B128:G128"/>
    <mergeCell ref="B129:G129"/>
    <mergeCell ref="B130:G130"/>
    <mergeCell ref="B131:G13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L6"/>
  <sheetViews>
    <sheetView showGridLines="0" zoomScaleNormal="100" workbookViewId="0">
      <selection activeCell="H2" sqref="H2"/>
    </sheetView>
  </sheetViews>
  <sheetFormatPr defaultColWidth="7.4140625" defaultRowHeight="14"/>
  <cols>
    <col min="1" max="1" width="13.9140625" customWidth="1"/>
    <col min="2" max="2" width="12.1640625" customWidth="1"/>
    <col min="3" max="3" width="11.9140625" customWidth="1"/>
    <col min="4" max="4" width="11.6640625" customWidth="1"/>
    <col min="5" max="5" width="14.5" customWidth="1"/>
    <col min="6" max="6" width="35.5" customWidth="1"/>
    <col min="7" max="7" width="11.6640625" customWidth="1"/>
    <col min="8" max="8" width="10" customWidth="1"/>
    <col min="9" max="9" width="11.9140625" customWidth="1"/>
    <col min="10" max="10" width="10.58203125" customWidth="1"/>
    <col min="11" max="11" width="61.9140625" bestFit="1" customWidth="1"/>
    <col min="12" max="12" width="13.1640625" customWidth="1"/>
  </cols>
  <sheetData>
    <row r="1" spans="1:12" ht="65.25" customHeight="1">
      <c r="A1" s="581" t="s">
        <v>300</v>
      </c>
      <c r="B1" s="581"/>
      <c r="C1" s="581"/>
      <c r="D1" s="122" t="s">
        <v>301</v>
      </c>
      <c r="E1" s="122" t="s">
        <v>302</v>
      </c>
      <c r="F1" s="122" t="s">
        <v>303</v>
      </c>
      <c r="G1" s="122" t="s">
        <v>304</v>
      </c>
      <c r="H1" s="122" t="s">
        <v>14</v>
      </c>
      <c r="I1" s="123" t="s">
        <v>305</v>
      </c>
      <c r="J1" s="122" t="s">
        <v>375</v>
      </c>
      <c r="K1" s="124" t="s">
        <v>355</v>
      </c>
      <c r="L1" s="229" t="s">
        <v>356</v>
      </c>
    </row>
    <row r="2" spans="1:12" ht="20.25" customHeight="1">
      <c r="A2" s="582" t="s">
        <v>306</v>
      </c>
      <c r="B2" s="583"/>
      <c r="C2" s="584"/>
      <c r="D2" s="210" t="s">
        <v>307</v>
      </c>
      <c r="E2" s="254">
        <v>121.69</v>
      </c>
      <c r="F2" s="251" t="s">
        <v>310</v>
      </c>
      <c r="G2" s="226">
        <v>8</v>
      </c>
      <c r="H2" s="211">
        <f>'Mat. e Serv. NÃO Cotados e BDI'!F6</f>
        <v>0.22115000000000001</v>
      </c>
      <c r="I2" s="212">
        <f t="shared" ref="I2:I3" si="0">E2+(E2*H2)</f>
        <v>148.6017435</v>
      </c>
      <c r="J2" s="212">
        <f>ROUND(I2*G2,2)</f>
        <v>1188.81</v>
      </c>
      <c r="K2" s="227" t="s">
        <v>352</v>
      </c>
      <c r="L2" s="228" t="s">
        <v>220</v>
      </c>
    </row>
    <row r="3" spans="1:12" ht="20.25" customHeight="1" thickBot="1">
      <c r="A3" s="582" t="s">
        <v>311</v>
      </c>
      <c r="B3" s="583"/>
      <c r="C3" s="584"/>
      <c r="D3" s="210" t="s">
        <v>312</v>
      </c>
      <c r="E3" s="254">
        <v>42.9</v>
      </c>
      <c r="F3" s="251" t="s">
        <v>313</v>
      </c>
      <c r="G3" s="226">
        <v>8</v>
      </c>
      <c r="H3" s="211">
        <f>'Mat. e Serv. NÃO Cotados e BDI'!F6</f>
        <v>0.22115000000000001</v>
      </c>
      <c r="I3" s="231">
        <f t="shared" si="0"/>
        <v>52.387335</v>
      </c>
      <c r="J3" s="231">
        <f>ROUND(I3*G3,2)</f>
        <v>419.1</v>
      </c>
      <c r="K3" s="227" t="s">
        <v>314</v>
      </c>
      <c r="L3" s="228" t="s">
        <v>220</v>
      </c>
    </row>
    <row r="4" spans="1:12" ht="21" customHeight="1" thickBot="1">
      <c r="A4" s="585" t="s">
        <v>308</v>
      </c>
      <c r="B4" s="585"/>
      <c r="C4" s="585"/>
      <c r="D4" s="585"/>
      <c r="E4" s="585"/>
      <c r="F4" s="585"/>
      <c r="G4" s="592" t="s">
        <v>309</v>
      </c>
      <c r="H4" s="593"/>
      <c r="I4" s="586" t="s">
        <v>368</v>
      </c>
      <c r="J4" s="587"/>
    </row>
    <row r="5" spans="1:12" ht="21" customHeight="1" thickBot="1">
      <c r="A5" s="585"/>
      <c r="B5" s="585"/>
      <c r="C5" s="585"/>
      <c r="D5" s="585"/>
      <c r="E5" s="585"/>
      <c r="F5" s="585"/>
      <c r="G5" s="594"/>
      <c r="H5" s="595"/>
      <c r="I5" s="596" t="str">
        <f>CONCATENATE(Licitante!G10," ","meses")</f>
        <v>24 meses</v>
      </c>
      <c r="J5" s="597"/>
    </row>
    <row r="6" spans="1:12" ht="46.75" customHeight="1" thickBot="1">
      <c r="A6" s="585"/>
      <c r="B6" s="585"/>
      <c r="C6" s="585"/>
      <c r="D6" s="585"/>
      <c r="E6" s="585"/>
      <c r="F6" s="585"/>
      <c r="G6" s="588">
        <f>SUM(J2:J3)</f>
        <v>1607.9099999999999</v>
      </c>
      <c r="H6" s="589"/>
      <c r="I6" s="590">
        <f>G6*Licitante!G10</f>
        <v>38589.839999999997</v>
      </c>
      <c r="J6" s="591"/>
    </row>
  </sheetData>
  <mergeCells count="9">
    <mergeCell ref="A1:C1"/>
    <mergeCell ref="A2:C2"/>
    <mergeCell ref="A3:C3"/>
    <mergeCell ref="A4:F6"/>
    <mergeCell ref="I4:J4"/>
    <mergeCell ref="G6:H6"/>
    <mergeCell ref="I6:J6"/>
    <mergeCell ref="G4:H5"/>
    <mergeCell ref="I5:J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G8"/>
  <sheetViews>
    <sheetView showGridLines="0" zoomScaleNormal="100" workbookViewId="0">
      <selection activeCell="G8" sqref="G8"/>
    </sheetView>
  </sheetViews>
  <sheetFormatPr defaultColWidth="7.4140625" defaultRowHeight="14"/>
  <cols>
    <col min="3" max="3" width="33.6640625" customWidth="1"/>
    <col min="4" max="4" width="15.6640625" customWidth="1"/>
    <col min="5" max="5" width="14" customWidth="1"/>
    <col min="6" max="6" width="11.9140625" customWidth="1"/>
    <col min="7" max="7" width="13.58203125" customWidth="1"/>
  </cols>
  <sheetData>
    <row r="1" spans="1:7" ht="31.5" customHeight="1" thickBot="1">
      <c r="A1" s="609" t="s">
        <v>382</v>
      </c>
      <c r="B1" s="609"/>
      <c r="C1" s="609"/>
      <c r="D1" s="611" t="s">
        <v>292</v>
      </c>
      <c r="E1" s="613" t="s">
        <v>293</v>
      </c>
      <c r="F1" s="598" t="s">
        <v>294</v>
      </c>
      <c r="G1" s="600" t="s">
        <v>295</v>
      </c>
    </row>
    <row r="2" spans="1:7" ht="21" customHeight="1" thickBot="1">
      <c r="A2" s="610"/>
      <c r="B2" s="610"/>
      <c r="C2" s="610"/>
      <c r="D2" s="612"/>
      <c r="E2" s="614"/>
      <c r="F2" s="599"/>
      <c r="G2" s="601"/>
    </row>
    <row r="3" spans="1:7" ht="57.65" customHeight="1">
      <c r="A3" s="603" t="s">
        <v>17</v>
      </c>
      <c r="B3" s="604"/>
      <c r="C3" s="604"/>
      <c r="D3" s="256" t="s">
        <v>296</v>
      </c>
      <c r="E3" s="259">
        <v>1215</v>
      </c>
      <c r="F3" s="262">
        <f>Licitante!$G$10</f>
        <v>24</v>
      </c>
      <c r="G3" s="265">
        <f>F3*E3</f>
        <v>29160</v>
      </c>
    </row>
    <row r="4" spans="1:7" ht="57.65" customHeight="1">
      <c r="A4" s="605" t="s">
        <v>383</v>
      </c>
      <c r="B4" s="606"/>
      <c r="C4" s="606"/>
      <c r="D4" s="257" t="s">
        <v>297</v>
      </c>
      <c r="E4" s="260">
        <v>1025</v>
      </c>
      <c r="F4" s="263">
        <f>Licitante!$G$10</f>
        <v>24</v>
      </c>
      <c r="G4" s="266">
        <f t="shared" ref="G4:G7" si="0">F4*E4</f>
        <v>24600</v>
      </c>
    </row>
    <row r="5" spans="1:7" ht="57.65" customHeight="1">
      <c r="A5" s="605" t="s">
        <v>384</v>
      </c>
      <c r="B5" s="606"/>
      <c r="C5" s="606"/>
      <c r="D5" s="257" t="s">
        <v>297</v>
      </c>
      <c r="E5" s="260">
        <v>1250</v>
      </c>
      <c r="F5" s="263">
        <f>Licitante!$G$10</f>
        <v>24</v>
      </c>
      <c r="G5" s="266">
        <f t="shared" si="0"/>
        <v>30000</v>
      </c>
    </row>
    <row r="6" spans="1:7" ht="57.65" customHeight="1">
      <c r="A6" s="605" t="s">
        <v>380</v>
      </c>
      <c r="B6" s="606"/>
      <c r="C6" s="606"/>
      <c r="D6" s="257" t="s">
        <v>298</v>
      </c>
      <c r="E6" s="260">
        <v>847.5</v>
      </c>
      <c r="F6" s="263">
        <f>Licitante!$G$10*2</f>
        <v>48</v>
      </c>
      <c r="G6" s="266">
        <f t="shared" si="0"/>
        <v>40680</v>
      </c>
    </row>
    <row r="7" spans="1:7" ht="57.65" customHeight="1" thickBot="1">
      <c r="A7" s="607" t="s">
        <v>381</v>
      </c>
      <c r="B7" s="608"/>
      <c r="C7" s="608"/>
      <c r="D7" s="258" t="s">
        <v>299</v>
      </c>
      <c r="E7" s="261">
        <v>295</v>
      </c>
      <c r="F7" s="264">
        <v>880</v>
      </c>
      <c r="G7" s="266">
        <f t="shared" si="0"/>
        <v>259600</v>
      </c>
    </row>
    <row r="8" spans="1:7" ht="32.25" customHeight="1" thickBot="1">
      <c r="A8" s="602"/>
      <c r="B8" s="602"/>
      <c r="C8" s="602"/>
      <c r="D8" s="602"/>
      <c r="E8" s="602"/>
      <c r="F8" s="243" t="s">
        <v>295</v>
      </c>
      <c r="G8" s="244">
        <f>SUM(G3:G7)</f>
        <v>384040</v>
      </c>
    </row>
  </sheetData>
  <mergeCells count="11">
    <mergeCell ref="F1:F2"/>
    <mergeCell ref="G1:G2"/>
    <mergeCell ref="A8:E8"/>
    <mergeCell ref="A3:C3"/>
    <mergeCell ref="A6:C6"/>
    <mergeCell ref="A7:C7"/>
    <mergeCell ref="A1:C2"/>
    <mergeCell ref="D1:D2"/>
    <mergeCell ref="E1:E2"/>
    <mergeCell ref="A4:C4"/>
    <mergeCell ref="A5:C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G11"/>
  <sheetViews>
    <sheetView showGridLines="0" topLeftCell="A3" zoomScaleNormal="100" workbookViewId="0">
      <selection activeCell="K5" sqref="K5"/>
    </sheetView>
  </sheetViews>
  <sheetFormatPr defaultColWidth="7.4140625" defaultRowHeight="14"/>
  <cols>
    <col min="1" max="1" width="11.5" style="36" customWidth="1"/>
    <col min="2" max="2" width="45.4140625" style="125" customWidth="1"/>
    <col min="3" max="3" width="14.08203125" style="36" customWidth="1"/>
    <col min="4" max="4" width="14.9140625" style="36" customWidth="1"/>
    <col min="5" max="5" width="16.1640625" style="36" customWidth="1"/>
    <col min="6" max="6" width="13.6640625" customWidth="1"/>
    <col min="7" max="7" width="13.6640625" style="195" customWidth="1"/>
    <col min="8" max="10" width="11.4140625" customWidth="1"/>
  </cols>
  <sheetData>
    <row r="1" spans="1:7" s="213" customFormat="1" ht="21.65" customHeight="1">
      <c r="A1" s="616" t="s">
        <v>315</v>
      </c>
      <c r="B1" s="616" t="s">
        <v>79</v>
      </c>
      <c r="C1" s="270" t="s">
        <v>67</v>
      </c>
      <c r="D1" s="616" t="s">
        <v>316</v>
      </c>
      <c r="E1" s="616" t="s">
        <v>365</v>
      </c>
      <c r="G1" s="230"/>
    </row>
    <row r="2" spans="1:7" s="213" customFormat="1" ht="21.65" customHeight="1" thickBot="1">
      <c r="A2" s="617"/>
      <c r="B2" s="617"/>
      <c r="C2" s="274" t="str">
        <f>CONCATENATE(Licitante!G10," ","meses")</f>
        <v>24 meses</v>
      </c>
      <c r="D2" s="617"/>
      <c r="E2" s="617"/>
      <c r="G2" s="230"/>
    </row>
    <row r="3" spans="1:7" ht="47.4" customHeight="1">
      <c r="A3" s="275">
        <v>1</v>
      </c>
      <c r="B3" s="277" t="s">
        <v>357</v>
      </c>
      <c r="C3" s="271">
        <v>6</v>
      </c>
      <c r="D3" s="267">
        <v>1173.4399999999998</v>
      </c>
      <c r="E3" s="280">
        <f t="shared" ref="E3:E9" si="0">C3*D3</f>
        <v>7040.6399999999994</v>
      </c>
    </row>
    <row r="4" spans="1:7" ht="47.4" customHeight="1">
      <c r="A4" s="275">
        <v>2</v>
      </c>
      <c r="B4" s="278" t="s">
        <v>366</v>
      </c>
      <c r="C4" s="272">
        <v>8</v>
      </c>
      <c r="D4" s="268">
        <v>1202.53</v>
      </c>
      <c r="E4" s="281">
        <f t="shared" si="0"/>
        <v>9620.24</v>
      </c>
    </row>
    <row r="5" spans="1:7" ht="47.4" customHeight="1">
      <c r="A5" s="275">
        <v>3</v>
      </c>
      <c r="B5" s="278" t="s">
        <v>358</v>
      </c>
      <c r="C5" s="272">
        <v>4</v>
      </c>
      <c r="D5" s="268">
        <v>932.96333333333325</v>
      </c>
      <c r="E5" s="281">
        <f t="shared" si="0"/>
        <v>3731.853333333333</v>
      </c>
    </row>
    <row r="6" spans="1:7" ht="47.4" customHeight="1">
      <c r="A6" s="275">
        <v>4</v>
      </c>
      <c r="B6" s="278" t="s">
        <v>359</v>
      </c>
      <c r="C6" s="272">
        <v>5</v>
      </c>
      <c r="D6" s="268">
        <v>12.530000000000001</v>
      </c>
      <c r="E6" s="281">
        <f t="shared" si="0"/>
        <v>62.650000000000006</v>
      </c>
    </row>
    <row r="7" spans="1:7" ht="47.4" customHeight="1">
      <c r="A7" s="275">
        <v>5</v>
      </c>
      <c r="B7" s="278" t="s">
        <v>360</v>
      </c>
      <c r="C7" s="272">
        <v>2</v>
      </c>
      <c r="D7" s="268">
        <v>16.866666666666667</v>
      </c>
      <c r="E7" s="281">
        <f t="shared" si="0"/>
        <v>33.733333333333334</v>
      </c>
    </row>
    <row r="8" spans="1:7" ht="47.4" customHeight="1">
      <c r="A8" s="275">
        <v>6</v>
      </c>
      <c r="B8" s="278" t="s">
        <v>390</v>
      </c>
      <c r="C8" s="272">
        <v>100</v>
      </c>
      <c r="D8" s="268">
        <v>49.800000000000004</v>
      </c>
      <c r="E8" s="281">
        <f t="shared" si="0"/>
        <v>4980</v>
      </c>
    </row>
    <row r="9" spans="1:7" ht="47.4" customHeight="1" thickBot="1">
      <c r="A9" s="276">
        <v>7</v>
      </c>
      <c r="B9" s="279" t="s">
        <v>391</v>
      </c>
      <c r="C9" s="273">
        <v>20</v>
      </c>
      <c r="D9" s="269">
        <v>37.166666666666664</v>
      </c>
      <c r="E9" s="282">
        <f t="shared" si="0"/>
        <v>743.33333333333326</v>
      </c>
    </row>
    <row r="10" spans="1:7" ht="51.65" customHeight="1" thickBot="1">
      <c r="A10" s="615" t="s">
        <v>371</v>
      </c>
      <c r="B10" s="615"/>
      <c r="C10" s="615"/>
      <c r="D10" s="615"/>
      <c r="E10" s="127">
        <f>SUM(E3:E9)</f>
        <v>26212.449999999997</v>
      </c>
    </row>
    <row r="11" spans="1:7" ht="51.65" customHeight="1" thickBot="1">
      <c r="A11" s="615" t="s">
        <v>369</v>
      </c>
      <c r="B11" s="615"/>
      <c r="C11" s="615"/>
      <c r="D11" s="615"/>
      <c r="E11" s="127">
        <f>ROUND(E10/Licitante!G10,2)</f>
        <v>1092.19</v>
      </c>
    </row>
  </sheetData>
  <mergeCells count="6">
    <mergeCell ref="A11:D11"/>
    <mergeCell ref="E1:E2"/>
    <mergeCell ref="A10:D10"/>
    <mergeCell ref="A1:A2"/>
    <mergeCell ref="B1:B2"/>
    <mergeCell ref="D1:D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O39"/>
  <sheetViews>
    <sheetView showGridLines="0" zoomScaleNormal="100" workbookViewId="0">
      <selection activeCell="N26" sqref="N26"/>
    </sheetView>
  </sheetViews>
  <sheetFormatPr defaultColWidth="7.4140625" defaultRowHeight="14"/>
  <cols>
    <col min="1" max="1" width="14.1640625" customWidth="1"/>
    <col min="2" max="2" width="10.58203125" customWidth="1"/>
    <col min="3" max="3" width="24.5" customWidth="1"/>
    <col min="7" max="7" width="5.1640625" customWidth="1"/>
    <col min="8" max="8" width="9.6640625" customWidth="1"/>
    <col min="9" max="9" width="22.6640625" customWidth="1"/>
    <col min="10" max="10" width="9.58203125" customWidth="1"/>
    <col min="11" max="11" width="11" customWidth="1"/>
    <col min="15" max="15" width="12.1640625" customWidth="1"/>
  </cols>
  <sheetData>
    <row r="1" spans="1:12" ht="60" customHeight="1">
      <c r="A1" s="645" t="s">
        <v>317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128"/>
    </row>
    <row r="2" spans="1:12" ht="15" thickTop="1" thickBot="1">
      <c r="A2" s="646"/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</row>
    <row r="3" spans="1:12" ht="16.5" customHeight="1" thickTop="1" thickBot="1">
      <c r="A3" s="647" t="s">
        <v>318</v>
      </c>
      <c r="B3" s="647"/>
      <c r="C3" s="647"/>
      <c r="D3" s="647"/>
      <c r="E3" s="647"/>
      <c r="F3" s="647"/>
      <c r="G3" s="647"/>
      <c r="H3" s="648"/>
      <c r="I3" s="649" t="str">
        <f>CONCATENATE(Licitante!G10," ","meses")</f>
        <v>24 meses</v>
      </c>
      <c r="J3" s="650"/>
      <c r="K3" s="651"/>
      <c r="L3" s="129"/>
    </row>
    <row r="4" spans="1:12" ht="16.5" customHeight="1" thickTop="1" thickBot="1">
      <c r="A4" s="130"/>
      <c r="B4" s="131"/>
      <c r="C4" s="132"/>
      <c r="D4" s="132"/>
      <c r="E4" s="132"/>
      <c r="F4" s="130"/>
      <c r="G4" s="130"/>
      <c r="H4" s="131"/>
      <c r="I4" s="132"/>
      <c r="J4" s="132"/>
      <c r="K4" s="132"/>
      <c r="L4" s="626"/>
    </row>
    <row r="5" spans="1:12" ht="37.5" customHeight="1" thickTop="1">
      <c r="A5" s="627" t="s">
        <v>79</v>
      </c>
      <c r="B5" s="627"/>
      <c r="C5" s="133" t="s">
        <v>388</v>
      </c>
      <c r="D5" s="627" t="s">
        <v>319</v>
      </c>
      <c r="E5" s="627"/>
      <c r="F5" s="627" t="s">
        <v>14</v>
      </c>
      <c r="G5" s="627"/>
      <c r="H5" s="627" t="s">
        <v>389</v>
      </c>
      <c r="I5" s="628"/>
      <c r="J5" s="629" t="str">
        <f>CONCATENATE("Valor Total para ",Licitante!G10," meses")</f>
        <v>Valor Total para 24 meses</v>
      </c>
      <c r="K5" s="630"/>
      <c r="L5" s="626"/>
    </row>
    <row r="6" spans="1:12" ht="26.15" customHeight="1">
      <c r="A6" s="631" t="s">
        <v>320</v>
      </c>
      <c r="B6" s="631"/>
      <c r="C6" s="134">
        <f>ROUND(0.25*('Serviços especializados'!G8)/Licitante!G10,2)</f>
        <v>4000.42</v>
      </c>
      <c r="D6" s="632">
        <v>0.1</v>
      </c>
      <c r="E6" s="632"/>
      <c r="F6" s="633">
        <f>E32</f>
        <v>0.22115000000000001</v>
      </c>
      <c r="G6" s="633"/>
      <c r="H6" s="634">
        <f>(C6*(1-D6))*(1+F6)</f>
        <v>4396.6015946999996</v>
      </c>
      <c r="I6" s="635"/>
      <c r="J6" s="636">
        <f>H6*Licitante!G10</f>
        <v>105518.43827279999</v>
      </c>
      <c r="K6" s="637"/>
      <c r="L6" s="626"/>
    </row>
    <row r="7" spans="1:12" ht="22.25" customHeight="1" thickBot="1">
      <c r="A7" s="638" t="s">
        <v>321</v>
      </c>
      <c r="B7" s="638"/>
      <c r="C7" s="135">
        <f>ROUND(1*'Materiais Cotados'!E10/Licitante!G10,2)</f>
        <v>1092.19</v>
      </c>
      <c r="D7" s="639">
        <v>0.1</v>
      </c>
      <c r="E7" s="639"/>
      <c r="F7" s="640">
        <f>K32</f>
        <v>0.14024</v>
      </c>
      <c r="G7" s="640"/>
      <c r="H7" s="641">
        <f>(C7*(1-D7))*(1+F7)</f>
        <v>1120.8228530400002</v>
      </c>
      <c r="I7" s="642"/>
      <c r="J7" s="643">
        <f>H7*Licitante!G10</f>
        <v>26899.748472960004</v>
      </c>
      <c r="K7" s="644"/>
      <c r="L7" s="626"/>
    </row>
    <row r="8" spans="1:12" ht="25.25" customHeight="1" thickTop="1" thickBot="1">
      <c r="A8" s="622" t="s">
        <v>372</v>
      </c>
      <c r="B8" s="622"/>
      <c r="C8" s="622"/>
      <c r="D8" s="622"/>
      <c r="E8" s="622"/>
      <c r="F8" s="622"/>
      <c r="G8" s="622"/>
      <c r="H8" s="622"/>
      <c r="I8" s="622"/>
      <c r="J8" s="623"/>
      <c r="K8" s="623"/>
      <c r="L8" s="626"/>
    </row>
    <row r="9" spans="1:12" ht="25.25" customHeight="1" thickTop="1">
      <c r="A9" s="622"/>
      <c r="B9" s="622"/>
      <c r="C9" s="622"/>
      <c r="D9" s="622"/>
      <c r="E9" s="622"/>
      <c r="F9" s="622"/>
      <c r="G9" s="622"/>
      <c r="H9" s="622"/>
      <c r="I9" s="622"/>
      <c r="J9" s="622"/>
      <c r="K9" s="622"/>
      <c r="L9" s="626"/>
    </row>
    <row r="10" spans="1:12" ht="12.65" customHeight="1">
      <c r="A10" s="130"/>
      <c r="B10" s="131"/>
      <c r="C10" s="132"/>
      <c r="D10" s="132"/>
      <c r="E10" s="132"/>
      <c r="F10" s="130"/>
      <c r="G10" s="130"/>
      <c r="H10" s="131"/>
      <c r="I10" s="132"/>
      <c r="J10" s="132"/>
      <c r="K10" s="132"/>
      <c r="L10" s="626"/>
    </row>
    <row r="11" spans="1:12" ht="14.15" customHeight="1">
      <c r="A11" s="130"/>
      <c r="B11" s="624" t="s">
        <v>322</v>
      </c>
      <c r="C11" s="624"/>
      <c r="D11" s="624"/>
      <c r="E11" s="624"/>
      <c r="F11" s="130"/>
      <c r="G11" s="130"/>
      <c r="H11" s="624" t="s">
        <v>323</v>
      </c>
      <c r="I11" s="624"/>
      <c r="J11" s="624"/>
      <c r="K11" s="624"/>
      <c r="L11" s="626"/>
    </row>
    <row r="12" spans="1:12" ht="14.75" customHeight="1">
      <c r="A12" s="136"/>
      <c r="B12" s="624"/>
      <c r="C12" s="624"/>
      <c r="D12" s="624"/>
      <c r="E12" s="624"/>
      <c r="F12" s="136"/>
      <c r="G12" s="136"/>
      <c r="H12" s="624"/>
      <c r="I12" s="624"/>
      <c r="J12" s="624"/>
      <c r="K12" s="624"/>
      <c r="L12" s="626"/>
    </row>
    <row r="13" spans="1:12" ht="14.5">
      <c r="A13" s="136"/>
      <c r="B13" s="625" t="s">
        <v>78</v>
      </c>
      <c r="C13" s="625" t="s">
        <v>324</v>
      </c>
      <c r="D13" s="138" t="s">
        <v>82</v>
      </c>
      <c r="E13" s="138" t="s">
        <v>82</v>
      </c>
      <c r="F13" s="136"/>
      <c r="G13" s="136"/>
      <c r="H13" s="625" t="s">
        <v>78</v>
      </c>
      <c r="I13" s="625" t="s">
        <v>324</v>
      </c>
      <c r="J13" s="138" t="s">
        <v>82</v>
      </c>
      <c r="K13" s="138" t="s">
        <v>82</v>
      </c>
      <c r="L13" s="626"/>
    </row>
    <row r="14" spans="1:12" ht="14.75" customHeight="1">
      <c r="A14" s="136"/>
      <c r="B14" s="625"/>
      <c r="C14" s="625"/>
      <c r="D14" s="137" t="s">
        <v>325</v>
      </c>
      <c r="E14" s="137" t="s">
        <v>326</v>
      </c>
      <c r="F14" s="136"/>
      <c r="G14" s="136"/>
      <c r="H14" s="625"/>
      <c r="I14" s="625"/>
      <c r="J14" s="137" t="s">
        <v>325</v>
      </c>
      <c r="K14" s="137" t="s">
        <v>326</v>
      </c>
      <c r="L14" s="626"/>
    </row>
    <row r="15" spans="1:12" ht="14.75" customHeight="1">
      <c r="A15" s="136"/>
      <c r="B15" s="139"/>
      <c r="C15" s="140"/>
      <c r="D15" s="139"/>
      <c r="E15" s="139"/>
      <c r="F15" s="136"/>
      <c r="G15" s="136"/>
      <c r="H15" s="139"/>
      <c r="I15" s="140"/>
      <c r="J15" s="139"/>
      <c r="K15" s="139"/>
      <c r="L15" s="626"/>
    </row>
    <row r="16" spans="1:12" ht="14.4" customHeight="1" thickBot="1">
      <c r="A16" s="136"/>
      <c r="B16" s="141">
        <v>1</v>
      </c>
      <c r="C16" s="142" t="s">
        <v>327</v>
      </c>
      <c r="D16" s="143" t="s">
        <v>34</v>
      </c>
      <c r="E16" s="201">
        <v>3.5000000000000003E-2</v>
      </c>
      <c r="F16" s="136"/>
      <c r="G16" s="136"/>
      <c r="H16" s="141">
        <v>1</v>
      </c>
      <c r="I16" s="142" t="s">
        <v>327</v>
      </c>
      <c r="J16" s="143" t="s">
        <v>34</v>
      </c>
      <c r="K16" s="201">
        <v>0.03</v>
      </c>
      <c r="L16" s="626"/>
    </row>
    <row r="17" spans="1:15" ht="15" thickBot="1">
      <c r="A17" s="136"/>
      <c r="B17" s="146" t="s">
        <v>34</v>
      </c>
      <c r="C17" s="144" t="s">
        <v>34</v>
      </c>
      <c r="D17" s="145" t="s">
        <v>34</v>
      </c>
      <c r="E17" s="145" t="s">
        <v>34</v>
      </c>
      <c r="F17" s="136"/>
      <c r="G17" s="136"/>
      <c r="H17" s="146" t="s">
        <v>34</v>
      </c>
      <c r="I17" s="144" t="s">
        <v>34</v>
      </c>
      <c r="J17" s="145" t="s">
        <v>34</v>
      </c>
      <c r="K17" s="145" t="s">
        <v>34</v>
      </c>
      <c r="L17" s="626"/>
    </row>
    <row r="18" spans="1:15">
      <c r="A18" s="136"/>
      <c r="B18" s="141">
        <v>2</v>
      </c>
      <c r="C18" s="142" t="s">
        <v>328</v>
      </c>
      <c r="D18" s="142"/>
      <c r="E18" s="147">
        <f>SUM(E19:E21)</f>
        <v>8.6499999999999994E-2</v>
      </c>
      <c r="F18" s="136"/>
      <c r="G18" s="136"/>
      <c r="H18" s="141">
        <v>2</v>
      </c>
      <c r="I18" s="142" t="s">
        <v>328</v>
      </c>
      <c r="J18" s="142"/>
      <c r="K18" s="147">
        <f>SUM(K19:K21)</f>
        <v>3.6499999999999998E-2</v>
      </c>
      <c r="L18" s="626"/>
    </row>
    <row r="19" spans="1:15" ht="14.5">
      <c r="A19" s="136"/>
      <c r="B19" s="140" t="s">
        <v>206</v>
      </c>
      <c r="C19" s="148" t="s">
        <v>132</v>
      </c>
      <c r="D19" s="145"/>
      <c r="E19" s="149">
        <v>0.05</v>
      </c>
      <c r="F19" s="136"/>
      <c r="G19" s="136"/>
      <c r="H19" s="140" t="s">
        <v>206</v>
      </c>
      <c r="I19" s="148" t="s">
        <v>132</v>
      </c>
      <c r="J19" s="145"/>
      <c r="K19" s="145"/>
      <c r="L19" s="626"/>
    </row>
    <row r="20" spans="1:15" ht="14.5">
      <c r="A20" s="136"/>
      <c r="B20" s="140" t="s">
        <v>212</v>
      </c>
      <c r="C20" s="144" t="s">
        <v>129</v>
      </c>
      <c r="D20" s="145"/>
      <c r="E20" s="149">
        <v>6.4999999999999997E-3</v>
      </c>
      <c r="F20" s="136"/>
      <c r="G20" s="136"/>
      <c r="H20" s="140" t="s">
        <v>212</v>
      </c>
      <c r="I20" s="144" t="s">
        <v>129</v>
      </c>
      <c r="J20" s="145"/>
      <c r="K20" s="149">
        <v>6.4999999999999997E-3</v>
      </c>
      <c r="L20" s="626"/>
    </row>
    <row r="21" spans="1:15" ht="14.5">
      <c r="A21" s="136"/>
      <c r="B21" s="140" t="s">
        <v>223</v>
      </c>
      <c r="C21" s="144" t="s">
        <v>329</v>
      </c>
      <c r="D21" s="150"/>
      <c r="E21" s="149">
        <v>0.03</v>
      </c>
      <c r="F21" s="136"/>
      <c r="G21" s="136"/>
      <c r="H21" s="140" t="s">
        <v>223</v>
      </c>
      <c r="I21" s="144" t="s">
        <v>329</v>
      </c>
      <c r="J21" s="150"/>
      <c r="K21" s="149">
        <v>0.03</v>
      </c>
      <c r="L21" s="626"/>
    </row>
    <row r="22" spans="1:15" ht="14.5">
      <c r="A22" s="136"/>
      <c r="B22" s="140" t="s">
        <v>330</v>
      </c>
      <c r="C22" s="144" t="s">
        <v>331</v>
      </c>
      <c r="D22" s="150" t="s">
        <v>332</v>
      </c>
      <c r="E22" s="145"/>
      <c r="F22" s="136"/>
      <c r="G22" s="136"/>
      <c r="H22" s="140" t="s">
        <v>330</v>
      </c>
      <c r="I22" s="144" t="s">
        <v>331</v>
      </c>
      <c r="J22" s="150" t="s">
        <v>332</v>
      </c>
      <c r="K22" s="145"/>
      <c r="L22" s="626"/>
    </row>
    <row r="23" spans="1:15" ht="15" thickBot="1">
      <c r="A23" s="136"/>
      <c r="B23" s="146"/>
      <c r="C23" s="144"/>
      <c r="D23" s="145"/>
      <c r="E23" s="145"/>
      <c r="F23" s="136"/>
      <c r="G23" s="136"/>
      <c r="H23" s="146"/>
      <c r="I23" s="144"/>
      <c r="J23" s="145"/>
      <c r="K23" s="145"/>
      <c r="L23" s="626"/>
    </row>
    <row r="24" spans="1:15" ht="14.5" thickBot="1">
      <c r="A24" s="136"/>
      <c r="B24" s="141">
        <v>3</v>
      </c>
      <c r="C24" s="142" t="s">
        <v>333</v>
      </c>
      <c r="D24" s="142"/>
      <c r="E24" s="201">
        <v>6.4999999999999997E-3</v>
      </c>
      <c r="F24" s="136"/>
      <c r="G24" s="136"/>
      <c r="H24" s="141">
        <v>3</v>
      </c>
      <c r="I24" s="142" t="s">
        <v>333</v>
      </c>
      <c r="J24" s="142"/>
      <c r="K24" s="201">
        <v>3.5000000000000001E-3</v>
      </c>
      <c r="L24" s="626"/>
    </row>
    <row r="25" spans="1:15" ht="15" thickBot="1">
      <c r="A25" s="136"/>
      <c r="B25" s="146"/>
      <c r="C25" s="144"/>
      <c r="D25" s="145"/>
      <c r="E25" s="145"/>
      <c r="F25" s="136"/>
      <c r="G25" s="136"/>
      <c r="H25" s="146"/>
      <c r="I25" s="144"/>
      <c r="J25" s="145"/>
      <c r="K25" s="145"/>
      <c r="L25" s="626"/>
    </row>
    <row r="26" spans="1:15" ht="14.5" thickBot="1">
      <c r="A26" s="136"/>
      <c r="B26" s="141">
        <v>4</v>
      </c>
      <c r="C26" s="142" t="s">
        <v>334</v>
      </c>
      <c r="D26" s="142"/>
      <c r="E26" s="201">
        <v>8.3000000000000001E-3</v>
      </c>
      <c r="F26" s="136"/>
      <c r="G26" s="136"/>
      <c r="H26" s="141">
        <v>4</v>
      </c>
      <c r="I26" s="142" t="s">
        <v>334</v>
      </c>
      <c r="J26" s="142"/>
      <c r="K26" s="201">
        <v>4.4999999999999997E-3</v>
      </c>
      <c r="L26" s="626"/>
    </row>
    <row r="27" spans="1:15" ht="15" thickBot="1">
      <c r="A27" s="136"/>
      <c r="B27" s="146"/>
      <c r="C27" s="152"/>
      <c r="D27" s="145"/>
      <c r="E27" s="145"/>
      <c r="F27" s="136"/>
      <c r="G27" s="136"/>
      <c r="H27" s="146"/>
      <c r="I27" s="152"/>
      <c r="J27" s="152"/>
      <c r="K27" s="145"/>
      <c r="L27" s="626"/>
    </row>
    <row r="28" spans="1:15" ht="14.5">
      <c r="A28" s="136"/>
      <c r="B28" s="141">
        <v>5</v>
      </c>
      <c r="C28" s="142" t="s">
        <v>335</v>
      </c>
      <c r="D28" s="151" t="s">
        <v>34</v>
      </c>
      <c r="E28" s="201">
        <v>1.2E-2</v>
      </c>
      <c r="F28" s="136"/>
      <c r="G28" s="136"/>
      <c r="H28" s="141">
        <v>5</v>
      </c>
      <c r="I28" s="142" t="s">
        <v>335</v>
      </c>
      <c r="J28" s="151" t="s">
        <v>34</v>
      </c>
      <c r="K28" s="201">
        <v>8.0000000000000002E-3</v>
      </c>
      <c r="L28" s="626"/>
    </row>
    <row r="29" spans="1:15" ht="14.5">
      <c r="A29" s="136"/>
      <c r="B29" s="146"/>
      <c r="C29" s="144"/>
      <c r="D29" s="152"/>
      <c r="E29" s="152"/>
      <c r="F29" s="136"/>
      <c r="G29" s="136"/>
      <c r="H29" s="146"/>
      <c r="I29" s="144"/>
      <c r="J29" s="152"/>
      <c r="K29" s="152"/>
      <c r="L29" s="626"/>
    </row>
    <row r="30" spans="1:15">
      <c r="A30" s="136"/>
      <c r="B30" s="141">
        <v>6</v>
      </c>
      <c r="C30" s="142" t="s">
        <v>336</v>
      </c>
      <c r="D30" s="142"/>
      <c r="E30" s="201">
        <v>0.05</v>
      </c>
      <c r="F30" s="136"/>
      <c r="G30" s="136"/>
      <c r="H30" s="141">
        <v>6</v>
      </c>
      <c r="I30" s="142" t="s">
        <v>336</v>
      </c>
      <c r="J30" s="142"/>
      <c r="K30" s="201">
        <v>0.05</v>
      </c>
      <c r="L30" s="626"/>
    </row>
    <row r="31" spans="1:15" ht="14.5">
      <c r="A31" s="136"/>
      <c r="B31" s="146"/>
      <c r="C31" s="144"/>
      <c r="D31" s="152"/>
      <c r="E31" s="152"/>
      <c r="F31" s="136"/>
      <c r="G31" s="136"/>
      <c r="H31" s="146"/>
      <c r="I31" s="144"/>
      <c r="J31" s="152"/>
      <c r="K31" s="152"/>
      <c r="L31" s="626"/>
      <c r="O31" s="126"/>
    </row>
    <row r="32" spans="1:15" ht="14.5">
      <c r="A32" s="136"/>
      <c r="B32" s="153" t="s">
        <v>34</v>
      </c>
      <c r="C32" s="154" t="s">
        <v>337</v>
      </c>
      <c r="D32" s="252" t="s">
        <v>34</v>
      </c>
      <c r="E32" s="253">
        <f>ROUND((((1+(E16+E26+E24))*(1+E28)*(1+E30)/(1-E18))-(1))*1,5)</f>
        <v>0.22115000000000001</v>
      </c>
      <c r="F32" s="136"/>
      <c r="G32" s="136"/>
      <c r="H32" s="153" t="s">
        <v>34</v>
      </c>
      <c r="I32" s="154" t="s">
        <v>370</v>
      </c>
      <c r="J32" s="154" t="s">
        <v>34</v>
      </c>
      <c r="K32" s="155">
        <f>ROUND((((1+(K16+K24+K26))*(1+K28)*(1+K30)/(1-K18))-(1))*1,5)</f>
        <v>0.14024</v>
      </c>
      <c r="L32" s="626"/>
    </row>
    <row r="33" spans="1:12">
      <c r="A33" s="136"/>
      <c r="B33" s="130"/>
      <c r="C33" s="130"/>
      <c r="D33" s="130"/>
      <c r="E33" s="130"/>
      <c r="F33" s="136"/>
      <c r="G33" s="136"/>
      <c r="H33" s="130"/>
      <c r="I33" s="130"/>
      <c r="J33" s="130"/>
      <c r="K33" s="130"/>
      <c r="L33" s="626"/>
    </row>
    <row r="34" spans="1:12" ht="21.65" customHeight="1">
      <c r="A34" s="136"/>
      <c r="B34" s="156"/>
      <c r="C34" s="156"/>
      <c r="D34" s="156"/>
      <c r="E34" s="156"/>
      <c r="F34" s="136"/>
      <c r="G34" s="136"/>
      <c r="H34" s="156"/>
      <c r="I34" s="156"/>
      <c r="J34" s="156"/>
      <c r="K34" s="156"/>
      <c r="L34" s="626"/>
    </row>
    <row r="35" spans="1:12" ht="34.5" customHeight="1">
      <c r="E35" s="126"/>
      <c r="J35" s="157"/>
      <c r="K35" s="157"/>
      <c r="L35" s="157"/>
    </row>
    <row r="36" spans="1:12" ht="28.25" customHeight="1">
      <c r="J36" s="158"/>
      <c r="K36" s="618"/>
      <c r="L36" s="618"/>
    </row>
    <row r="37" spans="1:12" ht="30.65" customHeight="1">
      <c r="J37" s="159"/>
      <c r="K37" s="619"/>
      <c r="L37" s="619"/>
    </row>
    <row r="38" spans="1:12">
      <c r="H38" s="136"/>
      <c r="I38" s="136"/>
      <c r="J38" s="136"/>
      <c r="K38" s="136"/>
      <c r="L38" s="136"/>
    </row>
    <row r="39" spans="1:12" ht="18">
      <c r="H39" s="620"/>
      <c r="I39" s="620"/>
      <c r="J39" s="620"/>
      <c r="K39" s="621"/>
      <c r="L39" s="621"/>
    </row>
  </sheetData>
  <mergeCells count="32">
    <mergeCell ref="A1:K1"/>
    <mergeCell ref="A2:F2"/>
    <mergeCell ref="G2:L2"/>
    <mergeCell ref="A3:H3"/>
    <mergeCell ref="I3:K3"/>
    <mergeCell ref="A7:B7"/>
    <mergeCell ref="D7:E7"/>
    <mergeCell ref="F7:G7"/>
    <mergeCell ref="H7:I7"/>
    <mergeCell ref="J7:K7"/>
    <mergeCell ref="J5:K5"/>
    <mergeCell ref="A6:B6"/>
    <mergeCell ref="D6:E6"/>
    <mergeCell ref="F6:G6"/>
    <mergeCell ref="H6:I6"/>
    <mergeCell ref="J6:K6"/>
    <mergeCell ref="K36:L36"/>
    <mergeCell ref="K37:L37"/>
    <mergeCell ref="H39:J39"/>
    <mergeCell ref="K39:L39"/>
    <mergeCell ref="A8:K9"/>
    <mergeCell ref="B11:E12"/>
    <mergeCell ref="H11:K12"/>
    <mergeCell ref="B13:B14"/>
    <mergeCell ref="C13:C14"/>
    <mergeCell ref="H13:H14"/>
    <mergeCell ref="I13:I14"/>
    <mergeCell ref="L4:L34"/>
    <mergeCell ref="A5:B5"/>
    <mergeCell ref="D5:E5"/>
    <mergeCell ref="F5:G5"/>
    <mergeCell ref="H5:I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L14"/>
  <sheetViews>
    <sheetView zoomScale="88" zoomScaleNormal="88" workbookViewId="0"/>
  </sheetViews>
  <sheetFormatPr defaultColWidth="7.4140625" defaultRowHeight="14"/>
  <cols>
    <col min="1" max="1" width="20.1640625" customWidth="1"/>
    <col min="2" max="5" width="7.6640625" customWidth="1"/>
    <col min="6" max="6" width="10.08203125" customWidth="1"/>
    <col min="7" max="7" width="7.6640625" customWidth="1"/>
    <col min="8" max="8" width="11.5" customWidth="1"/>
    <col min="9" max="11" width="10.1640625" customWidth="1"/>
    <col min="12" max="12" width="11.08203125" customWidth="1"/>
  </cols>
  <sheetData>
    <row r="3" spans="1:12" ht="14" customHeight="1">
      <c r="A3" s="655" t="s">
        <v>338</v>
      </c>
      <c r="B3" s="655"/>
      <c r="C3" s="656" t="s">
        <v>339</v>
      </c>
      <c r="D3" s="656"/>
      <c r="E3" s="656" t="s">
        <v>340</v>
      </c>
      <c r="F3" s="656" t="s">
        <v>341</v>
      </c>
      <c r="G3" s="656" t="s">
        <v>342</v>
      </c>
      <c r="H3" s="654" t="s">
        <v>343</v>
      </c>
    </row>
    <row r="4" spans="1:12">
      <c r="A4" s="655"/>
      <c r="B4" s="655"/>
      <c r="C4" s="656"/>
      <c r="D4" s="656"/>
      <c r="E4" s="656"/>
      <c r="F4" s="656"/>
      <c r="G4" s="656"/>
      <c r="H4" s="654"/>
    </row>
    <row r="5" spans="1:12">
      <c r="A5" s="160" t="s">
        <v>344</v>
      </c>
      <c r="B5" s="160" t="s">
        <v>345</v>
      </c>
      <c r="C5" s="652">
        <f>Quadro_resumo_e_Quadro_demo!C5:D5</f>
        <v>0</v>
      </c>
      <c r="D5" s="652"/>
      <c r="E5" s="160">
        <v>1</v>
      </c>
      <c r="F5" s="161">
        <f t="shared" ref="F5:F10" si="0">C5*E5</f>
        <v>0</v>
      </c>
      <c r="G5" s="160">
        <v>2</v>
      </c>
      <c r="H5" s="161">
        <f t="shared" ref="H5:H10" si="1">F5*G5</f>
        <v>0</v>
      </c>
    </row>
    <row r="6" spans="1:12">
      <c r="A6" s="160" t="s">
        <v>344</v>
      </c>
      <c r="B6" s="160" t="s">
        <v>346</v>
      </c>
      <c r="C6" s="652" t="e">
        <f>_xlfn.SINGLE(Quadro_resumo_e_Quadro_demo!#REF!)</f>
        <v>#REF!</v>
      </c>
      <c r="D6" s="652"/>
      <c r="E6" s="160">
        <v>1</v>
      </c>
      <c r="F6" s="161" t="e">
        <f t="shared" si="0"/>
        <v>#REF!</v>
      </c>
      <c r="G6" s="160">
        <v>1</v>
      </c>
      <c r="H6" s="161" t="e">
        <f t="shared" si="1"/>
        <v>#REF!</v>
      </c>
    </row>
    <row r="7" spans="1:12">
      <c r="A7" s="160" t="s">
        <v>344</v>
      </c>
      <c r="B7" s="160" t="s">
        <v>347</v>
      </c>
      <c r="C7" s="652" t="e">
        <f>_xlfn.SINGLE(Quadro_resumo_e_Quadro_demo!#REF!)</f>
        <v>#REF!</v>
      </c>
      <c r="D7" s="652"/>
      <c r="E7" s="160">
        <v>1</v>
      </c>
      <c r="F7" s="161" t="e">
        <f t="shared" si="0"/>
        <v>#REF!</v>
      </c>
      <c r="G7" s="160">
        <v>1</v>
      </c>
      <c r="H7" s="161" t="e">
        <f t="shared" si="1"/>
        <v>#REF!</v>
      </c>
    </row>
    <row r="8" spans="1:12">
      <c r="A8" s="160" t="s">
        <v>344</v>
      </c>
      <c r="B8" s="160" t="s">
        <v>348</v>
      </c>
      <c r="C8" s="652">
        <f>Quadro_resumo_e_Quadro_demo!C7:D7</f>
        <v>0</v>
      </c>
      <c r="D8" s="652"/>
      <c r="E8" s="160">
        <v>1</v>
      </c>
      <c r="F8" s="161">
        <f t="shared" si="0"/>
        <v>0</v>
      </c>
      <c r="G8" s="160">
        <v>1</v>
      </c>
      <c r="H8" s="161">
        <f t="shared" si="1"/>
        <v>0</v>
      </c>
      <c r="I8" s="126" t="e">
        <f>SUM(H5:H8)</f>
        <v>#REF!</v>
      </c>
      <c r="J8" s="162" t="e">
        <f>I8/5</f>
        <v>#REF!</v>
      </c>
      <c r="K8" s="162" t="e">
        <f>J8*5</f>
        <v>#REF!</v>
      </c>
      <c r="L8" s="162" t="e">
        <f>K8*20</f>
        <v>#REF!</v>
      </c>
    </row>
    <row r="9" spans="1:12">
      <c r="A9" s="160" t="s">
        <v>349</v>
      </c>
      <c r="B9" s="160" t="s">
        <v>345</v>
      </c>
      <c r="C9" s="652" t="e">
        <f>_xlfn.SINGLE(Quadro_resumo_e_Quadro_demo!#REF!)</f>
        <v>#REF!</v>
      </c>
      <c r="D9" s="652"/>
      <c r="E9" s="160">
        <v>2</v>
      </c>
      <c r="F9" s="161" t="e">
        <f t="shared" si="0"/>
        <v>#REF!</v>
      </c>
      <c r="G9" s="160">
        <v>1</v>
      </c>
      <c r="H9" s="161" t="e">
        <f t="shared" si="1"/>
        <v>#REF!</v>
      </c>
      <c r="J9" s="126" t="e">
        <f>H9</f>
        <v>#REF!</v>
      </c>
      <c r="K9" s="162" t="e">
        <f>J9*1</f>
        <v>#REF!</v>
      </c>
      <c r="L9" s="162" t="e">
        <f>K9*20</f>
        <v>#REF!</v>
      </c>
    </row>
    <row r="10" spans="1:12">
      <c r="A10" s="160" t="s">
        <v>350</v>
      </c>
      <c r="B10" s="160" t="s">
        <v>345</v>
      </c>
      <c r="C10" s="652">
        <f>Quadro_resumo_e_Quadro_demo!C7:D7</f>
        <v>0</v>
      </c>
      <c r="D10" s="652"/>
      <c r="E10" s="160">
        <v>2</v>
      </c>
      <c r="F10" s="161">
        <f t="shared" si="0"/>
        <v>0</v>
      </c>
      <c r="G10" s="160">
        <v>1</v>
      </c>
      <c r="H10" s="161">
        <f t="shared" si="1"/>
        <v>0</v>
      </c>
      <c r="J10" s="126">
        <f>H10</f>
        <v>0</v>
      </c>
      <c r="K10" s="162">
        <f>J10*1</f>
        <v>0</v>
      </c>
      <c r="L10" s="162">
        <f>K10*20</f>
        <v>0</v>
      </c>
    </row>
    <row r="11" spans="1:12">
      <c r="A11" s="653" t="s">
        <v>351</v>
      </c>
      <c r="B11" s="653"/>
      <c r="C11" s="653"/>
      <c r="D11" s="653"/>
      <c r="E11" s="653"/>
      <c r="F11" s="653"/>
      <c r="G11" s="653"/>
      <c r="H11" s="163" t="e">
        <f>SUM(H5:H10)</f>
        <v>#REF!</v>
      </c>
      <c r="K11" s="162" t="e">
        <f>SUM(K8:K10)</f>
        <v>#REF!</v>
      </c>
      <c r="L11" s="162" t="e">
        <f>SUM(L8:L10)</f>
        <v>#REF!</v>
      </c>
    </row>
    <row r="14" spans="1:12">
      <c r="H14" s="162" t="e">
        <f>H11*20</f>
        <v>#REF!</v>
      </c>
    </row>
  </sheetData>
  <mergeCells count="13">
    <mergeCell ref="C9:D9"/>
    <mergeCell ref="C10:D10"/>
    <mergeCell ref="A11:G11"/>
    <mergeCell ref="H3:H4"/>
    <mergeCell ref="C5:D5"/>
    <mergeCell ref="C6:D6"/>
    <mergeCell ref="C7:D7"/>
    <mergeCell ref="C8:D8"/>
    <mergeCell ref="A3:B4"/>
    <mergeCell ref="C3:D4"/>
    <mergeCell ref="E3:E4"/>
    <mergeCell ref="F3:F4"/>
    <mergeCell ref="G3:G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2DD321D0EB8E4EA7279A1DF6B0B525" ma:contentTypeVersion="15" ma:contentTypeDescription="Crie um novo documento." ma:contentTypeScope="" ma:versionID="264719c7f74534b3c0c002be71413ff8">
  <xsd:schema xmlns:xsd="http://www.w3.org/2001/XMLSchema" xmlns:xs="http://www.w3.org/2001/XMLSchema" xmlns:p="http://schemas.microsoft.com/office/2006/metadata/properties" xmlns:ns2="64a22de5-0768-4b82-a85d-749a4d842431" xmlns:ns3="d5012819-820f-4f58-97cc-92638848d0a5" xmlns:ns4="1c343fe7-d293-48f8-95a0-508e3568d6db" targetNamespace="http://schemas.microsoft.com/office/2006/metadata/properties" ma:root="true" ma:fieldsID="69be44797f7f7b62f2e6bc5819dc49b9" ns2:_="" ns3:_="" ns4:_="">
    <xsd:import namespace="64a22de5-0768-4b82-a85d-749a4d842431"/>
    <xsd:import namespace="d5012819-820f-4f58-97cc-92638848d0a5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OBSERVA_x00c7__x00c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22de5-0768-4b82-a85d-749a4d842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OBSERVA_x00c7__x00c3_O" ma:index="22" nillable="true" ma:displayName="OBSERVAÇÃO" ma:format="Dropdown" ma:internalName="OBSERVA_x00c7__x00c3_O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012819-820f-4f58-97cc-92638848d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8c47744-b37c-49b0-b881-66715e9c3cd8}" ma:internalName="TaxCatchAll" ma:showField="CatchAllData" ma:web="d5012819-820f-4f58-97cc-92638848d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F9B128-9AB3-4B99-93E9-B90705828E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FAC919-432E-4698-A392-22EE57004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a22de5-0768-4b82-a85d-749a4d842431"/>
    <ds:schemaRef ds:uri="d5012819-820f-4f58-97cc-92638848d0a5"/>
    <ds:schemaRef ds:uri="1c343fe7-d293-48f8-95a0-508e3568d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Orientações</vt:lpstr>
      <vt:lpstr>Quadro_resumo_e_Quadro_demo</vt:lpstr>
      <vt:lpstr>Licitante</vt:lpstr>
      <vt:lpstr>Mecânico de Refrigeração</vt:lpstr>
      <vt:lpstr>Auxiliar de Manut. Predial</vt:lpstr>
      <vt:lpstr>Equipe de Apoio</vt:lpstr>
      <vt:lpstr>Serviços especializados</vt:lpstr>
      <vt:lpstr>Materiais Cotados</vt:lpstr>
      <vt:lpstr>Mat. e Serv. NÃO Cotados e BDI</vt:lpstr>
      <vt:lpstr>Planilha1</vt:lpstr>
      <vt:lpstr>Quadro_resumo_e_Quadro_demo!Area_de_impressao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Dipol/SRRF08</dc:creator>
  <cp:keywords/>
  <dc:description/>
  <cp:lastModifiedBy>Otavio Luis Silveira</cp:lastModifiedBy>
  <cp:revision>361</cp:revision>
  <dcterms:created xsi:type="dcterms:W3CDTF">2016-02-24T12:46:23Z</dcterms:created>
  <dcterms:modified xsi:type="dcterms:W3CDTF">2025-03-27T19:13:11Z</dcterms:modified>
  <cp:category/>
  <cp:contentStatus/>
</cp:coreProperties>
</file>