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2.xml" ContentType="application/vnd.openxmlformats-officedocument.spreadsheetml.comments+xml"/>
  <Override PartName="/xl/drawings/drawing7.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3.xml" ContentType="application/vnd.openxmlformats-officedocument.spreadsheetml.comments+xml"/>
  <Override PartName="/xl/drawings/drawing8.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omments4.xml" ContentType="application/vnd.openxmlformats-officedocument.spreadsheetml.comments+xml"/>
  <Override PartName="/xl/drawings/drawing9.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omments5.xml" ContentType="application/vnd.openxmlformats-officedocument.spreadsheetml.comments+xml"/>
  <Override PartName="/xl/drawings/drawing10.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omments6.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never" codeName="EstaPastaDeTrabalho" defaultThemeVersion="124226"/>
  <mc:AlternateContent xmlns:mc="http://schemas.openxmlformats.org/markup-compatibility/2006">
    <mc:Choice Requires="x15">
      <x15ac:absPath xmlns:x15ac="http://schemas.microsoft.com/office/spreadsheetml/2010/11/ac" url="https://justicagovbr-my.sharepoint.com/personal/francisco_souto_mj_gov_br/Documents/Área de Trabalho/"/>
    </mc:Choice>
  </mc:AlternateContent>
  <xr:revisionPtr revIDLastSave="22" documentId="8_{0B129D41-15CB-416C-9267-7BF0BD4F4447}" xr6:coauthVersionLast="47" xr6:coauthVersionMax="47" xr10:uidLastSave="{DE1E9053-F9AD-49D8-A04D-EFD669ADF7BB}"/>
  <bookViews>
    <workbookView xWindow="-110" yWindow="-110" windowWidth="19420" windowHeight="10300" tabRatio="832" firstSheet="1" activeTab="1" xr2:uid="{00000000-000D-0000-FFFF-FFFF00000000}"/>
  </bookViews>
  <sheets>
    <sheet name="Hist." sheetId="72" state="hidden" r:id="rId1"/>
    <sheet name="GESTOR " sheetId="74" r:id="rId2"/>
    <sheet name="LICITANTE" sheetId="30" r:id="rId3"/>
    <sheet name="Memorial" sheetId="73" r:id="rId4"/>
    <sheet name="Resumo" sheetId="6" r:id="rId5"/>
    <sheet name="P1" sheetId="2" r:id="rId6"/>
    <sheet name="P2" sheetId="139" r:id="rId7"/>
    <sheet name="P3" sheetId="140" r:id="rId8"/>
    <sheet name="P4" sheetId="141" r:id="rId9"/>
    <sheet name="P5" sheetId="142" r:id="rId10"/>
    <sheet name="P6" sheetId="143" r:id="rId11"/>
    <sheet name="SALARIOS BASE" sheetId="131" r:id="rId12"/>
    <sheet name="Vale-Transporte" sheetId="119" r:id="rId13"/>
    <sheet name="Auxílio-Alimentação" sheetId="120" r:id="rId14"/>
    <sheet name="Uniformes e EPIs" sheetId="121" r:id="rId15"/>
    <sheet name="Notas Exp." sheetId="3" r:id="rId16"/>
    <sheet name="PisCofins" sheetId="9" r:id="rId17"/>
    <sheet name="Subst. Férias" sheetId="8" r:id="rId18"/>
    <sheet name="Conta Vinculada" sheetId="4" r:id="rId19"/>
    <sheet name="SIMPLES" sheetId="71" r:id="rId20"/>
    <sheet name="Parâmetros (não excluir)" sheetId="10" r:id="rId21"/>
  </sheets>
  <externalReferences>
    <externalReference r:id="rId22"/>
    <externalReference r:id="rId23"/>
  </externalReferences>
  <definedNames>
    <definedName name="_xlnm.Print_Area" localSheetId="13">'Auxílio-Alimentação'!$C$1:$G$12</definedName>
    <definedName name="_xlnm.Print_Area" localSheetId="18">'Conta Vinculada'!$B$1:$O$31</definedName>
    <definedName name="_xlnm.Print_Area" localSheetId="1">'GESTOR '!$B$1:$K$51</definedName>
    <definedName name="_xlnm.Print_Area" localSheetId="2">LICITANTE!$B$1:$K$12</definedName>
    <definedName name="_xlnm.Print_Area" localSheetId="3">Memorial!$B$2:$J$85</definedName>
    <definedName name="_xlnm.Print_Area" localSheetId="15">'Notas Exp.'!$B$1:$G$131</definedName>
    <definedName name="_xlnm.Print_Area" localSheetId="5">'P1'!$B$1:$E$130</definedName>
    <definedName name="_xlnm.Print_Area" localSheetId="6">'P2'!$B$1:$E$130</definedName>
    <definedName name="_xlnm.Print_Area" localSheetId="7">'P3'!$B$1:$E$130</definedName>
    <definedName name="_xlnm.Print_Area" localSheetId="8">'P4'!$B$1:$E$130</definedName>
    <definedName name="_xlnm.Print_Area" localSheetId="9">'P5'!$B$1:$E$130</definedName>
    <definedName name="_xlnm.Print_Area" localSheetId="10">'P6'!$B$1:$E$130</definedName>
    <definedName name="_xlnm.Print_Area" localSheetId="16">PisCofins!$B$1:$G$47</definedName>
    <definedName name="_xlnm.Print_Area" localSheetId="4">Resumo!$B$1:$I$30</definedName>
    <definedName name="_xlnm.Print_Area" localSheetId="11">'SALARIOS BASE'!$B$1:$G$4</definedName>
    <definedName name="_xlnm.Print_Area" localSheetId="19">SIMPLES!$A$1:$L$48</definedName>
    <definedName name="_xlnm.Print_Area" localSheetId="17">'Subst. Férias'!$B$2:$U$53</definedName>
    <definedName name="_xlnm.Print_Area" localSheetId="14">'Uniformes e EPIs'!$B$1:$G$5</definedName>
    <definedName name="_xlnm.Print_Area" localSheetId="12">'Vale-Transporte'!$B$1:$G$40</definedName>
    <definedName name="Desoneração" localSheetId="0">'[1]Parâmetros (não excluir)'!$F$1:$F$2</definedName>
    <definedName name="Desoneração" localSheetId="19">'Parâmetros (não excluir)'!$G$1:$G$2</definedName>
    <definedName name="Desoneração">'Parâmetros (não excluir)'!$G$1:$G$2</definedName>
    <definedName name="PERICULOSIDADE" localSheetId="0">'[1]Parâmetros (não excluir)'!$Y$2:$Y$3</definedName>
    <definedName name="PERICULOSIDADE" localSheetId="19">'Parâmetros (não excluir)'!$AB$2:$AB$3</definedName>
    <definedName name="PERICULOSIDADE">'Parâmetros (não excluir)'!$AB$2:$AB$3</definedName>
    <definedName name="PisCofins" comment="Seleção do regime tributário da licitante para o Pis/Cofins" localSheetId="0">'[1]Parâmetros (não excluir)'!$A$1:$A$3</definedName>
    <definedName name="PisCofins" comment="Seleção do regime tributário da licitante para o Pis/Cofins" localSheetId="19">'Parâmetros (não excluir)'!$C$2:$C$5</definedName>
    <definedName name="PisCofins" comment="Seleção do regime tributário da licitante para o Pis/Cofins">'[2]Parâmetros (não excluir)'!$A$1:$A$4</definedName>
    <definedName name="RAT">'Parâmetros (não excluir)'!$J$1:$J$3</definedName>
    <definedName name="RegimeTribut" comment="Seleção do regime tributário da licitante para o Pis/Cofins">'Parâmetros (não excluir)'!$C$2:$C$5</definedName>
    <definedName name="Regravt" localSheetId="0">'[1]Parâmetros (não excluir)'!$Z$34:$Z$37</definedName>
    <definedName name="Regravt" localSheetId="19">'Parâmetros (não excluir)'!$AC$33:$AC$37</definedName>
    <definedName name="Regravt">'Parâmetros (não excluir)'!$AC$2:$AC$5</definedName>
    <definedName name="SIMNAO">'Parâmetros (não excluir)'!$H$1:$H$2</definedName>
    <definedName name="_xlnm.Print_Titles" localSheetId="13">'Auxílio-Alimentação'!$1:$4</definedName>
    <definedName name="_xlnm.Print_Titles" localSheetId="3">Memorial!$2:$21</definedName>
    <definedName name="_xlnm.Print_Titles" localSheetId="15">'Notas Exp.'!$1:$4</definedName>
    <definedName name="_xlnm.Print_Titles" localSheetId="5">'P1'!$1:$5</definedName>
    <definedName name="_xlnm.Print_Titles" localSheetId="6">'P2'!$1:$5</definedName>
    <definedName name="_xlnm.Print_Titles" localSheetId="7">'P3'!$1:$5</definedName>
    <definedName name="_xlnm.Print_Titles" localSheetId="8">'P4'!$1:$5</definedName>
    <definedName name="_xlnm.Print_Titles" localSheetId="9">'P5'!$1:$5</definedName>
    <definedName name="_xlnm.Print_Titles" localSheetId="10">'P6'!$1:$5</definedName>
    <definedName name="_xlnm.Print_Titles" localSheetId="11">'SALARIOS BASE'!$1:$4</definedName>
    <definedName name="_xlnm.Print_Titles" localSheetId="14">'Uniformes e EPIs'!$1:$5</definedName>
    <definedName name="_xlnm.Print_Titles" localSheetId="12">'Vale-Transporte'!$1:$4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119" l="1"/>
  <c r="K8" i="119"/>
  <c r="K9" i="119"/>
  <c r="K10" i="119"/>
  <c r="K11" i="119"/>
  <c r="K6" i="119"/>
  <c r="B129" i="143"/>
  <c r="D115" i="143"/>
  <c r="C115" i="143"/>
  <c r="D114" i="143"/>
  <c r="C114" i="143"/>
  <c r="D113" i="143"/>
  <c r="D112" i="143"/>
  <c r="D111" i="143"/>
  <c r="C111" i="143"/>
  <c r="C113" i="143" s="1"/>
  <c r="D110" i="143"/>
  <c r="D109" i="143"/>
  <c r="D108" i="143"/>
  <c r="D107" i="143"/>
  <c r="E99" i="143" a="1"/>
  <c r="E99" i="143" s="1"/>
  <c r="E103" i="143" s="1"/>
  <c r="E125" i="143" s="1"/>
  <c r="C94" i="143"/>
  <c r="G90" i="143"/>
  <c r="D90" i="143"/>
  <c r="G89" i="143"/>
  <c r="D89" i="143"/>
  <c r="D76" i="143"/>
  <c r="D75" i="143"/>
  <c r="D73" i="143"/>
  <c r="D74" i="143" s="1"/>
  <c r="E57" i="143" a="1"/>
  <c r="E57" i="143" s="1"/>
  <c r="D52" i="143"/>
  <c r="C52" i="143"/>
  <c r="D51" i="143"/>
  <c r="C51" i="143"/>
  <c r="D50" i="143"/>
  <c r="C50" i="143"/>
  <c r="D49" i="143"/>
  <c r="C49" i="143"/>
  <c r="D48" i="143"/>
  <c r="C48" i="143"/>
  <c r="D47" i="143"/>
  <c r="C47" i="143"/>
  <c r="D46" i="143"/>
  <c r="C46" i="143"/>
  <c r="D45" i="143"/>
  <c r="C45" i="143"/>
  <c r="D44" i="143"/>
  <c r="D53" i="143" s="1"/>
  <c r="D77" i="143" s="1"/>
  <c r="C44" i="143"/>
  <c r="D39" i="143"/>
  <c r="D40" i="143" s="1"/>
  <c r="D38" i="143"/>
  <c r="E25" i="143"/>
  <c r="E24" i="143"/>
  <c r="D23" i="143"/>
  <c r="E23" i="143" s="1"/>
  <c r="E22" i="143" a="1"/>
  <c r="E22" i="143" s="1"/>
  <c r="D12" i="143"/>
  <c r="D8" i="143"/>
  <c r="B5" i="143"/>
  <c r="C4" i="143"/>
  <c r="B129" i="142"/>
  <c r="D115" i="142"/>
  <c r="C115" i="142"/>
  <c r="D114" i="142"/>
  <c r="D113" i="142"/>
  <c r="D112" i="142"/>
  <c r="D111" i="142"/>
  <c r="C111" i="142"/>
  <c r="C113" i="142" s="1"/>
  <c r="D110" i="142"/>
  <c r="D109" i="142"/>
  <c r="D117" i="142" s="1"/>
  <c r="D108" i="142"/>
  <c r="D107" i="142"/>
  <c r="E99" i="142" a="1"/>
  <c r="E99" i="142" s="1"/>
  <c r="E103" i="142" s="1"/>
  <c r="E125" i="142" s="1"/>
  <c r="C94" i="142"/>
  <c r="D90" i="142"/>
  <c r="G90" i="142" s="1"/>
  <c r="G89" i="142"/>
  <c r="D89" i="142"/>
  <c r="D76" i="142"/>
  <c r="D75" i="142"/>
  <c r="D73" i="142"/>
  <c r="E57" i="142" a="1"/>
  <c r="E57" i="142" s="1"/>
  <c r="D52" i="142"/>
  <c r="C52" i="142"/>
  <c r="D51" i="142"/>
  <c r="C51" i="142"/>
  <c r="D50" i="142"/>
  <c r="C50" i="142"/>
  <c r="D49" i="142"/>
  <c r="D74" i="142" s="1"/>
  <c r="C49" i="142"/>
  <c r="D48" i="142"/>
  <c r="C48" i="142"/>
  <c r="D47" i="142"/>
  <c r="C47" i="142"/>
  <c r="D46" i="142"/>
  <c r="C46" i="142"/>
  <c r="D45" i="142"/>
  <c r="C45" i="142"/>
  <c r="D44" i="142"/>
  <c r="D53" i="142" s="1"/>
  <c r="D77" i="142" s="1"/>
  <c r="C44" i="142"/>
  <c r="D39" i="142"/>
  <c r="D38" i="142"/>
  <c r="D40" i="142" s="1"/>
  <c r="E25" i="142"/>
  <c r="E24" i="142"/>
  <c r="D23" i="142"/>
  <c r="E23" i="142" s="1"/>
  <c r="E22" i="142" a="1"/>
  <c r="E22" i="142" s="1"/>
  <c r="D12" i="142"/>
  <c r="D8" i="142"/>
  <c r="B5" i="142"/>
  <c r="C4" i="142"/>
  <c r="B129" i="141"/>
  <c r="D115" i="141"/>
  <c r="C115" i="141"/>
  <c r="D114" i="141"/>
  <c r="C114" i="141"/>
  <c r="D113" i="141"/>
  <c r="D112" i="141"/>
  <c r="D111" i="141"/>
  <c r="C111" i="141"/>
  <c r="C113" i="141" s="1"/>
  <c r="D110" i="141"/>
  <c r="D109" i="141"/>
  <c r="D117" i="141" s="1"/>
  <c r="D108" i="141"/>
  <c r="D107" i="141"/>
  <c r="E99" i="141" a="1"/>
  <c r="E99" i="141" s="1"/>
  <c r="E103" i="141" s="1"/>
  <c r="E125" i="141" s="1"/>
  <c r="C94" i="141"/>
  <c r="D90" i="141"/>
  <c r="G90" i="141" s="1"/>
  <c r="G89" i="141"/>
  <c r="D89" i="141"/>
  <c r="D76" i="141"/>
  <c r="D75" i="141"/>
  <c r="D73" i="141"/>
  <c r="E59" i="141" a="1"/>
  <c r="E59" i="141" s="1"/>
  <c r="E57" i="141" a="1"/>
  <c r="E57" i="141" s="1"/>
  <c r="D52" i="141"/>
  <c r="C52" i="141"/>
  <c r="D51" i="141"/>
  <c r="C51" i="141"/>
  <c r="D50" i="141"/>
  <c r="C50" i="141"/>
  <c r="D49" i="141"/>
  <c r="D74" i="141" s="1"/>
  <c r="C49" i="141"/>
  <c r="D48" i="141"/>
  <c r="C48" i="141"/>
  <c r="D47" i="141"/>
  <c r="C47" i="141"/>
  <c r="D46" i="141"/>
  <c r="C46" i="141"/>
  <c r="D45" i="141"/>
  <c r="C45" i="141"/>
  <c r="D44" i="141"/>
  <c r="D53" i="141" s="1"/>
  <c r="D77" i="141" s="1"/>
  <c r="C44" i="141"/>
  <c r="D39" i="141"/>
  <c r="D38" i="141"/>
  <c r="D40" i="141" s="1"/>
  <c r="E25" i="141"/>
  <c r="E24" i="141"/>
  <c r="D23" i="141"/>
  <c r="E23" i="141" s="1"/>
  <c r="E22" i="141" a="1"/>
  <c r="E22" i="141" s="1"/>
  <c r="D12" i="141"/>
  <c r="D8" i="141"/>
  <c r="B5" i="141"/>
  <c r="C4" i="141"/>
  <c r="B129" i="140"/>
  <c r="D115" i="140"/>
  <c r="C115" i="140"/>
  <c r="D114" i="140"/>
  <c r="C114" i="140"/>
  <c r="D113" i="140"/>
  <c r="D112" i="140"/>
  <c r="D111" i="140"/>
  <c r="C111" i="140"/>
  <c r="C113" i="140" s="1"/>
  <c r="D110" i="140"/>
  <c r="D109" i="140"/>
  <c r="D117" i="140" s="1"/>
  <c r="D108" i="140"/>
  <c r="D107" i="140"/>
  <c r="E99" i="140" a="1"/>
  <c r="E99" i="140" s="1"/>
  <c r="E103" i="140" s="1"/>
  <c r="E125" i="140" s="1"/>
  <c r="C94" i="140"/>
  <c r="G90" i="140"/>
  <c r="D90" i="140"/>
  <c r="G89" i="140"/>
  <c r="D89" i="140"/>
  <c r="D76" i="140"/>
  <c r="D75" i="140"/>
  <c r="D73" i="140"/>
  <c r="D74" i="140" s="1"/>
  <c r="E59" i="140" a="1"/>
  <c r="E59" i="140" s="1"/>
  <c r="E58" i="140" a="1"/>
  <c r="E58" i="140" s="1"/>
  <c r="D52" i="140"/>
  <c r="C52" i="140"/>
  <c r="D51" i="140"/>
  <c r="C51" i="140"/>
  <c r="D50" i="140"/>
  <c r="C50" i="140"/>
  <c r="D49" i="140"/>
  <c r="D78" i="140" s="1"/>
  <c r="C49" i="140"/>
  <c r="D48" i="140"/>
  <c r="C48" i="140"/>
  <c r="D47" i="140"/>
  <c r="C47" i="140"/>
  <c r="D46" i="140"/>
  <c r="C46" i="140"/>
  <c r="D45" i="140"/>
  <c r="C45" i="140"/>
  <c r="D44" i="140"/>
  <c r="D53" i="140" s="1"/>
  <c r="D77" i="140" s="1"/>
  <c r="C44" i="140"/>
  <c r="D39" i="140"/>
  <c r="D38" i="140"/>
  <c r="D40" i="140" s="1"/>
  <c r="E25" i="140"/>
  <c r="E24" i="140"/>
  <c r="D23" i="140"/>
  <c r="E23" i="140" s="1"/>
  <c r="E22" i="140" a="1"/>
  <c r="E22" i="140" s="1"/>
  <c r="D12" i="140"/>
  <c r="D8" i="140"/>
  <c r="B5" i="140"/>
  <c r="C4" i="140"/>
  <c r="B129" i="139"/>
  <c r="D115" i="139"/>
  <c r="C115" i="139"/>
  <c r="D114" i="139"/>
  <c r="C114" i="139"/>
  <c r="D113" i="139"/>
  <c r="D112" i="139"/>
  <c r="D111" i="139"/>
  <c r="C111" i="139"/>
  <c r="C113" i="139" s="1"/>
  <c r="D110" i="139"/>
  <c r="D109" i="139"/>
  <c r="D117" i="139" s="1"/>
  <c r="D108" i="139"/>
  <c r="D107" i="139"/>
  <c r="E99" i="139" a="1"/>
  <c r="E99" i="139" s="1"/>
  <c r="E103" i="139" s="1"/>
  <c r="E125" i="139" s="1"/>
  <c r="C94" i="139"/>
  <c r="D90" i="139"/>
  <c r="G90" i="139" s="1"/>
  <c r="G89" i="139"/>
  <c r="D89" i="139"/>
  <c r="D76" i="139"/>
  <c r="D75" i="139"/>
  <c r="D73" i="139"/>
  <c r="E59" i="139" a="1"/>
  <c r="E59" i="139" s="1"/>
  <c r="E58" i="139" a="1"/>
  <c r="E58" i="139" s="1"/>
  <c r="D52" i="139"/>
  <c r="C52" i="139"/>
  <c r="D51" i="139"/>
  <c r="C51" i="139"/>
  <c r="D50" i="139"/>
  <c r="C50" i="139"/>
  <c r="D49" i="139"/>
  <c r="D74" i="139" s="1"/>
  <c r="C49" i="139"/>
  <c r="D48" i="139"/>
  <c r="C48" i="139"/>
  <c r="D47" i="139"/>
  <c r="C47" i="139"/>
  <c r="D46" i="139"/>
  <c r="C46" i="139"/>
  <c r="D45" i="139"/>
  <c r="C45" i="139"/>
  <c r="D44" i="139"/>
  <c r="D53" i="139" s="1"/>
  <c r="D77" i="139" s="1"/>
  <c r="C44" i="139"/>
  <c r="D39" i="139"/>
  <c r="D38" i="139"/>
  <c r="D40" i="139" s="1"/>
  <c r="E25" i="139"/>
  <c r="E24" i="139"/>
  <c r="D23" i="139"/>
  <c r="E23" i="139" s="1"/>
  <c r="E22" i="139" a="1"/>
  <c r="E22" i="139" s="1"/>
  <c r="D12" i="139"/>
  <c r="D8" i="139"/>
  <c r="B5" i="139"/>
  <c r="C4" i="139"/>
  <c r="E30" i="142" l="1"/>
  <c r="E39" i="142" s="1"/>
  <c r="E30" i="143"/>
  <c r="E75" i="143" s="1"/>
  <c r="D78" i="143"/>
  <c r="D117" i="143"/>
  <c r="C112" i="143"/>
  <c r="D79" i="142"/>
  <c r="D78" i="142"/>
  <c r="C112" i="142"/>
  <c r="C114" i="142"/>
  <c r="D79" i="141"/>
  <c r="E30" i="141"/>
  <c r="E76" i="141" s="1"/>
  <c r="D78" i="141"/>
  <c r="C112" i="141"/>
  <c r="D79" i="140"/>
  <c r="E30" i="140"/>
  <c r="E33" i="140" s="1"/>
  <c r="C112" i="140"/>
  <c r="E30" i="139"/>
  <c r="E74" i="139" s="1"/>
  <c r="D78" i="139"/>
  <c r="C112" i="139"/>
  <c r="E58" i="2" a="1"/>
  <c r="E58" i="2" s="1"/>
  <c r="E99" i="2" a="1"/>
  <c r="E99" i="2" s="1"/>
  <c r="E22" i="2" a="1"/>
  <c r="E22" i="2" s="1"/>
  <c r="D23" i="2"/>
  <c r="N6" i="119"/>
  <c r="O6" i="119" s="1"/>
  <c r="N7" i="119"/>
  <c r="O7" i="119" s="1"/>
  <c r="N8" i="119"/>
  <c r="O8" i="119" s="1"/>
  <c r="N9" i="119"/>
  <c r="O9" i="119" s="1"/>
  <c r="N10" i="119"/>
  <c r="O10" i="119" s="1"/>
  <c r="N11" i="119"/>
  <c r="O11" i="119" s="1"/>
  <c r="E78" i="139" l="1"/>
  <c r="E38" i="142"/>
  <c r="E40" i="142" s="1"/>
  <c r="E66" i="142" s="1"/>
  <c r="E78" i="142"/>
  <c r="E75" i="142"/>
  <c r="E77" i="142"/>
  <c r="E74" i="142"/>
  <c r="E76" i="142"/>
  <c r="E33" i="142"/>
  <c r="E90" i="142" s="1"/>
  <c r="E73" i="142"/>
  <c r="E79" i="142" s="1"/>
  <c r="E123" i="142" s="1"/>
  <c r="E74" i="143"/>
  <c r="E73" i="143"/>
  <c r="E39" i="143"/>
  <c r="E38" i="143"/>
  <c r="E76" i="139"/>
  <c r="E78" i="143"/>
  <c r="E33" i="143"/>
  <c r="E38" i="139"/>
  <c r="E76" i="143"/>
  <c r="E77" i="143"/>
  <c r="E77" i="139"/>
  <c r="D79" i="143"/>
  <c r="E39" i="141"/>
  <c r="E75" i="141"/>
  <c r="E33" i="141"/>
  <c r="E73" i="141"/>
  <c r="E74" i="141"/>
  <c r="E38" i="141"/>
  <c r="E78" i="141"/>
  <c r="E77" i="141"/>
  <c r="E76" i="140"/>
  <c r="E75" i="140"/>
  <c r="E78" i="140"/>
  <c r="E77" i="140"/>
  <c r="E89" i="140"/>
  <c r="E121" i="140"/>
  <c r="E38" i="140"/>
  <c r="E74" i="140"/>
  <c r="E73" i="140"/>
  <c r="E90" i="140"/>
  <c r="E39" i="140"/>
  <c r="D79" i="139"/>
  <c r="E75" i="139"/>
  <c r="E73" i="139"/>
  <c r="E33" i="139"/>
  <c r="E39" i="139"/>
  <c r="D108" i="2"/>
  <c r="D107" i="2"/>
  <c r="E121" i="142" l="1"/>
  <c r="E40" i="143"/>
  <c r="E66" i="143" s="1"/>
  <c r="E89" i="142"/>
  <c r="E51" i="142"/>
  <c r="E45" i="142"/>
  <c r="E47" i="142"/>
  <c r="E48" i="143"/>
  <c r="E51" i="143"/>
  <c r="E44" i="142"/>
  <c r="E52" i="142"/>
  <c r="E79" i="143"/>
  <c r="E123" i="143" s="1"/>
  <c r="E46" i="142"/>
  <c r="E49" i="142"/>
  <c r="E52" i="143"/>
  <c r="E47" i="143"/>
  <c r="E49" i="143"/>
  <c r="E50" i="143"/>
  <c r="E121" i="143"/>
  <c r="E90" i="143"/>
  <c r="E89" i="143"/>
  <c r="E40" i="139"/>
  <c r="E66" i="139" s="1"/>
  <c r="E40" i="141"/>
  <c r="E66" i="141" s="1"/>
  <c r="E46" i="143"/>
  <c r="E50" i="142"/>
  <c r="E48" i="142"/>
  <c r="E79" i="139"/>
  <c r="E123" i="139" s="1"/>
  <c r="E45" i="143"/>
  <c r="E79" i="140"/>
  <c r="E123" i="140" s="1"/>
  <c r="E40" i="140"/>
  <c r="E44" i="140" s="1"/>
  <c r="E79" i="141"/>
  <c r="E123" i="141" s="1"/>
  <c r="E121" i="141"/>
  <c r="E90" i="141"/>
  <c r="E89" i="141"/>
  <c r="E121" i="139"/>
  <c r="E89" i="139"/>
  <c r="E90" i="139"/>
  <c r="G39" i="119"/>
  <c r="G38" i="119"/>
  <c r="G33" i="119"/>
  <c r="G32" i="119"/>
  <c r="C94" i="2"/>
  <c r="D31" i="73"/>
  <c r="D38" i="73"/>
  <c r="E25" i="2"/>
  <c r="E44" i="143" l="1"/>
  <c r="E47" i="140"/>
  <c r="E45" i="140"/>
  <c r="E53" i="142"/>
  <c r="E67" i="142" s="1"/>
  <c r="E46" i="139"/>
  <c r="E46" i="141"/>
  <c r="E53" i="143"/>
  <c r="E67" i="143" s="1"/>
  <c r="E47" i="141"/>
  <c r="E48" i="141"/>
  <c r="E52" i="139"/>
  <c r="E44" i="141"/>
  <c r="E45" i="139"/>
  <c r="E51" i="139"/>
  <c r="E51" i="141"/>
  <c r="E45" i="141"/>
  <c r="E49" i="139"/>
  <c r="E52" i="140"/>
  <c r="E44" i="139"/>
  <c r="E49" i="141"/>
  <c r="E48" i="139"/>
  <c r="E47" i="139"/>
  <c r="E50" i="141"/>
  <c r="E50" i="139"/>
  <c r="E46" i="140"/>
  <c r="E51" i="140"/>
  <c r="E52" i="141"/>
  <c r="E66" i="140"/>
  <c r="E48" i="140"/>
  <c r="E49" i="140"/>
  <c r="E50" i="140"/>
  <c r="G34" i="119"/>
  <c r="L10" i="119" s="1" a="1"/>
  <c r="L10" i="119" s="1"/>
  <c r="P10" i="119" s="1"/>
  <c r="E58" i="142" s="1" a="1"/>
  <c r="E58" i="142" s="1"/>
  <c r="C38" i="73"/>
  <c r="G38" i="73"/>
  <c r="E31" i="73"/>
  <c r="C31" i="73"/>
  <c r="D120" i="3"/>
  <c r="D119" i="3"/>
  <c r="B77" i="3"/>
  <c r="E53" i="141" l="1"/>
  <c r="E67" i="141" s="1"/>
  <c r="E53" i="139"/>
  <c r="E67" i="139" s="1"/>
  <c r="E53" i="140"/>
  <c r="E67" i="140" s="1"/>
  <c r="G40" i="119"/>
  <c r="L11" i="119" s="1" a="1"/>
  <c r="L11" i="119" s="1"/>
  <c r="P11" i="119" s="1"/>
  <c r="E58" i="143" s="1" a="1"/>
  <c r="E58" i="143" s="1"/>
  <c r="M6" i="6"/>
  <c r="O85" i="10"/>
  <c r="O89" i="10" s="1"/>
  <c r="O84" i="10"/>
  <c r="O88" i="10" s="1"/>
  <c r="O65" i="10"/>
  <c r="O69" i="10" s="1"/>
  <c r="O64" i="10"/>
  <c r="O68" i="10" s="1"/>
  <c r="O45" i="10"/>
  <c r="O44" i="10"/>
  <c r="O48" i="10" s="1"/>
  <c r="O7" i="10"/>
  <c r="O6" i="10"/>
  <c r="C68" i="3"/>
  <c r="E68" i="3" l="1"/>
  <c r="E67" i="3"/>
  <c r="C70" i="3"/>
  <c r="B6" i="9"/>
  <c r="T2" i="10"/>
  <c r="E6" i="6" l="1"/>
  <c r="J23" i="6"/>
  <c r="D12" i="2"/>
  <c r="G12" i="120"/>
  <c r="E59" i="143" s="1" a="1"/>
  <c r="E59" i="143" s="1"/>
  <c r="E63" i="143" s="1"/>
  <c r="E68" i="143" s="1"/>
  <c r="E69" i="143" s="1"/>
  <c r="E122" i="143" s="1"/>
  <c r="A29" i="6"/>
  <c r="B2" i="9"/>
  <c r="E23" i="2"/>
  <c r="E24" i="2"/>
  <c r="D27" i="4"/>
  <c r="N20" i="8"/>
  <c r="P20" i="8"/>
  <c r="L20" i="8"/>
  <c r="P29" i="8"/>
  <c r="T20" i="8"/>
  <c r="T29" i="8"/>
  <c r="N29" i="8"/>
  <c r="P21" i="8"/>
  <c r="R29" i="8"/>
  <c r="R21" i="8"/>
  <c r="T21" i="8"/>
  <c r="R20" i="8"/>
  <c r="L29" i="8"/>
  <c r="C12" i="120" l="1"/>
  <c r="J11" i="119"/>
  <c r="AD7" i="10"/>
  <c r="C53" i="8"/>
  <c r="F29" i="6"/>
  <c r="G11" i="120" l="1"/>
  <c r="E59" i="142" s="1" a="1"/>
  <c r="E59" i="142" s="1"/>
  <c r="E63" i="142" s="1"/>
  <c r="E68" i="142" s="1"/>
  <c r="E69" i="142" s="1"/>
  <c r="E122" i="142" s="1"/>
  <c r="G10" i="120"/>
  <c r="G9" i="120"/>
  <c r="G8" i="120"/>
  <c r="G7" i="120"/>
  <c r="E59" i="2" s="1" a="1"/>
  <c r="E59" i="2" s="1"/>
  <c r="G27" i="119"/>
  <c r="G26" i="119"/>
  <c r="G21" i="119"/>
  <c r="G20" i="119"/>
  <c r="G15" i="119"/>
  <c r="G14" i="119"/>
  <c r="G9" i="119"/>
  <c r="G8" i="119"/>
  <c r="B5" i="2"/>
  <c r="D85" i="3"/>
  <c r="G16" i="119" l="1"/>
  <c r="L7" i="119" s="1" a="1"/>
  <c r="L7" i="119" s="1"/>
  <c r="P7" i="119" s="1"/>
  <c r="E57" i="139" s="1" a="1"/>
  <c r="E57" i="139" s="1"/>
  <c r="E63" i="139" s="1"/>
  <c r="E68" i="139" s="1"/>
  <c r="E69" i="139" s="1"/>
  <c r="E122" i="139" s="1"/>
  <c r="G28" i="119"/>
  <c r="L9" i="119" s="1" a="1"/>
  <c r="L9" i="119" s="1"/>
  <c r="P9" i="119" s="1"/>
  <c r="E58" i="141" s="1" a="1"/>
  <c r="E58" i="141" s="1"/>
  <c r="E63" i="141" s="1"/>
  <c r="E68" i="141" s="1"/>
  <c r="E69" i="141" s="1"/>
  <c r="E122" i="141" s="1"/>
  <c r="G22" i="119"/>
  <c r="L8" i="119" s="1" a="1"/>
  <c r="L8" i="119" s="1"/>
  <c r="P8" i="119" s="1"/>
  <c r="E57" i="140" s="1" a="1"/>
  <c r="E57" i="140" s="1"/>
  <c r="E63" i="140" s="1"/>
  <c r="E68" i="140" s="1"/>
  <c r="E69" i="140" s="1"/>
  <c r="E122" i="140" s="1"/>
  <c r="G10" i="119"/>
  <c r="L6" i="119" s="1" a="1"/>
  <c r="L6" i="119" s="1"/>
  <c r="P6" i="119" s="1"/>
  <c r="E57" i="2" s="1" a="1"/>
  <c r="E57" i="2" s="1"/>
  <c r="D88" i="3" l="1"/>
  <c r="D66" i="3"/>
  <c r="C9" i="6"/>
  <c r="D45" i="73"/>
  <c r="B2" i="6"/>
  <c r="D41" i="3" l="1"/>
  <c r="D50" i="2"/>
  <c r="C16" i="6"/>
  <c r="H15" i="6"/>
  <c r="H14" i="6"/>
  <c r="C15" i="6"/>
  <c r="C13" i="6"/>
  <c r="E14" i="4"/>
  <c r="H7" i="6" l="1"/>
  <c r="C14" i="6"/>
  <c r="G11" i="6"/>
  <c r="C10" i="6"/>
  <c r="C28" i="73" l="1"/>
  <c r="D44" i="73"/>
  <c r="C44" i="73"/>
  <c r="C45" i="73"/>
  <c r="C42" i="73"/>
  <c r="C41" i="73"/>
  <c r="C40" i="73"/>
  <c r="C39" i="73"/>
  <c r="D46" i="73"/>
  <c r="D40" i="73"/>
  <c r="D41" i="73"/>
  <c r="D42" i="73"/>
  <c r="D39" i="73"/>
  <c r="C49" i="2"/>
  <c r="C52" i="2"/>
  <c r="C44" i="2"/>
  <c r="D43" i="73"/>
  <c r="D90" i="2"/>
  <c r="G90" i="2" s="1"/>
  <c r="D83" i="3"/>
  <c r="A25" i="6"/>
  <c r="A26" i="6"/>
  <c r="A27" i="6"/>
  <c r="A28" i="6"/>
  <c r="D89" i="3"/>
  <c r="O10" i="10"/>
  <c r="A24" i="6"/>
  <c r="D8" i="2"/>
  <c r="L35" i="71"/>
  <c r="K31" i="71"/>
  <c r="J32" i="71" s="1"/>
  <c r="J33" i="71" s="1"/>
  <c r="I32" i="71"/>
  <c r="I33" i="71" s="1"/>
  <c r="B22" i="71"/>
  <c r="C22" i="71" s="1"/>
  <c r="B21" i="71"/>
  <c r="C21" i="71" s="1"/>
  <c r="B20" i="71"/>
  <c r="C20" i="71" s="1"/>
  <c r="K19" i="71"/>
  <c r="B19" i="71"/>
  <c r="C19" i="71" s="1"/>
  <c r="B18" i="71"/>
  <c r="C18" i="71" s="1"/>
  <c r="B17" i="71"/>
  <c r="C17" i="71" s="1"/>
  <c r="O14" i="71"/>
  <c r="O13" i="71"/>
  <c r="O12" i="71"/>
  <c r="O49" i="10"/>
  <c r="O27" i="10"/>
  <c r="O26" i="10"/>
  <c r="D67" i="3" s="1"/>
  <c r="O11" i="10"/>
  <c r="B28" i="9"/>
  <c r="B12" i="9"/>
  <c r="B29" i="9" s="1"/>
  <c r="B129" i="2"/>
  <c r="E89" i="3"/>
  <c r="D84" i="3"/>
  <c r="S46" i="10"/>
  <c r="W46" i="10" s="1"/>
  <c r="D44" i="3"/>
  <c r="CR23" i="4"/>
  <c r="CR24" i="4"/>
  <c r="CR25" i="4"/>
  <c r="CR26" i="4"/>
  <c r="CS4" i="4"/>
  <c r="C29" i="8"/>
  <c r="C21" i="8"/>
  <c r="C22" i="8"/>
  <c r="C23" i="8"/>
  <c r="C20" i="8"/>
  <c r="D87" i="3"/>
  <c r="D86" i="3"/>
  <c r="D64" i="3"/>
  <c r="D59" i="73" s="1"/>
  <c r="D26" i="3"/>
  <c r="B42" i="9"/>
  <c r="F28" i="9"/>
  <c r="G28" i="9"/>
  <c r="F29" i="9"/>
  <c r="G29" i="9" s="1"/>
  <c r="F30" i="9"/>
  <c r="G30" i="9"/>
  <c r="F31" i="9"/>
  <c r="G31" i="9" s="1"/>
  <c r="F32" i="9"/>
  <c r="G32" i="9" s="1"/>
  <c r="F33" i="9"/>
  <c r="G33" i="9" s="1"/>
  <c r="F34" i="9"/>
  <c r="G34" i="9"/>
  <c r="F35" i="9"/>
  <c r="G35" i="9" s="1"/>
  <c r="F36" i="9"/>
  <c r="G36" i="9" s="1"/>
  <c r="F37" i="9"/>
  <c r="G37" i="9" s="1"/>
  <c r="F38" i="9"/>
  <c r="G38" i="9" s="1"/>
  <c r="F39" i="9"/>
  <c r="G39" i="9" s="1"/>
  <c r="F22" i="9"/>
  <c r="G22" i="9"/>
  <c r="F21" i="9"/>
  <c r="G21" i="9" s="1"/>
  <c r="F20" i="9"/>
  <c r="G20" i="9" s="1"/>
  <c r="F19" i="9"/>
  <c r="G19" i="9" s="1"/>
  <c r="F18" i="9"/>
  <c r="G18" i="9" s="1"/>
  <c r="F17" i="9"/>
  <c r="G17" i="9" s="1"/>
  <c r="F16" i="9"/>
  <c r="G16" i="9"/>
  <c r="F15" i="9"/>
  <c r="G15" i="9" s="1"/>
  <c r="F14" i="9"/>
  <c r="G14" i="9"/>
  <c r="F13" i="9"/>
  <c r="G13" i="9" s="1"/>
  <c r="F12" i="9"/>
  <c r="G12" i="9"/>
  <c r="F11" i="9"/>
  <c r="G11" i="9" s="1"/>
  <c r="I11" i="9" s="1"/>
  <c r="G23" i="9" s="1"/>
  <c r="D123" i="3" s="1"/>
  <c r="I28" i="9"/>
  <c r="G40" i="9" s="1"/>
  <c r="D124" i="3" s="1"/>
  <c r="J20" i="8"/>
  <c r="C8" i="121" l="1"/>
  <c r="C7" i="121"/>
  <c r="C7" i="120"/>
  <c r="J6" i="119"/>
  <c r="C7" i="131"/>
  <c r="C6" i="131"/>
  <c r="C18" i="119"/>
  <c r="C36" i="119"/>
  <c r="C6" i="119"/>
  <c r="C30" i="119"/>
  <c r="C24" i="119"/>
  <c r="C12" i="119"/>
  <c r="C11" i="131"/>
  <c r="J10" i="119"/>
  <c r="C11" i="120"/>
  <c r="C12" i="121"/>
  <c r="C10" i="121"/>
  <c r="C9" i="120"/>
  <c r="J8" i="119"/>
  <c r="C9" i="131"/>
  <c r="C9" i="121"/>
  <c r="C8" i="120"/>
  <c r="C8" i="131"/>
  <c r="J7" i="119"/>
  <c r="C10" i="131"/>
  <c r="C10" i="120"/>
  <c r="J9" i="119"/>
  <c r="C11" i="121"/>
  <c r="O31" i="10"/>
  <c r="D72" i="3" s="1"/>
  <c r="D68" i="3"/>
  <c r="D73" i="2"/>
  <c r="G32" i="71"/>
  <c r="G33" i="71" s="1"/>
  <c r="O8" i="10"/>
  <c r="O66" i="10"/>
  <c r="O87" i="10"/>
  <c r="O86" i="10"/>
  <c r="O67" i="10"/>
  <c r="D114" i="2"/>
  <c r="C4" i="2"/>
  <c r="D122" i="3"/>
  <c r="D121" i="3" s="1"/>
  <c r="O9" i="10"/>
  <c r="O46" i="10"/>
  <c r="O29" i="10"/>
  <c r="B74" i="3"/>
  <c r="D17" i="71"/>
  <c r="D18" i="71" s="1"/>
  <c r="C6" i="71" s="1"/>
  <c r="G34" i="71" s="1"/>
  <c r="B13" i="9"/>
  <c r="E97" i="3"/>
  <c r="E93" i="3"/>
  <c r="E95" i="3"/>
  <c r="D27" i="3"/>
  <c r="O30" i="10"/>
  <c r="D71" i="3" s="1"/>
  <c r="O28" i="10"/>
  <c r="D69" i="3" s="1"/>
  <c r="D38" i="2"/>
  <c r="O47" i="10"/>
  <c r="D75" i="2"/>
  <c r="D61" i="73"/>
  <c r="D93" i="3"/>
  <c r="D60" i="73"/>
  <c r="C50" i="2"/>
  <c r="D65" i="3"/>
  <c r="H32" i="71"/>
  <c r="E30" i="2"/>
  <c r="C72" i="3"/>
  <c r="D49" i="2"/>
  <c r="D74" i="2" s="1"/>
  <c r="L2" i="10"/>
  <c r="B73" i="3"/>
  <c r="D52" i="2"/>
  <c r="D48" i="2"/>
  <c r="C45" i="2"/>
  <c r="C51" i="2"/>
  <c r="D45" i="2"/>
  <c r="D47" i="2"/>
  <c r="C46" i="2"/>
  <c r="D51" i="2"/>
  <c r="C48" i="2"/>
  <c r="D46" i="2"/>
  <c r="C47" i="2"/>
  <c r="C30" i="73"/>
  <c r="D30" i="73" s="1"/>
  <c r="C111" i="2"/>
  <c r="C29" i="73"/>
  <c r="D29" i="73" s="1"/>
  <c r="D47" i="73"/>
  <c r="D44" i="2"/>
  <c r="N8" i="4"/>
  <c r="H8" i="4"/>
  <c r="K16" i="8"/>
  <c r="J8" i="4"/>
  <c r="L8" i="4"/>
  <c r="F8" i="4"/>
  <c r="N21" i="8"/>
  <c r="L21" i="8"/>
  <c r="D70" i="3" l="1"/>
  <c r="D28" i="3"/>
  <c r="G39" i="71"/>
  <c r="H18" i="71"/>
  <c r="H19" i="71" s="1"/>
  <c r="H34" i="71"/>
  <c r="H35" i="71" s="1"/>
  <c r="G40" i="71"/>
  <c r="H40" i="71"/>
  <c r="I34" i="71"/>
  <c r="I35" i="71" s="1"/>
  <c r="I39" i="71"/>
  <c r="K34" i="71"/>
  <c r="K35" i="71" s="1"/>
  <c r="L18" i="71"/>
  <c r="L19" i="71" s="1"/>
  <c r="K39" i="71"/>
  <c r="J34" i="71"/>
  <c r="J35" i="71" s="1"/>
  <c r="L39" i="71"/>
  <c r="G18" i="71"/>
  <c r="H39" i="71"/>
  <c r="J18" i="71"/>
  <c r="J19" i="71" s="1"/>
  <c r="I18" i="71"/>
  <c r="I19" i="71" s="1"/>
  <c r="I40" i="71"/>
  <c r="J40" i="71"/>
  <c r="K40" i="71"/>
  <c r="J39" i="71"/>
  <c r="B14" i="9"/>
  <c r="B30" i="9"/>
  <c r="E73" i="2"/>
  <c r="E38" i="2"/>
  <c r="G35" i="71"/>
  <c r="C114" i="2"/>
  <c r="C27" i="8" s="1"/>
  <c r="D94" i="3"/>
  <c r="D95" i="3" s="1"/>
  <c r="D39" i="2"/>
  <c r="G19" i="71"/>
  <c r="E75" i="2"/>
  <c r="E74" i="2"/>
  <c r="E33" i="2"/>
  <c r="E121" i="2" s="1"/>
  <c r="D53" i="2"/>
  <c r="D62" i="73"/>
  <c r="D74" i="3"/>
  <c r="D113" i="2"/>
  <c r="D28" i="73"/>
  <c r="D112" i="2"/>
  <c r="C113" i="2"/>
  <c r="C26" i="8" s="1"/>
  <c r="B4" i="9"/>
  <c r="C24" i="8"/>
  <c r="D9" i="9"/>
  <c r="C112" i="2"/>
  <c r="C25" i="8" s="1"/>
  <c r="D26" i="9"/>
  <c r="T25" i="8"/>
  <c r="R26" i="8"/>
  <c r="R27" i="8"/>
  <c r="N26" i="8"/>
  <c r="P26" i="8"/>
  <c r="R25" i="8"/>
  <c r="P25" i="8"/>
  <c r="N27" i="8"/>
  <c r="E7" i="4"/>
  <c r="L27" i="8"/>
  <c r="N25" i="8"/>
  <c r="T27" i="8"/>
  <c r="L25" i="8"/>
  <c r="L26" i="8"/>
  <c r="D8" i="4"/>
  <c r="J26" i="8"/>
  <c r="T26" i="8"/>
  <c r="P27" i="8"/>
  <c r="I36" i="71" l="1"/>
  <c r="D73" i="3"/>
  <c r="D64" i="73"/>
  <c r="D76" i="2"/>
  <c r="D78" i="2" s="1"/>
  <c r="E78" i="2" s="1"/>
  <c r="J36" i="71"/>
  <c r="M34" i="71"/>
  <c r="H36" i="71"/>
  <c r="K36" i="71"/>
  <c r="M18" i="71"/>
  <c r="B15" i="9"/>
  <c r="B31" i="9"/>
  <c r="E9" i="4"/>
  <c r="D11" i="4"/>
  <c r="E8" i="4"/>
  <c r="E10" i="4"/>
  <c r="D96" i="3"/>
  <c r="E96" i="3" s="1"/>
  <c r="E39" i="2"/>
  <c r="E40" i="2" s="1"/>
  <c r="E52" i="2" s="1"/>
  <c r="G36" i="71"/>
  <c r="M35" i="71"/>
  <c r="N35" i="71" s="1"/>
  <c r="D40" i="2"/>
  <c r="G20" i="71"/>
  <c r="L36" i="71"/>
  <c r="M19" i="71"/>
  <c r="M22" i="71" s="1"/>
  <c r="L20" i="71" s="1"/>
  <c r="L21" i="71" s="1"/>
  <c r="K20" i="71"/>
  <c r="K21" i="71" s="1"/>
  <c r="H20" i="71"/>
  <c r="H21" i="71" s="1"/>
  <c r="E94" i="3"/>
  <c r="J20" i="71"/>
  <c r="J21" i="71" s="1"/>
  <c r="I20" i="71"/>
  <c r="I21" i="71" s="1"/>
  <c r="E90" i="2"/>
  <c r="D63" i="73"/>
  <c r="D111" i="2"/>
  <c r="D27" i="73"/>
  <c r="T24" i="8"/>
  <c r="R24" i="8"/>
  <c r="P24" i="8"/>
  <c r="L24" i="8"/>
  <c r="N24" i="8"/>
  <c r="J25" i="8"/>
  <c r="E44" i="2" l="1"/>
  <c r="D65" i="73"/>
  <c r="D77" i="2"/>
  <c r="E77" i="2" s="1"/>
  <c r="E76" i="2"/>
  <c r="E51" i="2"/>
  <c r="E45" i="2"/>
  <c r="E47" i="2"/>
  <c r="E49" i="2"/>
  <c r="E48" i="2"/>
  <c r="E50" i="2"/>
  <c r="D97" i="3"/>
  <c r="B32" i="9"/>
  <c r="B16" i="9"/>
  <c r="L22" i="71"/>
  <c r="L23" i="71"/>
  <c r="J23" i="71"/>
  <c r="J22" i="71"/>
  <c r="H22" i="71"/>
  <c r="H23" i="71"/>
  <c r="M20" i="71"/>
  <c r="G21" i="71"/>
  <c r="N20" i="71"/>
  <c r="N21" i="71" s="1"/>
  <c r="I23" i="71"/>
  <c r="I22" i="71"/>
  <c r="M36" i="71"/>
  <c r="E46" i="2"/>
  <c r="E66" i="2"/>
  <c r="K23" i="71"/>
  <c r="K22" i="71"/>
  <c r="E11" i="4"/>
  <c r="D110" i="2"/>
  <c r="N23" i="8"/>
  <c r="L23" i="8"/>
  <c r="J24" i="8"/>
  <c r="T23" i="8"/>
  <c r="R23" i="8"/>
  <c r="P23" i="8"/>
  <c r="D79" i="2" l="1"/>
  <c r="E79" i="2"/>
  <c r="E123" i="2" s="1"/>
  <c r="E53" i="2"/>
  <c r="E67" i="2" s="1"/>
  <c r="B17" i="9"/>
  <c r="B33" i="9"/>
  <c r="G23" i="71"/>
  <c r="G22" i="71"/>
  <c r="M23" i="71"/>
  <c r="N23" i="71" s="1"/>
  <c r="B18" i="9" l="1"/>
  <c r="B34" i="9"/>
  <c r="G24" i="71"/>
  <c r="I24" i="71"/>
  <c r="I25" i="71" s="1"/>
  <c r="I26" i="71" s="1"/>
  <c r="H24" i="71"/>
  <c r="H25" i="71" s="1"/>
  <c r="H26" i="71" s="1"/>
  <c r="K24" i="71"/>
  <c r="K25" i="71" s="1"/>
  <c r="K26" i="71" s="1"/>
  <c r="J24" i="71"/>
  <c r="J25" i="71" s="1"/>
  <c r="J26" i="71" s="1"/>
  <c r="L25" i="71"/>
  <c r="L26" i="71" s="1"/>
  <c r="L27" i="71" s="1"/>
  <c r="H6" i="71" s="1"/>
  <c r="E34" i="73" l="1"/>
  <c r="C32" i="73"/>
  <c r="D32" i="73" s="1"/>
  <c r="B19" i="9"/>
  <c r="B35" i="9"/>
  <c r="M24" i="71"/>
  <c r="G25" i="71"/>
  <c r="I14" i="4"/>
  <c r="AQ11" i="10" a="1"/>
  <c r="I7" i="4"/>
  <c r="M7" i="4"/>
  <c r="I17" i="4"/>
  <c r="AP14" i="10" a="1"/>
  <c r="AQ6" i="10" a="1"/>
  <c r="G7" i="4"/>
  <c r="AP22" i="10" a="1"/>
  <c r="AQ7" i="10" a="1"/>
  <c r="O7" i="4"/>
  <c r="AQ9" i="10" a="1"/>
  <c r="AP5" i="10" a="1"/>
  <c r="K7" i="4"/>
  <c r="AP7" i="10" a="1"/>
  <c r="AQ17" i="10" a="1"/>
  <c r="AP18" i="10" a="1"/>
  <c r="K14" i="4"/>
  <c r="D12" i="4"/>
  <c r="AP11" i="10" a="1"/>
  <c r="AQ5" i="10" a="1"/>
  <c r="AP19" i="10" a="1"/>
  <c r="AP17" i="10" a="1"/>
  <c r="AQ21" i="10" a="1"/>
  <c r="AP12" i="10" a="1"/>
  <c r="O16" i="8"/>
  <c r="AQ16" i="10" a="1"/>
  <c r="AQ12" i="10" a="1"/>
  <c r="AQ13" i="10" a="1"/>
  <c r="AP8" i="10" a="1"/>
  <c r="AQ20" i="10" a="1"/>
  <c r="AP13" i="10" a="1"/>
  <c r="G17" i="4"/>
  <c r="S16" i="8"/>
  <c r="AP9" i="10" a="1"/>
  <c r="AP10" i="10" a="1"/>
  <c r="AQ15" i="10" a="1"/>
  <c r="Q16" i="8"/>
  <c r="AQ14" i="10" a="1"/>
  <c r="AQ19" i="10" a="1"/>
  <c r="AP16" i="10" a="1"/>
  <c r="U16" i="8"/>
  <c r="AP6" i="10" a="1"/>
  <c r="AP20" i="10" a="1"/>
  <c r="AP15" i="10" a="1"/>
  <c r="AP4" i="10" a="1"/>
  <c r="M14" i="4"/>
  <c r="AQ8" i="10" a="1"/>
  <c r="AQ22" i="10" a="1"/>
  <c r="M17" i="4"/>
  <c r="K17" i="4"/>
  <c r="O14" i="4"/>
  <c r="O17" i="4"/>
  <c r="AP21" i="10" a="1"/>
  <c r="M16" i="8"/>
  <c r="AQ10" i="10" a="1"/>
  <c r="AQ18" i="10" a="1"/>
  <c r="AQ4" i="10" a="1"/>
  <c r="AQ3" i="10" a="1"/>
  <c r="G14" i="4"/>
  <c r="C115" i="2" l="1"/>
  <c r="C28" i="8" s="1"/>
  <c r="F28" i="6"/>
  <c r="F27" i="6"/>
  <c r="F26" i="6"/>
  <c r="F25" i="6"/>
  <c r="E30" i="6"/>
  <c r="B20" i="9"/>
  <c r="B36" i="9"/>
  <c r="D115" i="2"/>
  <c r="D26" i="73"/>
  <c r="M25" i="71"/>
  <c r="G26" i="71"/>
  <c r="AQ7" i="10"/>
  <c r="AP10" i="10"/>
  <c r="AQ20" i="10"/>
  <c r="AP20" i="10"/>
  <c r="AP4" i="10"/>
  <c r="AQ8" i="10"/>
  <c r="CR11" i="4"/>
  <c r="AQ6" i="10"/>
  <c r="AP13" i="10"/>
  <c r="AP15" i="10"/>
  <c r="K9" i="4"/>
  <c r="AP19" i="10"/>
  <c r="CR14" i="4"/>
  <c r="M10" i="4"/>
  <c r="AQ15" i="10"/>
  <c r="CR18" i="4"/>
  <c r="AP17" i="10"/>
  <c r="CR15" i="4"/>
  <c r="AP5" i="10"/>
  <c r="C51" i="8"/>
  <c r="K25" i="4"/>
  <c r="CR8" i="4"/>
  <c r="I10" i="4"/>
  <c r="AP18" i="10"/>
  <c r="AP11" i="10"/>
  <c r="AP7" i="10"/>
  <c r="I9" i="4"/>
  <c r="M9" i="4"/>
  <c r="I8" i="4"/>
  <c r="H11" i="4"/>
  <c r="AQ18" i="10"/>
  <c r="K10" i="4"/>
  <c r="L11" i="4"/>
  <c r="M8" i="4"/>
  <c r="AP14" i="10"/>
  <c r="C48" i="8"/>
  <c r="K22" i="4"/>
  <c r="CR4" i="4"/>
  <c r="K24" i="4"/>
  <c r="C50" i="8"/>
  <c r="CR7" i="4"/>
  <c r="AQ10" i="10"/>
  <c r="CR39" i="4"/>
  <c r="CR21" i="4"/>
  <c r="CR20" i="4"/>
  <c r="E12" i="4"/>
  <c r="E13" i="4" s="1"/>
  <c r="E15" i="4" s="1"/>
  <c r="E16" i="4" s="1"/>
  <c r="D13" i="4"/>
  <c r="AQ21" i="10"/>
  <c r="AP21" i="10"/>
  <c r="AP16" i="10"/>
  <c r="G10" i="4"/>
  <c r="AQ14" i="10"/>
  <c r="CR6" i="4"/>
  <c r="C49" i="8"/>
  <c r="K23" i="4"/>
  <c r="CR16" i="4"/>
  <c r="CR10" i="4"/>
  <c r="AQ9" i="10"/>
  <c r="AQ16" i="10"/>
  <c r="CR12" i="4"/>
  <c r="AP8" i="10"/>
  <c r="AQ17" i="10"/>
  <c r="AQ11" i="10"/>
  <c r="O8" i="4"/>
  <c r="N11" i="4"/>
  <c r="CR13" i="4"/>
  <c r="CR17" i="4"/>
  <c r="AQ19" i="10"/>
  <c r="AP12" i="10"/>
  <c r="AP9" i="10"/>
  <c r="AQ12" i="10"/>
  <c r="AQ13" i="10"/>
  <c r="O10" i="4"/>
  <c r="AP6" i="10"/>
  <c r="G9" i="4"/>
  <c r="C52" i="8"/>
  <c r="K26" i="4"/>
  <c r="CR9" i="4"/>
  <c r="AQ5" i="10"/>
  <c r="J11" i="4"/>
  <c r="K8" i="4"/>
  <c r="AQ3" i="10"/>
  <c r="AP22" i="10"/>
  <c r="AQ4" i="10"/>
  <c r="AQ22" i="10"/>
  <c r="O9" i="4"/>
  <c r="G8" i="4"/>
  <c r="F11" i="4"/>
  <c r="J27" i="8"/>
  <c r="T28" i="8"/>
  <c r="K15" i="8"/>
  <c r="Q15" i="8"/>
  <c r="U15" i="8"/>
  <c r="J28" i="8"/>
  <c r="L28" i="8"/>
  <c r="R28" i="8"/>
  <c r="P28" i="8"/>
  <c r="M15" i="8"/>
  <c r="N28" i="8"/>
  <c r="S15" i="8"/>
  <c r="O15" i="8"/>
  <c r="L12" i="4"/>
  <c r="F12" i="4"/>
  <c r="H12" i="4"/>
  <c r="J12" i="4"/>
  <c r="N12" i="4"/>
  <c r="CR40" i="4" l="1"/>
  <c r="B37" i="9"/>
  <c r="B21" i="9"/>
  <c r="AG15" i="10"/>
  <c r="D109" i="2"/>
  <c r="D34" i="73"/>
  <c r="M26" i="71"/>
  <c r="N26" i="71" s="1"/>
  <c r="H27" i="71" s="1"/>
  <c r="E6" i="71" s="1"/>
  <c r="G27" i="71"/>
  <c r="K27" i="71"/>
  <c r="P6" i="71" s="1"/>
  <c r="J27" i="71"/>
  <c r="G6" i="71" s="1"/>
  <c r="I27" i="71"/>
  <c r="F6" i="71" s="1"/>
  <c r="AG6" i="10"/>
  <c r="AG7" i="10"/>
  <c r="AG20" i="10"/>
  <c r="G11" i="4"/>
  <c r="AG21" i="10"/>
  <c r="AG18" i="10"/>
  <c r="AG16" i="10"/>
  <c r="AG14" i="10"/>
  <c r="K11" i="4"/>
  <c r="AG8" i="10"/>
  <c r="I11" i="4"/>
  <c r="AG5" i="10"/>
  <c r="AG17" i="10"/>
  <c r="AG22" i="10"/>
  <c r="AG12" i="10"/>
  <c r="AG11" i="10"/>
  <c r="AG9" i="10"/>
  <c r="AG10" i="10"/>
  <c r="AG19" i="10"/>
  <c r="O11" i="4"/>
  <c r="M11" i="4"/>
  <c r="AG4" i="10"/>
  <c r="M17" i="8"/>
  <c r="M35" i="8" s="1"/>
  <c r="K17" i="8"/>
  <c r="K35" i="8" s="1"/>
  <c r="Q17" i="8"/>
  <c r="Q35" i="8" s="1"/>
  <c r="S17" i="8"/>
  <c r="S35" i="8" s="1"/>
  <c r="U17" i="8"/>
  <c r="U35" i="8" s="1"/>
  <c r="O17" i="8"/>
  <c r="O35" i="8" s="1"/>
  <c r="AG13" i="10"/>
  <c r="O12" i="4"/>
  <c r="N13" i="4"/>
  <c r="I12" i="4"/>
  <c r="H13" i="4"/>
  <c r="M12" i="4"/>
  <c r="L13" i="4"/>
  <c r="G12" i="4"/>
  <c r="F13" i="4"/>
  <c r="K12" i="4"/>
  <c r="J13" i="4"/>
  <c r="AH14" i="10" a="1"/>
  <c r="P22" i="8"/>
  <c r="AO17" i="10" a="1"/>
  <c r="AH10" i="10" a="1"/>
  <c r="R22" i="8"/>
  <c r="AH18" i="10" a="1"/>
  <c r="T22" i="8"/>
  <c r="AM15" i="10" a="1"/>
  <c r="J22" i="8"/>
  <c r="L22" i="8"/>
  <c r="AO4" i="10" a="1"/>
  <c r="AI8" i="10" a="1"/>
  <c r="AK16" i="10" a="1"/>
  <c r="N22" i="8"/>
  <c r="J23" i="8"/>
  <c r="J21" i="8"/>
  <c r="AL5" i="10" a="1"/>
  <c r="AN22" i="10" a="1"/>
  <c r="AL11" i="10" a="1"/>
  <c r="AL6" i="10" a="1"/>
  <c r="AJ9" i="10" a="1"/>
  <c r="AN20" i="10" a="1"/>
  <c r="AL7" i="10" a="1"/>
  <c r="AH21" i="10" a="1"/>
  <c r="AL12" i="10" a="1"/>
  <c r="AJ19" i="10" a="1"/>
  <c r="B38" i="9" l="1"/>
  <c r="B22" i="9"/>
  <c r="B39" i="9" s="1"/>
  <c r="D6" i="71"/>
  <c r="M27" i="71"/>
  <c r="D117" i="2"/>
  <c r="I13" i="4"/>
  <c r="I15" i="4" s="1"/>
  <c r="I18" i="4" s="1"/>
  <c r="G13" i="4"/>
  <c r="G15" i="4" s="1"/>
  <c r="G18" i="4" s="1"/>
  <c r="AH18" i="10"/>
  <c r="AH21" i="10"/>
  <c r="O13" i="4"/>
  <c r="O15" i="4" s="1"/>
  <c r="O18" i="4" s="1"/>
  <c r="K13" i="4"/>
  <c r="K15" i="4" s="1"/>
  <c r="K16" i="4" s="1"/>
  <c r="M13" i="4"/>
  <c r="M15" i="4" s="1"/>
  <c r="M16" i="4" s="1"/>
  <c r="AL12" i="10"/>
  <c r="AJ19" i="10"/>
  <c r="AH10" i="10"/>
  <c r="AL5" i="10"/>
  <c r="AL6" i="10"/>
  <c r="AO17" i="10"/>
  <c r="AI8" i="10"/>
  <c r="AN22" i="10"/>
  <c r="AM15" i="10"/>
  <c r="AL11" i="10"/>
  <c r="AL7" i="10"/>
  <c r="AK16" i="10"/>
  <c r="AN20" i="10"/>
  <c r="AJ9" i="10"/>
  <c r="AH14" i="10"/>
  <c r="AO4" i="10"/>
  <c r="J29" i="8"/>
  <c r="M18" i="4" l="1"/>
  <c r="G16" i="4"/>
  <c r="I16" i="4"/>
  <c r="O16" i="4"/>
  <c r="K18" i="4"/>
  <c r="AO22" i="10" a="1"/>
  <c r="AL13" i="10" a="1"/>
  <c r="AN5" i="10" a="1"/>
  <c r="AJ16" i="10" a="1"/>
  <c r="AK9" i="10" a="1"/>
  <c r="AH9" i="10" a="1"/>
  <c r="AL20" i="10" a="1"/>
  <c r="AM19" i="10" a="1"/>
  <c r="AM21" i="10" a="1"/>
  <c r="AO19" i="10" a="1"/>
  <c r="AI4" i="10" a="1"/>
  <c r="AJ8" i="10" a="1"/>
  <c r="AL18" i="10" a="1"/>
  <c r="AH4" i="10" a="1"/>
  <c r="AI20" i="10" a="1"/>
  <c r="AK11" i="10" a="1"/>
  <c r="AO16" i="10" a="1"/>
  <c r="AN6" i="10" a="1"/>
  <c r="AI12" i="10" a="1"/>
  <c r="AL22" i="10" a="1"/>
  <c r="AJ15" i="10" a="1"/>
  <c r="AL9" i="10" a="1"/>
  <c r="AK5" i="10" a="1"/>
  <c r="AH20" i="10" a="1"/>
  <c r="AJ10" i="10" a="1"/>
  <c r="AO6" i="10" a="1"/>
  <c r="AH5" i="10" a="1"/>
  <c r="AI7" i="10" a="1"/>
  <c r="AO15" i="10" a="1"/>
  <c r="AM9" i="10" a="1"/>
  <c r="AJ13" i="10" a="1"/>
  <c r="AK4" i="10" a="1"/>
  <c r="AO21" i="10" a="1"/>
  <c r="AN10" i="10" a="1"/>
  <c r="AK10" i="10" a="1"/>
  <c r="AM13" i="10" a="1"/>
  <c r="AJ7" i="10" a="1"/>
  <c r="AN8" i="10" a="1"/>
  <c r="AJ20" i="10" a="1"/>
  <c r="AK14" i="10" a="1"/>
  <c r="AK15" i="10" a="1"/>
  <c r="AH12" i="10" a="1"/>
  <c r="AN9" i="10" a="1"/>
  <c r="AJ11" i="10" a="1"/>
  <c r="AH22" i="10" a="1"/>
  <c r="AI14" i="10" a="1"/>
  <c r="AL8" i="10" a="1"/>
  <c r="AM17" i="10" a="1"/>
  <c r="AN18" i="10" a="1"/>
  <c r="AL4" i="10" a="1"/>
  <c r="AH17" i="10" a="1"/>
  <c r="AO11" i="10" a="1"/>
  <c r="AM12" i="10" a="1"/>
  <c r="AN19" i="10" a="1"/>
  <c r="AL19" i="10" a="1"/>
  <c r="AM7" i="10" a="1"/>
  <c r="AN14" i="10" a="1"/>
  <c r="AL14" i="10" a="1"/>
  <c r="AN11" i="10" a="1"/>
  <c r="AI15" i="10" a="1"/>
  <c r="AI17" i="10" a="1"/>
  <c r="AM20" i="10" a="1"/>
  <c r="AO9" i="10" a="1"/>
  <c r="AO13" i="10" a="1"/>
  <c r="AM16" i="10" a="1"/>
  <c r="AK20" i="10" a="1"/>
  <c r="AL10" i="10" a="1"/>
  <c r="AM10" i="10" a="1"/>
  <c r="AH6" i="10" a="1"/>
  <c r="AM5" i="10" a="1"/>
  <c r="AH11" i="10" a="1"/>
  <c r="AL21" i="10" a="1"/>
  <c r="AJ17" i="10" a="1"/>
  <c r="AI6" i="10" a="1"/>
  <c r="AJ14" i="10" a="1"/>
  <c r="AO10" i="10" a="1"/>
  <c r="AN21" i="10" a="1"/>
  <c r="AM6" i="10" a="1"/>
  <c r="AJ18" i="10" a="1"/>
  <c r="AH7" i="10" a="1"/>
  <c r="AM22" i="10" a="1"/>
  <c r="AK13" i="10" a="1"/>
  <c r="AO18" i="10" a="1"/>
  <c r="AM8" i="10" a="1"/>
  <c r="AN4" i="10" a="1"/>
  <c r="AJ21" i="10" a="1"/>
  <c r="AI16" i="10" a="1"/>
  <c r="AK22" i="10" a="1"/>
  <c r="AJ6" i="10" a="1"/>
  <c r="AN12" i="10" a="1"/>
  <c r="AK8" i="10" a="1"/>
  <c r="AH13" i="10" a="1"/>
  <c r="AH15" i="10" a="1"/>
  <c r="AJ4" i="10" a="1"/>
  <c r="AI21" i="10" a="1"/>
  <c r="AJ5" i="10" a="1"/>
  <c r="AM11" i="10" a="1"/>
  <c r="AK19" i="10" a="1"/>
  <c r="AI22" i="10" a="1"/>
  <c r="AI5" i="10" a="1"/>
  <c r="AI18" i="10" a="1"/>
  <c r="AK17" i="10" a="1"/>
  <c r="AO20" i="10" a="1"/>
  <c r="AK18" i="10" a="1"/>
  <c r="AI9" i="10" a="1"/>
  <c r="AI10" i="10" a="1"/>
  <c r="AK12" i="10" a="1"/>
  <c r="AM4" i="10" a="1"/>
  <c r="AN15" i="10" a="1"/>
  <c r="AL16" i="10" a="1"/>
  <c r="AO12" i="10" a="1"/>
  <c r="AI13" i="10" a="1"/>
  <c r="AH8" i="10" a="1"/>
  <c r="AO5" i="10" a="1"/>
  <c r="AL15" i="10" a="1"/>
  <c r="AM14" i="10" a="1"/>
  <c r="AI19" i="10" a="1"/>
  <c r="AJ12" i="10" a="1"/>
  <c r="AO7" i="10" a="1"/>
  <c r="AO8" i="10" a="1"/>
  <c r="AO14" i="10" a="1"/>
  <c r="AI11" i="10" a="1"/>
  <c r="AH19" i="10" a="1"/>
  <c r="AK7" i="10" a="1"/>
  <c r="AN7" i="10" a="1"/>
  <c r="AN16" i="10" a="1"/>
  <c r="AK6" i="10" a="1"/>
  <c r="AJ22" i="10" a="1"/>
  <c r="AH16" i="10" a="1"/>
  <c r="AN17" i="10" a="1"/>
  <c r="AN13" i="10" a="1"/>
  <c r="AL17" i="10" a="1"/>
  <c r="AM18" i="10" a="1"/>
  <c r="AK21" i="10" a="1"/>
  <c r="AN9" i="10" l="1"/>
  <c r="AH5" i="10"/>
  <c r="AI6" i="10"/>
  <c r="AN12" i="10"/>
  <c r="AJ7" i="10"/>
  <c r="AI20" i="10"/>
  <c r="AO9" i="10"/>
  <c r="AN14" i="10"/>
  <c r="AK21" i="10"/>
  <c r="AM19" i="10"/>
  <c r="AK11" i="10"/>
  <c r="AN15" i="10"/>
  <c r="AN21" i="10"/>
  <c r="AN16" i="10"/>
  <c r="AJ14" i="10"/>
  <c r="AK10" i="10"/>
  <c r="AL17" i="10"/>
  <c r="AH19" i="10"/>
  <c r="AJ13" i="10"/>
  <c r="AH6" i="10"/>
  <c r="AL8" i="10"/>
  <c r="AN11" i="10"/>
  <c r="AJ8" i="10"/>
  <c r="AH13" i="10"/>
  <c r="AI22" i="10"/>
  <c r="AI19" i="10"/>
  <c r="AM12" i="10"/>
  <c r="AK14" i="10"/>
  <c r="AN19" i="10"/>
  <c r="AM16" i="10"/>
  <c r="AI18" i="10"/>
  <c r="AO11" i="10"/>
  <c r="AM6" i="10"/>
  <c r="AO21" i="10"/>
  <c r="AM9" i="10"/>
  <c r="AJ21" i="10"/>
  <c r="AN8" i="10"/>
  <c r="AI7" i="10"/>
  <c r="AH15" i="10"/>
  <c r="AN13" i="10"/>
  <c r="AL15" i="10"/>
  <c r="AL16" i="10"/>
  <c r="AM22" i="10"/>
  <c r="AM13" i="10"/>
  <c r="AK18" i="10"/>
  <c r="AO8" i="10"/>
  <c r="AJ18" i="10"/>
  <c r="AI4" i="10"/>
  <c r="AO5" i="10"/>
  <c r="AM10" i="10"/>
  <c r="AK17" i="10"/>
  <c r="AO18" i="10"/>
  <c r="AH9" i="10"/>
  <c r="AJ16" i="10"/>
  <c r="AH22" i="10"/>
  <c r="AM5" i="10"/>
  <c r="AH8" i="10"/>
  <c r="AO16" i="10"/>
  <c r="AM17" i="10"/>
  <c r="AJ12" i="10"/>
  <c r="AK5" i="10"/>
  <c r="AJ6" i="10"/>
  <c r="AN10" i="10"/>
  <c r="AL10" i="10"/>
  <c r="AJ5" i="10"/>
  <c r="AO7" i="10"/>
  <c r="AI11" i="10"/>
  <c r="AJ17" i="10"/>
  <c r="AM14" i="10"/>
  <c r="AH12" i="10"/>
  <c r="AK13" i="10"/>
  <c r="AO12" i="10"/>
  <c r="AJ10" i="10"/>
  <c r="AI15" i="10"/>
  <c r="AM4" i="10"/>
  <c r="AK4" i="10"/>
  <c r="AN5" i="10"/>
  <c r="AN7" i="10"/>
  <c r="AO13" i="10"/>
  <c r="AJ22" i="10"/>
  <c r="AH4" i="10"/>
  <c r="AI13" i="10"/>
  <c r="AO22" i="10"/>
  <c r="AL9" i="10"/>
  <c r="AH16" i="10"/>
  <c r="AN18" i="10"/>
  <c r="AJ20" i="10"/>
  <c r="AM18" i="10"/>
  <c r="AM20" i="10"/>
  <c r="AI14" i="10"/>
  <c r="AK12" i="10"/>
  <c r="AO15" i="10"/>
  <c r="AH20" i="10"/>
  <c r="AK22" i="10"/>
  <c r="AH11" i="10"/>
  <c r="AO6" i="10"/>
  <c r="AL19" i="10"/>
  <c r="AI5" i="10"/>
  <c r="AK9" i="10"/>
  <c r="AH7" i="10"/>
  <c r="AL20" i="10"/>
  <c r="AM11" i="10"/>
  <c r="AK15" i="10"/>
  <c r="AI10" i="10"/>
  <c r="AI21" i="10"/>
  <c r="AJ15" i="10"/>
  <c r="AI17" i="10"/>
  <c r="AO14" i="10"/>
  <c r="AM8" i="10"/>
  <c r="AM21" i="10"/>
  <c r="AO19" i="10"/>
  <c r="AL18" i="10"/>
  <c r="AL14" i="10"/>
  <c r="AN4" i="10"/>
  <c r="AO10" i="10"/>
  <c r="AL21" i="10"/>
  <c r="AL22" i="10"/>
  <c r="AK19" i="10"/>
  <c r="AH17" i="10"/>
  <c r="AK6" i="10"/>
  <c r="AI9" i="10"/>
  <c r="AJ11" i="10"/>
  <c r="AO20" i="10"/>
  <c r="AK7" i="10"/>
  <c r="AK20" i="10"/>
  <c r="AI12" i="10"/>
  <c r="AL4" i="10"/>
  <c r="AN17" i="10"/>
  <c r="AI16" i="10"/>
  <c r="AM7" i="10"/>
  <c r="AL13" i="10"/>
  <c r="AN6" i="10"/>
  <c r="AK8" i="10"/>
  <c r="AJ4" i="10"/>
  <c r="D89" i="2" l="1"/>
  <c r="G89" i="2" l="1"/>
  <c r="E89" i="2"/>
  <c r="E17" i="4"/>
  <c r="AP3" i="10" a="1"/>
  <c r="F24" i="6" l="1"/>
  <c r="F30" i="6" s="1"/>
  <c r="E18" i="4"/>
  <c r="C21" i="4" s="1"/>
  <c r="AP3" i="10"/>
  <c r="AG3" i="10" s="1"/>
  <c r="AJ3" i="10" a="1"/>
  <c r="AJ3" i="10" l="1"/>
  <c r="AH3" i="10" a="1"/>
  <c r="AO3" i="10" a="1"/>
  <c r="AK3" i="10" a="1"/>
  <c r="AL3" i="10" a="1"/>
  <c r="AI3" i="10" a="1"/>
  <c r="AM3" i="10" a="1"/>
  <c r="AN3" i="10" a="1"/>
  <c r="AI3" i="10" l="1"/>
  <c r="AN3" i="10"/>
  <c r="AL3" i="10"/>
  <c r="AM3" i="10"/>
  <c r="AK3" i="10"/>
  <c r="AO3" i="10"/>
  <c r="AH3" i="10"/>
  <c r="E103" i="2"/>
  <c r="E125" i="2" s="1"/>
  <c r="AO23" i="10"/>
  <c r="AO25" i="10"/>
  <c r="AH23" i="10"/>
  <c r="AH25" i="10"/>
  <c r="AL23" i="10"/>
  <c r="AL25" i="10"/>
  <c r="AM25" i="10"/>
  <c r="AM23" i="10"/>
  <c r="AJ23" i="10"/>
  <c r="AJ25" i="10"/>
  <c r="AI23" i="10"/>
  <c r="AI25" i="10"/>
  <c r="AK23" i="10"/>
  <c r="AK25" i="10"/>
  <c r="AN25" i="10"/>
  <c r="AN23" i="10"/>
  <c r="AM24" i="10" l="1"/>
  <c r="F74" i="73" s="1"/>
  <c r="AX7" i="10"/>
  <c r="D74" i="73" s="1"/>
  <c r="D88" i="143" s="1"/>
  <c r="AK24" i="10"/>
  <c r="F72" i="73" s="1"/>
  <c r="AX5" i="10"/>
  <c r="D72" i="73" s="1"/>
  <c r="D86" i="143" s="1"/>
  <c r="AX6" i="10"/>
  <c r="D73" i="73" s="1"/>
  <c r="D87" i="143" s="1"/>
  <c r="AL24" i="10"/>
  <c r="F73" i="73" s="1"/>
  <c r="AN24" i="10"/>
  <c r="F75" i="73" s="1"/>
  <c r="AX8" i="10"/>
  <c r="D75" i="73" s="1"/>
  <c r="E75" i="73" s="1"/>
  <c r="AH24" i="10"/>
  <c r="F69" i="73" s="1"/>
  <c r="AX2" i="10"/>
  <c r="D69" i="73" s="1"/>
  <c r="D83" i="143" s="1"/>
  <c r="AX3" i="10"/>
  <c r="D70" i="73" s="1"/>
  <c r="D84" i="143" s="1"/>
  <c r="AI24" i="10"/>
  <c r="F70" i="73" s="1"/>
  <c r="AJ24" i="10"/>
  <c r="F71" i="73" s="1"/>
  <c r="AX4" i="10"/>
  <c r="D71" i="73" s="1"/>
  <c r="D85" i="143" s="1"/>
  <c r="AO24" i="10"/>
  <c r="F76" i="73" s="1"/>
  <c r="AX9" i="10"/>
  <c r="G84" i="143" l="1"/>
  <c r="E84" i="143"/>
  <c r="G85" i="143"/>
  <c r="E85" i="143"/>
  <c r="E86" i="143"/>
  <c r="G86" i="143"/>
  <c r="D91" i="143"/>
  <c r="E83" i="143"/>
  <c r="G87" i="143"/>
  <c r="E87" i="143"/>
  <c r="G88" i="143"/>
  <c r="E88" i="143"/>
  <c r="D84" i="141"/>
  <c r="G84" i="141" s="1"/>
  <c r="D84" i="142"/>
  <c r="D87" i="141"/>
  <c r="G87" i="141" s="1"/>
  <c r="D87" i="142"/>
  <c r="D88" i="141"/>
  <c r="E88" i="141" s="1"/>
  <c r="D88" i="142"/>
  <c r="D85" i="141"/>
  <c r="D85" i="142"/>
  <c r="D83" i="141"/>
  <c r="E83" i="141" s="1"/>
  <c r="D83" i="142"/>
  <c r="D86" i="141"/>
  <c r="E86" i="141" s="1"/>
  <c r="D86" i="142"/>
  <c r="G85" i="141"/>
  <c r="E85" i="141"/>
  <c r="D85" i="139"/>
  <c r="G85" i="139" s="1"/>
  <c r="D85" i="140"/>
  <c r="D87" i="139"/>
  <c r="G87" i="139" s="1"/>
  <c r="D87" i="140"/>
  <c r="D84" i="139"/>
  <c r="E84" i="139" s="1"/>
  <c r="D84" i="140"/>
  <c r="D88" i="139"/>
  <c r="G88" i="139" s="1"/>
  <c r="D88" i="140"/>
  <c r="D83" i="139"/>
  <c r="D83" i="140"/>
  <c r="D86" i="139"/>
  <c r="G86" i="139" s="1"/>
  <c r="D86" i="140"/>
  <c r="D76" i="73"/>
  <c r="E76" i="73" s="1"/>
  <c r="AX10" i="10"/>
  <c r="E73" i="73"/>
  <c r="D87" i="2"/>
  <c r="H73" i="73"/>
  <c r="E72" i="73"/>
  <c r="D86" i="2"/>
  <c r="H72" i="73"/>
  <c r="H71" i="73"/>
  <c r="E71" i="73"/>
  <c r="D85" i="2"/>
  <c r="D84" i="2"/>
  <c r="H70" i="73"/>
  <c r="E70" i="73"/>
  <c r="D83" i="2"/>
  <c r="H69" i="73"/>
  <c r="H74" i="73"/>
  <c r="E74" i="73"/>
  <c r="D88" i="2"/>
  <c r="U7" i="8"/>
  <c r="N7" i="8"/>
  <c r="K7" i="8"/>
  <c r="R7" i="8"/>
  <c r="T7" i="8"/>
  <c r="S7" i="8"/>
  <c r="Q7" i="8"/>
  <c r="O7" i="8"/>
  <c r="M7" i="8"/>
  <c r="P7" i="8"/>
  <c r="J7" i="8"/>
  <c r="L7" i="8"/>
  <c r="E84" i="141" l="1"/>
  <c r="E87" i="141"/>
  <c r="E91" i="143"/>
  <c r="G91" i="143"/>
  <c r="D92" i="143"/>
  <c r="E92" i="143" s="1"/>
  <c r="E86" i="142"/>
  <c r="G86" i="142"/>
  <c r="G88" i="142"/>
  <c r="E88" i="142"/>
  <c r="G86" i="141"/>
  <c r="G85" i="142"/>
  <c r="E85" i="142"/>
  <c r="E87" i="142"/>
  <c r="G87" i="142"/>
  <c r="G84" i="139"/>
  <c r="D91" i="141"/>
  <c r="G91" i="141" s="1"/>
  <c r="G88" i="141"/>
  <c r="D91" i="142"/>
  <c r="E83" i="142"/>
  <c r="E85" i="139"/>
  <c r="G84" i="142"/>
  <c r="E84" i="142"/>
  <c r="E87" i="139"/>
  <c r="E91" i="141"/>
  <c r="D91" i="139"/>
  <c r="G91" i="139" s="1"/>
  <c r="D91" i="140"/>
  <c r="E83" i="140"/>
  <c r="G84" i="140"/>
  <c r="E84" i="140"/>
  <c r="G88" i="140"/>
  <c r="E88" i="140"/>
  <c r="E86" i="139"/>
  <c r="G87" i="140"/>
  <c r="E87" i="140"/>
  <c r="E86" i="140"/>
  <c r="G86" i="140"/>
  <c r="E88" i="139"/>
  <c r="E83" i="139"/>
  <c r="G85" i="140"/>
  <c r="E85" i="140"/>
  <c r="D77" i="73"/>
  <c r="E77" i="73" s="1"/>
  <c r="L8" i="8"/>
  <c r="L9" i="8" s="1"/>
  <c r="P8" i="8"/>
  <c r="P9" i="8" s="1"/>
  <c r="N8" i="8"/>
  <c r="N9" i="8" s="1"/>
  <c r="J8" i="8"/>
  <c r="T8" i="8"/>
  <c r="T9" i="8" s="1"/>
  <c r="R8" i="8"/>
  <c r="R9" i="8" s="1"/>
  <c r="G84" i="2"/>
  <c r="E84" i="2"/>
  <c r="E83" i="2"/>
  <c r="D91" i="2"/>
  <c r="G88" i="2"/>
  <c r="E88" i="2"/>
  <c r="E85" i="2"/>
  <c r="G85" i="2"/>
  <c r="E87" i="2"/>
  <c r="G87" i="2"/>
  <c r="E86" i="2"/>
  <c r="G86" i="2"/>
  <c r="R10" i="8"/>
  <c r="L10" i="8"/>
  <c r="T10" i="8"/>
  <c r="P10" i="8"/>
  <c r="N10" i="8"/>
  <c r="D93" i="143" l="1"/>
  <c r="D94" i="143" s="1"/>
  <c r="E94" i="143" s="1"/>
  <c r="E93" i="143"/>
  <c r="E91" i="142"/>
  <c r="G91" i="142"/>
  <c r="D92" i="142"/>
  <c r="E92" i="142" s="1"/>
  <c r="E93" i="142" s="1"/>
  <c r="D92" i="141"/>
  <c r="E92" i="141" s="1"/>
  <c r="E93" i="141" s="1"/>
  <c r="D92" i="139"/>
  <c r="E92" i="139" s="1"/>
  <c r="E91" i="139"/>
  <c r="E91" i="140"/>
  <c r="G91" i="140"/>
  <c r="D92" i="140"/>
  <c r="E92" i="140" s="1"/>
  <c r="N11" i="8"/>
  <c r="T11" i="8"/>
  <c r="P11" i="8"/>
  <c r="E91" i="2"/>
  <c r="D92" i="2"/>
  <c r="E92" i="2" s="1"/>
  <c r="G91" i="2"/>
  <c r="L11" i="8"/>
  <c r="J9" i="8"/>
  <c r="R11" i="8"/>
  <c r="M8" i="8"/>
  <c r="Q8" i="8"/>
  <c r="O8" i="8"/>
  <c r="J10" i="8"/>
  <c r="U8" i="8"/>
  <c r="K8" i="8"/>
  <c r="S8" i="8"/>
  <c r="E93" i="139" l="1"/>
  <c r="D93" i="142"/>
  <c r="D93" i="141"/>
  <c r="D94" i="141" s="1"/>
  <c r="E94" i="141" s="1"/>
  <c r="E95" i="143"/>
  <c r="E124" i="143" s="1"/>
  <c r="E126" i="143" s="1"/>
  <c r="D93" i="139"/>
  <c r="D94" i="139" s="1"/>
  <c r="E94" i="139" s="1"/>
  <c r="E95" i="139" s="1"/>
  <c r="E124" i="139" s="1"/>
  <c r="E126" i="139" s="1"/>
  <c r="E107" i="139" s="1"/>
  <c r="D95" i="143"/>
  <c r="E95" i="141"/>
  <c r="E124" i="141" s="1"/>
  <c r="E126" i="141" s="1"/>
  <c r="E107" i="141" s="1"/>
  <c r="D95" i="141"/>
  <c r="D94" i="142"/>
  <c r="E94" i="142" s="1"/>
  <c r="E95" i="142" s="1"/>
  <c r="E124" i="142" s="1"/>
  <c r="E126" i="142" s="1"/>
  <c r="D93" i="140"/>
  <c r="E93" i="140"/>
  <c r="D95" i="139"/>
  <c r="D93" i="2"/>
  <c r="D94" i="2" s="1"/>
  <c r="E94" i="2" s="1"/>
  <c r="E93" i="2"/>
  <c r="Q9" i="8"/>
  <c r="O9" i="8"/>
  <c r="S9" i="8"/>
  <c r="K9" i="8"/>
  <c r="U9" i="8"/>
  <c r="M9" i="8"/>
  <c r="J11" i="8"/>
  <c r="S10" i="8"/>
  <c r="K10" i="8"/>
  <c r="Q10" i="8"/>
  <c r="U10" i="8"/>
  <c r="O10" i="8"/>
  <c r="M10" i="8"/>
  <c r="E107" i="143" l="1"/>
  <c r="E107" i="142"/>
  <c r="D95" i="142"/>
  <c r="E108" i="141"/>
  <c r="E109" i="141" s="1"/>
  <c r="E117" i="141" s="1"/>
  <c r="E127" i="141" s="1"/>
  <c r="E128" i="141" s="1"/>
  <c r="D94" i="140"/>
  <c r="E94" i="140" s="1"/>
  <c r="E95" i="140" s="1"/>
  <c r="E124" i="140" s="1"/>
  <c r="E126" i="140" s="1"/>
  <c r="E108" i="139"/>
  <c r="E109" i="139" s="1"/>
  <c r="E95" i="2"/>
  <c r="E124" i="2" s="1"/>
  <c r="D95" i="2"/>
  <c r="U11" i="8"/>
  <c r="U12" i="8" s="1"/>
  <c r="U34" i="8" s="1"/>
  <c r="U36" i="8" s="1"/>
  <c r="M11" i="8"/>
  <c r="M12" i="8" s="1"/>
  <c r="M34" i="8" s="1"/>
  <c r="M36" i="8" s="1"/>
  <c r="K11" i="8"/>
  <c r="K12" i="8" s="1"/>
  <c r="K34" i="8" s="1"/>
  <c r="K36" i="8" s="1"/>
  <c r="S11" i="8"/>
  <c r="S12" i="8" s="1"/>
  <c r="S34" i="8" s="1"/>
  <c r="S36" i="8" s="1"/>
  <c r="O11" i="8"/>
  <c r="O12" i="8" s="1"/>
  <c r="O34" i="8" s="1"/>
  <c r="O36" i="8" s="1"/>
  <c r="Q11" i="8"/>
  <c r="Q12" i="8" s="1"/>
  <c r="Q34" i="8" s="1"/>
  <c r="Q36" i="8" s="1"/>
  <c r="O20" i="8"/>
  <c r="U20" i="8"/>
  <c r="K20" i="8"/>
  <c r="S20" i="8"/>
  <c r="M20" i="8"/>
  <c r="E108" i="143" l="1"/>
  <c r="E109" i="143" s="1"/>
  <c r="E108" i="142"/>
  <c r="E109" i="142" s="1"/>
  <c r="E129" i="141"/>
  <c r="E113" i="141"/>
  <c r="E112" i="141"/>
  <c r="E116" i="141"/>
  <c r="E115" i="141"/>
  <c r="E110" i="141"/>
  <c r="E111" i="141"/>
  <c r="E114" i="141"/>
  <c r="E107" i="140"/>
  <c r="D95" i="140"/>
  <c r="E117" i="139"/>
  <c r="E127" i="139" s="1"/>
  <c r="E128" i="139" s="1"/>
  <c r="E116" i="139" s="1"/>
  <c r="M21" i="8"/>
  <c r="H27" i="6"/>
  <c r="Q20" i="8"/>
  <c r="K21" i="8"/>
  <c r="S21" i="8"/>
  <c r="U21" i="8"/>
  <c r="O21" i="8"/>
  <c r="I27" i="6" l="1"/>
  <c r="J27" i="6"/>
  <c r="E117" i="143"/>
  <c r="E127" i="143" s="1"/>
  <c r="E128" i="143" s="1"/>
  <c r="E115" i="143" s="1"/>
  <c r="E117" i="142"/>
  <c r="E127" i="142" s="1"/>
  <c r="E128" i="142" s="1"/>
  <c r="E114" i="139"/>
  <c r="E113" i="139"/>
  <c r="E110" i="139"/>
  <c r="E111" i="139"/>
  <c r="E112" i="139"/>
  <c r="E129" i="139"/>
  <c r="E115" i="139"/>
  <c r="E108" i="140"/>
  <c r="E109" i="140" s="1"/>
  <c r="E63" i="2"/>
  <c r="E68" i="2" s="1"/>
  <c r="E69" i="2" s="1"/>
  <c r="E122" i="2" s="1"/>
  <c r="E126" i="2" s="1"/>
  <c r="O22" i="8"/>
  <c r="U40" i="8"/>
  <c r="H25" i="6"/>
  <c r="G29" i="6"/>
  <c r="U22" i="8"/>
  <c r="K22" i="8"/>
  <c r="Q21" i="8"/>
  <c r="U43" i="8"/>
  <c r="M22" i="8"/>
  <c r="S22" i="8"/>
  <c r="S30" i="8" l="1"/>
  <c r="S37" i="8" s="1"/>
  <c r="S38" i="8" s="1"/>
  <c r="M30" i="8"/>
  <c r="M37" i="8" s="1"/>
  <c r="M38" i="8" s="1"/>
  <c r="K30" i="8"/>
  <c r="K37" i="8" s="1"/>
  <c r="K38" i="8" s="1"/>
  <c r="U30" i="8"/>
  <c r="U37" i="8" s="1"/>
  <c r="U38" i="8" s="1"/>
  <c r="O30" i="8"/>
  <c r="O37" i="8" s="1"/>
  <c r="O38" i="8" s="1"/>
  <c r="E112" i="143"/>
  <c r="E113" i="143"/>
  <c r="E111" i="143"/>
  <c r="E114" i="143"/>
  <c r="U41" i="8"/>
  <c r="U44" i="8" s="1"/>
  <c r="E129" i="143"/>
  <c r="E116" i="143"/>
  <c r="E110" i="143"/>
  <c r="J25" i="6"/>
  <c r="I25" i="6"/>
  <c r="E129" i="142"/>
  <c r="E115" i="142"/>
  <c r="E113" i="142"/>
  <c r="E111" i="142"/>
  <c r="E116" i="142"/>
  <c r="E110" i="142"/>
  <c r="E114" i="142"/>
  <c r="E112" i="142"/>
  <c r="E117" i="140"/>
  <c r="E127" i="140" s="1"/>
  <c r="E128" i="140" s="1"/>
  <c r="E129" i="140" s="1"/>
  <c r="E107" i="2"/>
  <c r="AD2" i="10"/>
  <c r="Q22" i="8"/>
  <c r="H26" i="6"/>
  <c r="H29" i="6"/>
  <c r="H28" i="6"/>
  <c r="Q30" i="8" l="1"/>
  <c r="Q37" i="8" s="1"/>
  <c r="Q38" i="8" s="1"/>
  <c r="I29" i="6"/>
  <c r="J29" i="6"/>
  <c r="J28" i="6"/>
  <c r="I28" i="6"/>
  <c r="I26" i="6"/>
  <c r="J26" i="6"/>
  <c r="E114" i="140"/>
  <c r="E116" i="140"/>
  <c r="E110" i="140"/>
  <c r="E112" i="140"/>
  <c r="E111" i="140"/>
  <c r="E115" i="140"/>
  <c r="E113" i="140"/>
  <c r="E108" i="2"/>
  <c r="U25" i="8"/>
  <c r="S28" i="8"/>
  <c r="U26" i="8"/>
  <c r="U28" i="8"/>
  <c r="U23" i="8"/>
  <c r="K29" i="8"/>
  <c r="O27" i="8"/>
  <c r="U24" i="8"/>
  <c r="S23" i="8"/>
  <c r="S24" i="8"/>
  <c r="O26" i="8"/>
  <c r="O23" i="8"/>
  <c r="S27" i="8"/>
  <c r="O29" i="8"/>
  <c r="U29" i="8"/>
  <c r="S25" i="8"/>
  <c r="O28" i="8"/>
  <c r="M28" i="8"/>
  <c r="K28" i="8"/>
  <c r="M25" i="8"/>
  <c r="K25" i="8"/>
  <c r="M23" i="8"/>
  <c r="K27" i="8"/>
  <c r="M24" i="8"/>
  <c r="M29" i="8"/>
  <c r="K23" i="8"/>
  <c r="O25" i="8"/>
  <c r="O24" i="8"/>
  <c r="K24" i="8"/>
  <c r="S29" i="8"/>
  <c r="U27" i="8"/>
  <c r="M27" i="8"/>
  <c r="M26" i="8"/>
  <c r="K26" i="8"/>
  <c r="S26" i="8"/>
  <c r="E109" i="2" l="1"/>
  <c r="E117" i="2" s="1"/>
  <c r="E127" i="2" s="1"/>
  <c r="E128" i="2" s="1"/>
  <c r="Q23" i="8"/>
  <c r="Q25" i="8"/>
  <c r="Q28" i="8"/>
  <c r="Q26" i="8"/>
  <c r="Q27" i="8"/>
  <c r="Q24" i="8"/>
  <c r="Q29" i="8"/>
  <c r="E114" i="2" l="1"/>
  <c r="E115" i="2"/>
  <c r="E111" i="2"/>
  <c r="E113" i="2"/>
  <c r="E112" i="2"/>
  <c r="E110" i="2"/>
  <c r="E116" i="2"/>
  <c r="E129" i="2"/>
  <c r="G24" i="6"/>
  <c r="K40" i="8"/>
  <c r="G26" i="6"/>
  <c r="K43" i="8"/>
  <c r="O40" i="8"/>
  <c r="H24" i="6"/>
  <c r="O43" i="8"/>
  <c r="I24" i="6" l="1"/>
  <c r="I30" i="6" s="1"/>
  <c r="J24" i="6"/>
  <c r="J30" i="6" s="1"/>
  <c r="H30" i="6"/>
  <c r="K41" i="8"/>
  <c r="K44" i="8" s="1"/>
  <c r="O41" i="8"/>
  <c r="O44" i="8" s="1"/>
  <c r="G28" i="6"/>
  <c r="S43" i="8"/>
  <c r="M40" i="8"/>
  <c r="M43" i="8"/>
  <c r="Q40" i="8"/>
  <c r="G25" i="6"/>
  <c r="G27" i="6"/>
  <c r="S40" i="8"/>
  <c r="Q43" i="8"/>
  <c r="S41" i="8" l="1"/>
  <c r="S44" i="8" s="1"/>
  <c r="Q41" i="8"/>
  <c r="Q44" i="8" s="1"/>
  <c r="G30" i="6"/>
  <c r="M41" i="8"/>
  <c r="M44" i="8" s="1"/>
  <c r="AD3" i="10"/>
  <c r="AD4" i="10"/>
  <c r="AD5" i="10"/>
  <c r="AD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00000000-0006-0000-0500-000001000000}">
      <text>
        <r>
          <rPr>
            <sz val="9"/>
            <color indexed="37"/>
            <rFont val="Arial"/>
            <family val="2"/>
          </rPr>
          <t>Insira o nome do tipo de serviço a ser prestado por este posto na linha correspondente da Planilha "Resumo".</t>
        </r>
      </text>
    </comment>
    <comment ref="E25" authorId="1" shapeId="0" xr:uid="{00000000-0006-0000-0500-000002000000}">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00000000-0006-0000-0500-000003000000}">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00000000-0006-0000-0500-000004000000}">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261541E6-4F34-4C38-9506-E35A4A2536EE}">
      <text>
        <r>
          <rPr>
            <sz val="9"/>
            <color indexed="37"/>
            <rFont val="Arial"/>
            <family val="2"/>
          </rPr>
          <t>Insira o nome do tipo de serviço a ser prestado por este posto na linha correspondente da Planilha "Resumo".</t>
        </r>
      </text>
    </comment>
    <comment ref="E25" authorId="1" shapeId="0" xr:uid="{0B67DA11-B0C5-4955-9714-D63F1C7271C1}">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D695B682-03B2-4851-A480-F491F6299DD0}">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784AE9D2-3DD5-494A-8558-AF0A22ECB08B}">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44A74682-A769-45F8-ABA2-27A565A10AE9}">
      <text>
        <r>
          <rPr>
            <sz val="9"/>
            <color indexed="37"/>
            <rFont val="Arial"/>
            <family val="2"/>
          </rPr>
          <t>Insira o nome do tipo de serviço a ser prestado por este posto na linha correspondente da Planilha "Resumo".</t>
        </r>
      </text>
    </comment>
    <comment ref="E25" authorId="1" shapeId="0" xr:uid="{85A255B1-3117-4B7D-AE6C-2968E4D21C64}">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784C5007-4FBA-46D6-8D48-E3B190486D31}">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B2518235-A8AB-48A2-8887-A0993B4A0E6D}">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489A36BE-A9DE-43ED-8D29-FC6E985B68EE}">
      <text>
        <r>
          <rPr>
            <sz val="9"/>
            <color indexed="37"/>
            <rFont val="Arial"/>
            <family val="2"/>
          </rPr>
          <t>Insira o nome do tipo de serviço a ser prestado por este posto na linha correspondente da Planilha "Resumo".</t>
        </r>
      </text>
    </comment>
    <comment ref="E25" authorId="1" shapeId="0" xr:uid="{08A0C5C3-53CE-4F63-AAE7-706A3C0DD646}">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C7AC5E21-3F13-4E9F-B24C-B83F21CEAEFD}">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A7A189A2-23CB-41BF-BF35-0880C118CB00}">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31529E3F-A383-4F12-9050-ACC7A97889C2}">
      <text>
        <r>
          <rPr>
            <sz val="9"/>
            <color indexed="37"/>
            <rFont val="Arial"/>
            <family val="2"/>
          </rPr>
          <t>Insira o nome do tipo de serviço a ser prestado por este posto na linha correspondente da Planilha "Resumo".</t>
        </r>
      </text>
    </comment>
    <comment ref="E25" authorId="1" shapeId="0" xr:uid="{D63028FC-B363-45B0-AFD7-B5707693FD8D}">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384E3AAB-542C-4402-BA98-E310DED86E2B}">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07D0EFCF-39F5-4111-B9FF-9B92203CE79E}">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4E61BA6C-1C24-417D-B0D7-DBB0E00C6D98}">
      <text>
        <r>
          <rPr>
            <sz val="9"/>
            <color indexed="37"/>
            <rFont val="Arial"/>
            <family val="2"/>
          </rPr>
          <t>Insira o nome do tipo de serviço a ser prestado por este posto na linha correspondente da Planilha "Resumo".</t>
        </r>
      </text>
    </comment>
    <comment ref="E25" authorId="1" shapeId="0" xr:uid="{1C70A57E-524E-4D9B-9F49-E67693A0C7A0}">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78EF3879-1A83-43A5-9C57-D4BAD7C4935C}">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577148D5-EC12-4B48-912A-D4928821D806}">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Moreno Souto Santiago</author>
  </authors>
  <commentList>
    <comment ref="C9" authorId="0" shapeId="0" xr:uid="{00000000-0006-0000-1400-000001000000}">
      <text>
        <r>
          <rPr>
            <b/>
            <sz val="9"/>
            <color indexed="81"/>
            <rFont val="Segoe UI"/>
            <family val="2"/>
          </rPr>
          <t>Preencher com o faturamento apresentado na Consolidação das Operações por Código da Situação Tributária referente aos últimos 12 meses anteriores à apresentação da proposta.</t>
        </r>
      </text>
    </comment>
    <comment ref="D9" authorId="0" shapeId="0" xr:uid="{00000000-0006-0000-1400-000002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E9" authorId="0" shapeId="0" xr:uid="{00000000-0006-0000-1400-000003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B11" authorId="1" shapeId="0" xr:uid="{00000000-0006-0000-1400-000004000000}">
      <text>
        <r>
          <rPr>
            <b/>
            <sz val="9"/>
            <color indexed="81"/>
            <rFont val="Segoe UI"/>
            <family val="2"/>
          </rPr>
          <t>Comece o preenchimento por aqui. Digite o mês e ano de referência da seguinte forma:
01/04/2018 = abril-18</t>
        </r>
      </text>
    </comment>
    <comment ref="C26" authorId="0" shapeId="0" xr:uid="{00000000-0006-0000-1400-000005000000}">
      <text>
        <r>
          <rPr>
            <b/>
            <sz val="9"/>
            <color indexed="81"/>
            <rFont val="Segoe UI"/>
            <family val="2"/>
          </rPr>
          <t>Preencher com o faturamento apresentado na Consolidação das Operações por Código da Situação Tributária referente aos últimos 12 meses anteriores à apresentação da proposta.</t>
        </r>
      </text>
    </comment>
    <comment ref="D26" authorId="0" shapeId="0" xr:uid="{00000000-0006-0000-1400-000006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E26" authorId="0" shapeId="0" xr:uid="{00000000-0006-0000-1400-000007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Moreno Santiago</author>
  </authors>
  <commentList>
    <comment ref="B6" authorId="0" shapeId="0" xr:uid="{00000000-0006-0000-1700-000001000000}">
      <text>
        <r>
          <rPr>
            <b/>
            <sz val="9"/>
            <color indexed="81"/>
            <rFont val="Segoe UI"/>
            <family val="2"/>
          </rPr>
          <t>Insira aqui o valor da Receita Bruta dos últimos 12 meses do Extrato do Simples Nacional (RBT12 ou RBT12p) conforme regras do edital</t>
        </r>
        <r>
          <rPr>
            <sz val="9"/>
            <color indexed="81"/>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<sst xmlns="http://schemas.openxmlformats.org/spreadsheetml/2006/main" count="2269" uniqueCount="698">
  <si>
    <t>HISTÓRIO  DE VERSIONAMENTO</t>
  </si>
  <si>
    <t>EDIÇÃO</t>
  </si>
  <si>
    <t>VERSÃO</t>
  </si>
  <si>
    <t>Data</t>
  </si>
  <si>
    <t>DESCRIÇÃO DA CORREÇÃO/EVOLUÇÃO/MANUTENÇÃO</t>
  </si>
  <si>
    <t>Retirada de menções à IN STJ/GDG 15/2019, pois ela será revogada. Adaptação ao futuro normativo sobre Conta Vinculada, em processo de publicação. Inclusão de referencial de cálculo para empresas optantes do SIMPLES Nacional.</t>
  </si>
  <si>
    <t xml:space="preserve">Correção de referências na aba PIS/COFINS que faziam o preenchimento automatico dos dados da declaração. 
Correção de fórmula referente ao percentual de PIS/COFINS não cumulativo presente na planilha Subst. Férias. 
Correção da validação de preenchimento D73 referente ao aviso prévio indenizado. 
Correção da formatação da linha "Valor total ANUAL por empregado substituto do titular em férias (R$)" na planilha da cobertura de férias. 
Correção da fórmula que trazia a data da proposta na aba resumo para as planilhas analíticas. 
Correção da fórmula da coluna E114 referente ao ISS.
Inclusão da planilha "Memorial" para faciliar o preenchimento das planilhas analíticas pelas proponentes interessadas.
Alteração da planilha LICITANTE com o passo a passo do preenchimento da planlha. 
Correção da formula referente a multa do aviso prévio trabalhado, que fazia referência ao APT das notas explicativas em vez dos dados das planilhas analíticas.
Inclusão de links para referências à Resolução STJ/GP n. 9/2017 (férias de terceirizados) e IN STJ/GDG n. 14/2020 (conta vinculada).
Correção da fórmula das quantidades (para 20 meses) no detalhamento do custos dos materiais não depreciáveis e uniformes.
Correção da fórmula da célula C72 da aba "Notas Explicativas" que trazia nomenclatura incorreta do item F.1 - Multa do FGTS sobre o APT após 20 meses.
Correção da nomenclatura do item F.1 nas células m11, m31 e m51 que ainda fazia referência a contribuição social sobre o FGTS. A formula descrita não precisou de correção.
</t>
  </si>
  <si>
    <t>- Correção da fórmula da linha E120 das planilhas analíticas (Total da Remuneração do Quadro Resumo da Composição de Custos", que recuperava o subtotal "Total da remuneração - Base de cálculo para encargos trabalhistas" em vez de recuperar o "Valor Total da Remuneração" do Módulo 1.
 - Correção dos cálculos do detalhamento do custo dos materiais depreciáveis (aba "Det. - Mod. 2 e 5), pois não apurava corretamente o custo mensal por profissional.
- Correção de formatação na planilha "resumo", a fim de impedir a alteração de células (quantidade de profissionais e postos, pois devem ser informados em cada planilha analítica)
- Inclusão de mais linhas de descrição dos uniformes, materiais depreciáveis e não depreciáveis. Foi incluída a opção de detalhamento de EPI's.</t>
  </si>
  <si>
    <t>-</t>
  </si>
  <si>
    <t>-  Correção das fórmulas do Módulo 3 para fazer referência aos percentuais preenchidos na aba "Memorial". Os percentuais desse módulo faziam referencia equivocada aos percentuais das Notas Explicativas.
- Alteração das notas explicativas do submódulo 2.3 em razão da modificação de entendimento abordada no Parecer Jurídico n. 528/2020 a respeito da possibilidade de aporte de custos relativos ao auxílio funeral e seguro de vida.</t>
  </si>
  <si>
    <t>Bem Vindo(a), Gestor(a)!</t>
  </si>
  <si>
    <t>Este arquivo é uma ferramenta da suporte à pesquisa de preços das contratações de serviços com dedicação exclusiva de mão de obra no âmbito Da SENAPPEN. A ferramenta é uma adaptação da PCFP desenvolvida pelo STJ.</t>
  </si>
  <si>
    <t>Uma vez que a Planilha de Custos é obrigatória e indispensável na fase interna da licitação, após preenchimento, ela deverá ser inserida nos autos do respectivo processo administrativo.</t>
  </si>
  <si>
    <t>Esta ferramenta deverá ser devidamente adaptada para futura contratação, pois balizará não somente a proposta na licitação, mas também futuras análises de repactuação, reajuste ou revisão de preços.</t>
  </si>
  <si>
    <t>Deverá ser preenchida uma planilha analítica ("P1") para cada tipo de serviço. Essas planilhas calcularão o valor mensal dos serviços conforme o valor mensal devido a cada empregado.</t>
  </si>
  <si>
    <r>
      <t>Antes do preenchimento, a</t>
    </r>
    <r>
      <rPr>
        <sz val="11"/>
        <color theme="0" tint="-4.9989318521683403E-2"/>
        <rFont val="Arial"/>
        <family val="2"/>
      </rPr>
      <t xml:space="preserve"> </t>
    </r>
    <r>
      <rPr>
        <sz val="11"/>
        <color theme="1"/>
        <rFont val="Arial"/>
        <family val="2"/>
      </rPr>
      <t>área demandante poderá fornecer as instruções iniciais, tais como inclusão de postos, detalhamento ou inclusão de custos, etc. As Notas Explicativas e os comentários nas células também fornecem orientações.</t>
    </r>
  </si>
  <si>
    <r>
      <t xml:space="preserve">Recomenda-se que o prenchimento da Planilha de Custos n. 1 seja realizado nas células em </t>
    </r>
    <r>
      <rPr>
        <b/>
        <sz val="11"/>
        <color rgb="FFC00000"/>
        <rFont val="Arial"/>
        <family val="2"/>
      </rPr>
      <t>vermelho</t>
    </r>
    <r>
      <rPr>
        <sz val="11"/>
        <color rgb="FFC00000"/>
        <rFont val="Arial"/>
        <family val="2"/>
      </rPr>
      <t>, mediante os seguintes passos:</t>
    </r>
  </si>
  <si>
    <r>
      <rPr>
        <b/>
        <sz val="11"/>
        <color theme="1"/>
        <rFont val="Arial"/>
        <family val="2"/>
      </rPr>
      <t>2º - Planilha "RESUMO":</t>
    </r>
    <r>
      <rPr>
        <sz val="11"/>
        <color theme="1"/>
        <rFont val="Arial"/>
        <family val="2"/>
      </rPr>
      <t xml:space="preserve"> Dados gerais da contratação, como número da licitação, do processo, vigência da contratação, tipo dos serviços (categorias profissionais), jornada de trabalho. </t>
    </r>
    <r>
      <rPr>
        <b/>
        <sz val="11"/>
        <color theme="1"/>
        <rFont val="Arial"/>
        <family val="2"/>
      </rPr>
      <t>O quantitativo de postos e profissionais deve ser informado em cada planilha analítica (planilhas "P1", "P2", "P3", etc).</t>
    </r>
  </si>
  <si>
    <r>
      <rPr>
        <b/>
        <sz val="11"/>
        <color theme="1"/>
        <rFont val="Arial"/>
        <family val="2"/>
      </rPr>
      <t>3º - Planilhas "P1", "P2", "P3":</t>
    </r>
    <r>
      <rPr>
        <sz val="11"/>
        <color theme="1"/>
        <rFont val="Arial"/>
        <family val="2"/>
      </rPr>
      <t xml:space="preserve"> Essas são as planilhas analíticas, que calculam os valores dos serviços. Nesta fase incial, deve-se dar atenção:
 - Ao quadro "</t>
    </r>
    <r>
      <rPr>
        <b/>
        <sz val="11"/>
        <color theme="1"/>
        <rFont val="Arial"/>
        <family val="2"/>
      </rPr>
      <t>Dados da mão de obra para composição dos custos</t>
    </r>
    <r>
      <rPr>
        <sz val="11"/>
        <color theme="1"/>
        <rFont val="Arial"/>
        <family val="2"/>
      </rPr>
      <t xml:space="preserve">": Informar a unidade de medida (geralmente é posto), a quantidade da unidade de medida (quantidade de postos) e de profissionais por unidade de medida (profissionais por posto). Além disso é impressindível informar o piso da categoria e os dados da Classificação Brasileira de Ocupações.
- </t>
    </r>
    <r>
      <rPr>
        <b/>
        <sz val="11"/>
        <color theme="1"/>
        <rFont val="Arial"/>
        <family val="2"/>
      </rPr>
      <t xml:space="preserve"> "Módulo 1 - Composição da Remuneração":</t>
    </r>
    <r>
      <rPr>
        <sz val="11"/>
        <color theme="1"/>
        <rFont val="Arial"/>
        <family val="2"/>
      </rPr>
      <t xml:space="preserve"> informar o salário base e calcular vebas remuneratórias.
-  </t>
    </r>
    <r>
      <rPr>
        <b/>
        <sz val="11"/>
        <color theme="1"/>
        <rFont val="Arial"/>
        <family val="2"/>
      </rPr>
      <t>"Submódulo 2.3 - Benefícios Mensais e Diários"</t>
    </r>
    <r>
      <rPr>
        <sz val="11"/>
        <color theme="1"/>
        <rFont val="Arial"/>
        <family val="2"/>
      </rPr>
      <t xml:space="preserve">: informar os custos relativos aos benefícios concedidos aos empregados que estão previstos na legislação e/ou em instrumentos coletivos e que não integram a remuneração Nesse caso é impressindível o conhecimento de contratações semelhantes e do capítulo específico do manual de orientação para preenchimento do modelo de planilhas de composição de custos e formação de preço. Em resumo, detalha-se os custos com auxílio alimentação e transporte nas planilhas de delhamento </t>
    </r>
    <r>
      <rPr>
        <b/>
        <sz val="11"/>
        <color theme="1"/>
        <rFont val="Arial"/>
        <family val="2"/>
      </rPr>
      <t>"Vale-transporte" e "Vale-Alimentação", e demais benefícios diretamente nas linhas do submódulo 2.3 das planilhas analíticas.</t>
    </r>
    <r>
      <rPr>
        <sz val="11"/>
        <color theme="1"/>
        <rFont val="Arial"/>
        <family val="2"/>
      </rPr>
      <t xml:space="preserve">
-  </t>
    </r>
    <r>
      <rPr>
        <b/>
        <sz val="11"/>
        <color theme="1"/>
        <rFont val="Arial"/>
        <family val="2"/>
      </rPr>
      <t>"Módulo 5  - Insumos Diversos"</t>
    </r>
    <r>
      <rPr>
        <sz val="11"/>
        <color theme="1"/>
        <rFont val="Arial"/>
        <family val="2"/>
      </rPr>
      <t>: informar os custos relativos aposto pelos custos relativos a uniformes, materiais, utensílios, suprimentos, máquinas,equipamentos, entre outros, utilizados diretamente na execução dos serviços.  Detalha-se esses custos nas planilhas de delhamento "Uniformes e EPIs" e "Insumos".</t>
    </r>
  </si>
  <si>
    <r>
      <rPr>
        <b/>
        <sz val="11"/>
        <color theme="1"/>
        <rFont val="Arial"/>
        <family val="2"/>
      </rPr>
      <t xml:space="preserve">4º - Planilhas "Vale-Transporte", "Auxílio-Alimentação", "Uniformes e EPIs" e "Insumos": </t>
    </r>
    <r>
      <rPr>
        <sz val="11"/>
        <color theme="1"/>
        <rFont val="Arial"/>
        <family val="2"/>
      </rPr>
      <t>Essas planilhas detalham a composição e cálculo de itens do submódulo 2.3 e módulo 5 e devem ser preenchidas de forma mais completa e objetiva possível. Ela será um importante parâmetro de julgamento das propostas pelo Agenda da Contratação.</t>
    </r>
  </si>
  <si>
    <t>Os demais módulo e submódulos das planilhas analíticas podem ser modificados, mas serão necessárias justificativas e adaptações nos memoriais de cálculo (alguns casos nem sempre, como no caso da não substituição em férias). Já as planilhas "Memorial", "PisCofins", "Simples", "Subst. Férias" e "Conta Vinculada", a princípio, não precisam de alterações, pois serão utilizadas nas próximas fases da planilha (seleção do fornecedor e contratação).</t>
  </si>
  <si>
    <t>Muitas rubricas e comentários estão ocultos na planilha, por padrão. Entretanto, caso necessário para contratação, a unidade poderá reexibir as linhas e colunas correspondentes.</t>
  </si>
  <si>
    <r>
      <t>Em casos mais complexos, as</t>
    </r>
    <r>
      <rPr>
        <b/>
        <sz val="11"/>
        <color theme="0" tint="-4.9989318521683403E-2"/>
        <rFont val="Arial"/>
        <family val="2"/>
      </rPr>
      <t xml:space="preserve"> </t>
    </r>
    <r>
      <rPr>
        <b/>
        <sz val="11"/>
        <color theme="1"/>
        <rFont val="Arial"/>
        <family val="2"/>
      </rPr>
      <t>unidades demandantes poderão fornecer o suporte para o correto preenchimento ou adaptação do modelo à uma contratação específica, sempre que necessário.</t>
    </r>
  </si>
  <si>
    <t>Antes de anexar a Planilha de Custos ao SEI, este arquivo em excel deverá ser salvo como arquivo não habilitado para macros '.xlsx'. O SEI não fornece suporte para arquivos com macros.</t>
  </si>
  <si>
    <t>SECRETARIA NACIONAL DE POLÍTICAS PENAIS (SENAPPEN)</t>
  </si>
  <si>
    <t>DSGET/CGLOG/DIREX</t>
  </si>
  <si>
    <t>Modelo de planilha gentilmente cedido pelo Superior Tribunal de Justiça (STJ).</t>
  </si>
  <si>
    <t>Resumo do custo mensal por empregado</t>
  </si>
  <si>
    <t>Valor total mensal por empregado (R$)</t>
  </si>
  <si>
    <t>ATENÇÃO, LICITANTE</t>
  </si>
  <si>
    <t>ESTE ARQUIVO É UMA FERRAMENTA DE ORIENTAÇÃO PARA FACILITAR A FORMULAÇÃO DA PROPOSTA POR PARTE DA LICITANTE INTERESSADA. ELE FOI PARAMETRIZADO CONSIDERANDO O MANUAL DE PREENCHIMENTO DE PLANILHAS DE CUSTOS E DE FORMAÇÃO DE PREÇOS E AS CARACTERÍSTICAS PRÓPRIAS DESTA CONTRATAÇÃO.</t>
  </si>
  <si>
    <t>É DEVER E RESPONSABILIDADE EXCLUSIVA DA LICITANTE ASSEGURAR-SE DE QUE OS VALORES E CÁLCULOS INSERIDOS EM SUA PROPOSTA ESTEJAM CORRETOS.</t>
  </si>
  <si>
    <t>INSIRA DADOS NAS CELULAS DESTACADAS EM VERMELHO, ATENTANDO-SE ÀS ORIENTAÇÕES DO EDITAL, DAS NOTAS EXPLICATIVAS E DOS COMENTÁRIOS INSERIDOS NAS CÉLULAS.</t>
  </si>
  <si>
    <t>RECOMENDAMOS QUE O PREENCHIMENTO SIGA O ROTEIRO ABAIXO</t>
  </si>
  <si>
    <t>Planilha de Custos e Formação de Preços</t>
  </si>
  <si>
    <t/>
  </si>
  <si>
    <t>PROPONENTE: DADOS CADASTRAIS</t>
  </si>
  <si>
    <t>Essa planilha deve ser preenchida pela licitante. Os percentuais aportados devem ser justicados/comprovados conforme orientações do edital e neste arquivo. Os dados informados neste memorial serão lançados automaticamente nasdemais planilhas.</t>
  </si>
  <si>
    <r>
      <t xml:space="preserve">Os campos a serem preenchidos estão em </t>
    </r>
    <r>
      <rPr>
        <b/>
        <sz val="9"/>
        <color rgb="FFC00000"/>
        <rFont val="Arial"/>
        <family val="2"/>
      </rPr>
      <t>VERMELHO</t>
    </r>
    <r>
      <rPr>
        <sz val="9"/>
        <color rgb="FFC00000"/>
        <rFont val="Arial"/>
        <family val="2"/>
      </rPr>
      <t xml:space="preserve">. </t>
    </r>
  </si>
  <si>
    <t>CNPJ do establecimento responsável pelo faturamento dos serviços (MATRIZ ou FILIAL):</t>
  </si>
  <si>
    <t>XX.XXX.XXX/XXXX-XX</t>
  </si>
  <si>
    <t xml:space="preserve">CNPJ: </t>
  </si>
  <si>
    <t xml:space="preserve">Nome da Empresa (Razão Social): </t>
  </si>
  <si>
    <t>XXXXX XXXXX XXXXX LTDA</t>
  </si>
  <si>
    <t>Data da Proposta e Validade:</t>
  </si>
  <si>
    <t>XX/XX/XXXX - Validade: 60 dias</t>
  </si>
  <si>
    <t>Endereço da Empresa:</t>
  </si>
  <si>
    <t>Av. XXXXX, Rua XXX, CEP XXXXXXXXXX</t>
  </si>
  <si>
    <t>Telefone(s):</t>
  </si>
  <si>
    <t>(XX) XXXX XXXX</t>
  </si>
  <si>
    <t>Dados Bancários:</t>
  </si>
  <si>
    <t>Banco XXX, Agencia XXXX-X, Conta-Corrente XXXXXXXXX</t>
  </si>
  <si>
    <t>Endereço eletrônico (e-mail):</t>
  </si>
  <si>
    <t>xxxxxxx@xxxx.com</t>
  </si>
  <si>
    <t>Nome do Responsável:</t>
  </si>
  <si>
    <t>XXXX XXXXX XXXX</t>
  </si>
  <si>
    <t>CPF do Responsável</t>
  </si>
  <si>
    <t>XXX.XXX.XXX-XX</t>
  </si>
  <si>
    <t>Planilha Analítica de Custos e Formação de Preços</t>
  </si>
  <si>
    <t>PROPONENTE: MEMORIAL DE ENCARGOS TRIBUTÁRIOS E TRABALHISTAS</t>
  </si>
  <si>
    <t>Dados da mão de obra para composição dos custos devem ser informados nas planilhas analíticas, assim como os dados referentes ao Módulo 1 (Composição da remuneração). Algumas informações do Módulo 2 e 5 devem ser detalhadas nas abas "Vale-transporte", "Auxílio-Alimentação", "Uniformes e EPI's" e "Insumos". A depender do enquadramento tributário, a licitante deverá preencher as planilhas "PisCofins" ou "SIMPLES".</t>
  </si>
  <si>
    <t>MÓDULO 6 - CUSTOS INDIRETOS, LUCRO E TRIBUTOS</t>
  </si>
  <si>
    <t>Itens de Custos (Descrição)</t>
  </si>
  <si>
    <t>%</t>
  </si>
  <si>
    <t>Fundamento / Orientação de Preenchimento</t>
  </si>
  <si>
    <t>A</t>
  </si>
  <si>
    <t>Custos Indiretos (Despesas Operacionais e Administrativas)</t>
  </si>
  <si>
    <t>A cotação de percentuais irrisórios ou iguais a zero deverá  ser  previamente  justificada  pelos  licitantes,  cabendo  a  equipe  de  apoio  do pregoeiro analisar a pertinência da justificativa. Respeitado  o  resultado  da  soma  dos  limites  máximos  definidos,  os  licitantes poderão  cotar  percentuais  para  os  custos  indiretos  e  margem  de  lucro  fora  dos patamares definidos.
Caso a empresa queira praticar % diferenciados por cargo, deve apagar a referência ao campo nos Custos Indiretos e Lucro na aba P1, P2 e/ou Pn e inserir aqui o %.</t>
  </si>
  <si>
    <t>B</t>
  </si>
  <si>
    <t>Lucro</t>
  </si>
  <si>
    <t>C</t>
  </si>
  <si>
    <t>Tributos</t>
  </si>
  <si>
    <t xml:space="preserve"> - No caso de empresa optante do regime de tributação de PIS e COFINS não cumulativo ou misto deverá ser preenchida a planilha "PisCofins" com os percentuais que representam as alíquotas efetivamente recolhidas pela empresa conforme regras do edital.
 - Para  preenchimento  da  aba "PisCofins",  os dados  de  “faturamento  mensal”  devem  ser  extraídos  da  linha  “TOTAL RECEITAS/SAÍDAS” da coluna “VALOR TOTAL DO ITEM” da consulta “Registros Fiscais – Consolidação  das  Operações  por  Código  da  Situação  Tributária”  do Programa Validador - PVA da EFD- Contribuições. Os dados referentes à “contribuição apurada” e ao “crédito descontado” devem ser extraídos dos recibos de entrega da EFD – Contribuições.
 - No caso de empresa enquadrada no regime misto, os valores totais das contribuições apuradas nos regimes cumulativo e não cumulativo expostos no recibo de  entrega  da  EFD - Contribuições  devem  ser  somados  na  coluna  “contribuição apurada”da  planilha  de  apuração  do  percentual  médio  efetivo  de  PIS/PASEP  e COFINS presente no modelo do Anexo do edital.
</t>
  </si>
  <si>
    <t>C.1</t>
  </si>
  <si>
    <t xml:space="preserve">Tributos Federais </t>
  </si>
  <si>
    <t>C.1.1</t>
  </si>
  <si>
    <t xml:space="preserve"> - A opção pelo SIMPLES é exclusiva para a prestação de serviços de VIGILÂNCIA, LIMPEZA ou CONSERVAÇÃO (§§ 5ºH e 5ºC do art. 18 da LC 123/2006). Nesse caso, a empresa deverá preencher a aba SIMPLES com o faturamento bruto dos últimos 12 meses e apresentar o EXTRATO DO SIMPLES atualizado (Acórdão 1914/2012 – Plenário e Acórdão 797/2011 – Plenário, ambos do TCU)</t>
  </si>
  <si>
    <t>C.1.2</t>
  </si>
  <si>
    <t>C.2</t>
  </si>
  <si>
    <t>Código do Serviço:</t>
  </si>
  <si>
    <t>XX.XX</t>
  </si>
  <si>
    <t>Segundo regras do edital, a licitante deverá informar no campo ao lado o código do serviço conforme a lista anexa a Lei Complementar 116/2003 para fins de verificação da alíquota do Imposto sobre Serviços de Qualquer Natureza –ISSQN a ser utilizada no faturamento dos serviços.</t>
  </si>
  <si>
    <t>C.3</t>
  </si>
  <si>
    <t>Outros tributos (especificar)</t>
  </si>
  <si>
    <t>Iserir aqui a justificativa legal</t>
  </si>
  <si>
    <t>Total dos custos indiretos e tributos</t>
  </si>
  <si>
    <t>Submódulo 2 - Encargos Previdenciários, FGTS e outras contribuições</t>
  </si>
  <si>
    <t>2.2</t>
  </si>
  <si>
    <t>Optante da CPRB?</t>
  </si>
  <si>
    <t>NÃO</t>
  </si>
  <si>
    <t>CÓDIGO FPAS:</t>
  </si>
  <si>
    <r>
      <rPr>
        <b/>
        <sz val="9"/>
        <rFont val="Arial"/>
        <family val="2"/>
      </rPr>
      <t xml:space="preserve">Para SESC ou SENAI, SENAI ou SENAC, INCRA e SEBRAE: </t>
    </r>
    <r>
      <rPr>
        <sz val="9"/>
        <rFont val="Arial"/>
        <family val="2"/>
      </rPr>
      <t xml:space="preserve">Comprovar código FPAS mediante apresentação do  arquivo  SEFIP/GFIP ou outra documentação fornecida pela Receita Federal do Brasil.
</t>
    </r>
    <r>
      <rPr>
        <b/>
        <sz val="9"/>
        <rFont val="Arial"/>
        <family val="2"/>
      </rPr>
      <t>Empresas optantes pelo Simples Nacional</t>
    </r>
    <r>
      <rPr>
        <sz val="9"/>
        <rFont val="Arial"/>
        <family val="2"/>
      </rPr>
      <t>, que não incorram nas vedações previstas na lei o no edital, deverão observar que no  submódulo 2.2  haverá  somente  a  incidência  do  FGTS  e  a Contribuição Previdenciária Patronal -CPP, conforme dispõe § 3º do art. 13  da Lei Complementar nº 123, de 14 de dezembro de 2006</t>
    </r>
  </si>
  <si>
    <t>D</t>
  </si>
  <si>
    <t>E</t>
  </si>
  <si>
    <t>F</t>
  </si>
  <si>
    <t>FGTS</t>
  </si>
  <si>
    <t>H</t>
  </si>
  <si>
    <t>G</t>
  </si>
  <si>
    <t>RAT:</t>
  </si>
  <si>
    <t>FAP:</t>
  </si>
  <si>
    <t>Apresentar o FAPWeb vigente no ano da contratação. O FAP deve ser obtido do FAPweb e a alíquota RAT deve ser correspondente ao CNAE da atividade preponderante informada no FAPWeb para o CNPJ resposável pelo faturamento dos serviços (aba resumo).</t>
  </si>
  <si>
    <t>I</t>
  </si>
  <si>
    <t>PIS (Somente Entidade Sem Fins Lucrativos)</t>
  </si>
  <si>
    <t>Descreva aqui o fundameto legal, no caso de entidade sem fins lucrativos (caso seja admissível esse tipo de entidade pelas regras do edital)</t>
  </si>
  <si>
    <t>Total dos encargos previdenciários, FGTS e outras contribuições</t>
  </si>
  <si>
    <t>2.3</t>
  </si>
  <si>
    <t>Vale-transporte</t>
  </si>
  <si>
    <t>Descreva aqui o fundameto legal, cláusula(s) do(s) instrumento(s) coletivo(s) utilizados. O detalhamento dos valores deve ser realizado na aba "Vale-transporte" ou nas planilhas analíticas, conforme exemplo deste arquivo. Observar regras das notas explicativas e do edital.</t>
  </si>
  <si>
    <t>Auxílio-alimentação</t>
  </si>
  <si>
    <t>Descreva aqui o fundameto legal, cláusula(s) do(s) instrumento(s) coletivo(s) utilizados. O detalhamento dos valores deve ser realizado na aba "Auxílio-Alimentação" ou nas planilhas analíticas, conforme exemplo deste arquivo. Observar regras das notas explicativas e do edital.</t>
  </si>
  <si>
    <t>Assistência Médica (conforme previsto na CCT e regras do edital)</t>
  </si>
  <si>
    <t xml:space="preserve">Descreva aqui o fundameto legal, cláusula(s) do(s) instrumento(s) coletivo(s) utilizados. </t>
  </si>
  <si>
    <t>Assistência Odontológica (conforme previsto na CCT e regras do edital)</t>
  </si>
  <si>
    <t>Descreva aqui o fundameto legal, cláusula(s) do(s) instrumento(s) coletivo(s) utilizados.</t>
  </si>
  <si>
    <t>Outros (conforme previsto na CCT e regras do edital)</t>
  </si>
  <si>
    <t>MÓDULO 3 - PROVISÃO PARA RESCISÃO</t>
  </si>
  <si>
    <t>Memorial de cálculo</t>
  </si>
  <si>
    <t>Aviso Prévio Indenizado</t>
  </si>
  <si>
    <t>((0,05 x (1/12) x 100) ≅ 0,42%. Art. 7º, XXI, CF/88. Art. 477, 487 e 491 da CLT. Lei n. 12.506/2011. No caso de alteração, descreva aqui o memorial de cálculo de forma detalhada. O valor não pode ser superior ao estabelecido nas notas explicativas.</t>
  </si>
  <si>
    <t>Incidência do FGTS sobre o Aviso Prévio Indenizado</t>
  </si>
  <si>
    <t>Rubrica com calculo automático, conforme Notas Explicativas.</t>
  </si>
  <si>
    <t>Multa do FGTS</t>
  </si>
  <si>
    <t>Aviso Prévio Trabalhado</t>
  </si>
  <si>
    <t>(7/30) / 12 ≅ 1,94% para o primeiro ano, acrescido de ((7/30)*0,10) para cada ano trabalhado. Art. 7º, XXI, CF/88, 477,487 e 491 CLT. Acórdãos n. 1904/2007-TCU-Plenário e n. 3006/2010-TCU-Plenário. No caso de alteração, descreva aqui o memorial de cálculo de forma detalhada. O valor não pode ser superior ao estabelecido nas notas explicativas.</t>
  </si>
  <si>
    <t>Incidência do submódulo 2.2 sobre o Aviso Prévio Trabalhado</t>
  </si>
  <si>
    <t>Multa do FGTS sobre o Aviso Prévio Trabalhado</t>
  </si>
  <si>
    <t>Total da provisão para rescisão</t>
  </si>
  <si>
    <t>MÓDULO 4 - CUSTO DE REPOSIÇÃO DO PROFISSIONAL AUSENTE</t>
  </si>
  <si>
    <t>Substituição em Dias</t>
  </si>
  <si>
    <t>Planilhas Analíticas dos profissionais que posuem o provisionamento</t>
  </si>
  <si>
    <t>Substituição durante férias</t>
  </si>
  <si>
    <t>Substituição durante ausência por doença</t>
  </si>
  <si>
    <t>Substituição durante licença maternidade</t>
  </si>
  <si>
    <t>Substituição durante licença paternidade</t>
  </si>
  <si>
    <t>Substituição durante ausências legais</t>
  </si>
  <si>
    <t>Substituição durante ausência por acidente de trabalho</t>
  </si>
  <si>
    <t>Substituição durante intervalo para repouso e alimentação</t>
  </si>
  <si>
    <t>Outros (especificar)</t>
  </si>
  <si>
    <t>Inserir memorial de cálculo</t>
  </si>
  <si>
    <t xml:space="preserve">Subtotal antes da incidência de Proporcional de Férias, 1/3 e 13º sobre custo de reposição </t>
  </si>
  <si>
    <t>MÓDULO 5 - INSUMOS DIVERSOS</t>
  </si>
  <si>
    <t xml:space="preserve"> </t>
  </si>
  <si>
    <t>Uniformes (conforme memória de cálculo)</t>
  </si>
  <si>
    <t>EPI's e demais insumos não depreciáveis</t>
  </si>
  <si>
    <t>Insumos depreciáveis</t>
  </si>
  <si>
    <t>PLANILHA DE CUSTOS E FORMAÇÃO DE PREÇOS</t>
  </si>
  <si>
    <t xml:space="preserve"> Os valores finais foram arrendondados em 2 casas decimais, segundo a Norma ABNT NBR 5891. </t>
  </si>
  <si>
    <t xml:space="preserve">Pregão Eletrônico nº: </t>
  </si>
  <si>
    <t>90XXX/20XX</t>
  </si>
  <si>
    <t>Processo nº</t>
  </si>
  <si>
    <t>XXXXX.XXXXXX/20XX-XX</t>
  </si>
  <si>
    <t xml:space="preserve">Nome da Empresa: </t>
  </si>
  <si>
    <r>
      <t xml:space="preserve">OBJETO: </t>
    </r>
    <r>
      <rPr>
        <sz val="8"/>
        <color rgb="FFFF0000"/>
        <rFont val="Arial"/>
        <family val="2"/>
      </rPr>
      <t>Contratação da prestação de serviços continuados  de  Recepcionista, Porteiro, Telefonista, Auxiliar de Manutenção Predial e Secretárias.</t>
    </r>
  </si>
  <si>
    <t>Para incluir novos postos, siga os seguintes passos:
1) Nessa aba (RESUMO), inclua o posto na relação de postos. Não se esqueça de informar o identificado no posto na coluna A (P1, P2 ....)
2) Crie uma nova aba com o nome formado pelo P e o sequencial do posto, conforme passo anterior. Informe a sequencial do posto na célula B5.
3) Inclua as informações sobre o novo posto nas planilhas auxiliares (VT, Auxílio-alimentação, Uniformes e EPIs e Insumos, se for o caso).
4) Ao final, oculte essa célula.</t>
  </si>
  <si>
    <t>Quantidade</t>
  </si>
  <si>
    <t>Valor (R$)</t>
  </si>
  <si>
    <t>Tipo de Serviço - Categoria Profissional</t>
  </si>
  <si>
    <t>Jornada de Trabalho</t>
  </si>
  <si>
    <t>Postos de Trabalho</t>
  </si>
  <si>
    <t>Profissionais p/ posto de Trabalho</t>
  </si>
  <si>
    <t>Quantidade total de profissionais</t>
  </si>
  <si>
    <t>Unitário</t>
  </si>
  <si>
    <t>Mensal</t>
  </si>
  <si>
    <t>Anual</t>
  </si>
  <si>
    <t>Item 1 - Assitente administrativo - SEDE</t>
  </si>
  <si>
    <t>40 horas</t>
  </si>
  <si>
    <t>Item 2 - Assitente administrativo - PFBRA</t>
  </si>
  <si>
    <t>Item 3 - Assitente administrativo - PFCG</t>
  </si>
  <si>
    <t>Item 4 - Assitente administrativo - PFCAT</t>
  </si>
  <si>
    <t>Item 5 - Assitente administrativo - PFMOS</t>
  </si>
  <si>
    <t>Item 6 - Assitente administrativo - PFPV</t>
  </si>
  <si>
    <t xml:space="preserve">Valor Total </t>
  </si>
  <si>
    <t>P1</t>
  </si>
  <si>
    <t>Dados da mão de obra para composição dos custos</t>
  </si>
  <si>
    <t>Data de apresentação da proposta (dia/mês/ano)</t>
  </si>
  <si>
    <t>Unidade de Medida</t>
  </si>
  <si>
    <t>Posto</t>
  </si>
  <si>
    <t xml:space="preserve">Quantidade da unidade de medida </t>
  </si>
  <si>
    <t>Quantidade de empregados por unidade de medida</t>
  </si>
  <si>
    <t>Nº de meses de execução contratual</t>
  </si>
  <si>
    <t>Piso da Categoria Profissional (Salário Normativo da Categoria)</t>
  </si>
  <si>
    <t>Classificação Brasileira de Ocupações (CBO)</t>
  </si>
  <si>
    <t>4110-10</t>
  </si>
  <si>
    <t>Acordo, Convenção ou Sentença Normativa em Dissídio Coletivo</t>
  </si>
  <si>
    <t>Número do registro do intrumento coletivo no sistema Mediador</t>
  </si>
  <si>
    <t xml:space="preserve">Data base da categoria </t>
  </si>
  <si>
    <t>Composição de custos</t>
  </si>
  <si>
    <t>MÓDULO 1 - COMPOSIÇÃO DA REMUNERAÇÃO</t>
  </si>
  <si>
    <t>Salário Base</t>
  </si>
  <si>
    <t>Adicional de Periculosidade - Conforme Memória de Cálculo presente nas Notas Explicativas.</t>
  </si>
  <si>
    <t>Adicional de Insalubridade - Conforme Memória de Cálculo presente nas Notas Explicativas.</t>
  </si>
  <si>
    <t>N/A</t>
  </si>
  <si>
    <t>Adicional Noturno e Hora Noturna Reduzida - Conforme Memória de Cálculo presente nas Notas Explicativas.</t>
  </si>
  <si>
    <t>Hora Extra Habitual - Conforme Memória de Cálculo presente nas Notas Explicativas.</t>
  </si>
  <si>
    <t>Sobreaviso - Conforme Memória de Cálculo presente nas Notas Explicativas.</t>
  </si>
  <si>
    <t>Adicional de Feriado Trabalhado - Somente se houver previsão no instrumento coletivo da categoria</t>
  </si>
  <si>
    <r>
      <t xml:space="preserve">Total da remuneração - Base de cálculo para encargos </t>
    </r>
    <r>
      <rPr>
        <b/>
        <sz val="9"/>
        <rFont val="Calibri"/>
        <family val="2"/>
      </rPr>
      <t>trabalhistas</t>
    </r>
  </si>
  <si>
    <t>Intervalo Intrajornada  - Conforme Memória de Cálculo presente nas Notas Explicativas.</t>
  </si>
  <si>
    <t>J</t>
  </si>
  <si>
    <t>Total da remuneração</t>
  </si>
  <si>
    <t>MÓDULO 2 - ENCARGOS E BENEFÍCIOS</t>
  </si>
  <si>
    <t>Submódulo 1 - 13º Salário e Adicional de Férias</t>
  </si>
  <si>
    <t>2.1</t>
  </si>
  <si>
    <t>13º Salário</t>
  </si>
  <si>
    <t>Adicional de Férias</t>
  </si>
  <si>
    <t>Total do 13º salário e adicional de férias</t>
  </si>
  <si>
    <t>Submódulo 3 -  Benefícios Mensais e Diários</t>
  </si>
  <si>
    <t>Indenização (Locais sem Transporte Público)</t>
  </si>
  <si>
    <t>Cesta básica</t>
  </si>
  <si>
    <t>Cobertura social</t>
  </si>
  <si>
    <t>Seguro de vida</t>
  </si>
  <si>
    <t>Total de benefícios mensais e diários</t>
  </si>
  <si>
    <t>QUADRO RESUMO - ENCARGOS E BENEFÍCIOS</t>
  </si>
  <si>
    <t>Submódulo 2.1 - 13º Salário e Adicional de Férias</t>
  </si>
  <si>
    <t>Submódulo 2.2 - Encargos Previdenciários, FGTS e outras contribuições</t>
  </si>
  <si>
    <t>Submódulo 2.3 -  Benefícios Mensais e Diários</t>
  </si>
  <si>
    <t>Total dos Encargos e Benefícios</t>
  </si>
  <si>
    <t>SIM</t>
  </si>
  <si>
    <r>
      <t>Proporcional de Férias, 1/3 e 13º sobre custo de reposição (</t>
    </r>
    <r>
      <rPr>
        <b/>
        <sz val="9"/>
        <rFont val="Calibri"/>
        <family val="2"/>
      </rPr>
      <t>exceto licença maternidade</t>
    </r>
    <r>
      <rPr>
        <sz val="9"/>
        <rFont val="Calibri"/>
        <family val="2"/>
      </rPr>
      <t>)</t>
    </r>
  </si>
  <si>
    <t>Subtotal antes de incidência do Submódulo 2.2</t>
  </si>
  <si>
    <t>Total do custo de reposição do profissional ausente</t>
  </si>
  <si>
    <t>Equipamentos de Proteção Individual - EPIs  (conforme memória de cálculo)</t>
  </si>
  <si>
    <t>Demais insumos não depreciáveis (SEM EPI'S) (conforme memória de cálculo)</t>
  </si>
  <si>
    <t>Insumos depreciáveis (conforme memória de cálculo)</t>
  </si>
  <si>
    <t>Total Insumos Diversos</t>
  </si>
  <si>
    <t xml:space="preserve">QUADR-RESUMO DA COMPOSIÇÃO DE CUSTOS </t>
  </si>
  <si>
    <t>Mão-de-obra vinculada à execução contratual (valor por profissional)</t>
  </si>
  <si>
    <t>Módulo 1 - Composição Remuneração</t>
  </si>
  <si>
    <t>Módulo 2 - Encargos e Benefícios</t>
  </si>
  <si>
    <t>Módulo 3 - Provisão para Rescisão</t>
  </si>
  <si>
    <t>Módulo 4 - Custo de Reposição do Profissional Ausente</t>
  </si>
  <si>
    <t xml:space="preserve">Módulo 5 - Insumos Diversos </t>
  </si>
  <si>
    <t>Subtotal (A+B+C+D)</t>
  </si>
  <si>
    <t>Módulo 6 - Custos Indiretos, Tributos e Lucro</t>
  </si>
  <si>
    <t>Valor mensal por profissional</t>
  </si>
  <si>
    <t>P2</t>
  </si>
  <si>
    <t>P3</t>
  </si>
  <si>
    <t>P4</t>
  </si>
  <si>
    <t>P5</t>
  </si>
  <si>
    <t>P6</t>
  </si>
  <si>
    <t>PLANILHA DE DETALHAMENTO DO CUSTO DE UNIFORMES</t>
  </si>
  <si>
    <t xml:space="preserve"> ITEM "A" DO MÓDULO 5 DA PLANILHA DE CUSTOS E FORMAÇÃO DE PREÇOS</t>
  </si>
  <si>
    <t>POSTO</t>
  </si>
  <si>
    <t>POSTO DE TRABALHO</t>
  </si>
  <si>
    <t>TOTAL (C=AxB)</t>
  </si>
  <si>
    <t>DETALHAMENTO DOS CUSTOS DE TRANSPORTE</t>
  </si>
  <si>
    <t>VALE TRANSPORTE -  ITEM "A"   DO SUBMÓDULO 2.3 DA PLANILHA DE CUSTOS E FORMAÇÃO DE PREÇOS</t>
  </si>
  <si>
    <t>INDENIZAÇÃO -  ITEM  "B" DO SUBMÓDULO 2.3 DA PLANILHA DE CUSTOS E FORMAÇÃO DE PREÇOS</t>
  </si>
  <si>
    <t>DETALHAMENTO DO CUSTO DO TRANSPORTE</t>
  </si>
  <si>
    <t>SALARIO BASE (A)</t>
  </si>
  <si>
    <t>TRANSPORTE BRUTO</t>
  </si>
  <si>
    <t>TIPO</t>
  </si>
  <si>
    <t xml:space="preserve">% de Desconto (C)  </t>
  </si>
  <si>
    <t>PARTICIPAÇÃO  (AxC=D)</t>
  </si>
  <si>
    <t>CUSTO UNITÁRIO TRANSPORTE (E=B-D)</t>
  </si>
  <si>
    <t>TIPO: VALE TRANSPORTE</t>
  </si>
  <si>
    <t>Vale Transporte</t>
  </si>
  <si>
    <t>PERCURSO</t>
  </si>
  <si>
    <t>CUSTO UNITÁRIO DO TRANSPORTE (A)</t>
  </si>
  <si>
    <t>QUANTIDADE MENSAL PARA CADA EMPREGADO (B)</t>
  </si>
  <si>
    <t>Residência/SEDE</t>
  </si>
  <si>
    <t>SEDE/Residência</t>
  </si>
  <si>
    <t>TOTAL</t>
  </si>
  <si>
    <t>Residência/PFBRA</t>
  </si>
  <si>
    <t>PFBRA/Residência</t>
  </si>
  <si>
    <t>Residência/PFCG</t>
  </si>
  <si>
    <t>PFCG/Residência</t>
  </si>
  <si>
    <t>TIPO: INDENIZAÇÃO (Locais sem Transporte Público)</t>
  </si>
  <si>
    <t>Residência/PFCAT</t>
  </si>
  <si>
    <t>PFCAT/Residência</t>
  </si>
  <si>
    <t>Residência/PFMOS</t>
  </si>
  <si>
    <t>PFMOS/Residência</t>
  </si>
  <si>
    <t>Residência/PFPV</t>
  </si>
  <si>
    <t>PFPV/Residência</t>
  </si>
  <si>
    <t>DETALHAMENTO DO CUSTO DO AUXÍLIO-ALIMENTAÇÃO</t>
  </si>
  <si>
    <t xml:space="preserve"> ITEM "C" DO SUBMÓDULO 2.3 DA PLANILHA DE CUSTOS E FORMAÇÃO DE PREÇOS</t>
  </si>
  <si>
    <t>CUSTO UNITÁRIO (A)</t>
  </si>
  <si>
    <t>% de Participação do empregado</t>
  </si>
  <si>
    <t>DETALHAMENTO DO CUSTO DE UNIFORMES</t>
  </si>
  <si>
    <t>NOTAS EXPLICATIVAS</t>
  </si>
  <si>
    <t>Módulo 1 - Composição da Remuneração</t>
  </si>
  <si>
    <t>Memória de cálculo</t>
  </si>
  <si>
    <t>Fundamento</t>
  </si>
  <si>
    <r>
      <t xml:space="preserve">Salário Base </t>
    </r>
    <r>
      <rPr>
        <vertAlign val="superscript"/>
        <sz val="9"/>
        <rFont val="Arial"/>
        <family val="2"/>
      </rPr>
      <t>(1)</t>
    </r>
  </si>
  <si>
    <t>Artigo 457 e 458 da CLT.</t>
  </si>
  <si>
    <t xml:space="preserve">Adicional de Periculosidade </t>
  </si>
  <si>
    <t>Salário Base x 30%</t>
  </si>
  <si>
    <t>Súmula 132 TST. Artigo 193 a 197 da CLT. Artigo 7º, inciso XXIII da CF. NR 16 do MTE.</t>
  </si>
  <si>
    <t xml:space="preserve">Adicional de Insalubridade </t>
  </si>
  <si>
    <r>
      <t xml:space="preserve">Salário </t>
    </r>
    <r>
      <rPr>
        <b/>
        <sz val="8"/>
        <color rgb="FFC00000"/>
        <rFont val="Arial"/>
        <family val="2"/>
      </rPr>
      <t xml:space="preserve">Mínimo (MP 1.021/2021) x 20%] </t>
    </r>
    <r>
      <rPr>
        <b/>
        <vertAlign val="superscript"/>
        <sz val="8"/>
        <color rgb="FFC00000"/>
        <rFont val="Arial"/>
        <family val="2"/>
      </rPr>
      <t>(2)</t>
    </r>
    <r>
      <rPr>
        <sz val="8"/>
        <color rgb="FFC00000"/>
        <rFont val="Arial"/>
        <family val="2"/>
      </rPr>
      <t xml:space="preserve"> x (10%, 20% ou 40%)</t>
    </r>
  </si>
  <si>
    <t>Regras do instrumento coletivo da categoria, se houver. Artigo 189 a 192 da CLT (10%, 20% ou 40%). NR 15 do MTE. Súmula nº. 139 do TST.</t>
  </si>
  <si>
    <t>Adicional Noturno e hora noturna reduzida</t>
  </si>
  <si>
    <r>
      <rPr>
        <b/>
        <sz val="8"/>
        <color rgb="FFC00000"/>
        <rFont val="Arial"/>
        <family val="2"/>
      </rPr>
      <t>Adicional Noturno</t>
    </r>
    <r>
      <rPr>
        <sz val="8"/>
        <color rgb="FFC00000"/>
        <rFont val="Arial"/>
        <family val="2"/>
      </rPr>
      <t xml:space="preserve">
(Salário base + adicionais periculosidade/insalubridade + gratificações) ÷ 220h - conforme jornada de trabalho da categoria) x 20% x (qtde. de horas noturnas)
</t>
    </r>
    <r>
      <rPr>
        <b/>
        <sz val="8"/>
        <color rgb="FFC00000"/>
        <rFont val="Arial"/>
        <family val="2"/>
      </rPr>
      <t xml:space="preserve">Hora noturna reduzida
</t>
    </r>
    <r>
      <rPr>
        <sz val="8"/>
        <color rgb="FFC00000"/>
        <rFont val="Arial"/>
        <family val="2"/>
      </rPr>
      <t>(Salário base + adicionais periculosidade/insalubridade + gratificações) ÷ 220h - conforme jornada de trabalho da categoria) x 120% x (qtde. de horas noturnas reduzidas)
Qtde. de horas noturnas = qtde de horas noturnas diárias x qtde de dias trabalhados
Qtde de horas noturnas = 7 horas (22h às 5h)
Qtde. de horas noturnas reduzidas= (qtde. de horas noturnas x 1,14 x qtde de dias trabalhados)
1,14 = 60min ÷ 52,5 (52m30s)
Quantidade de dias trabalhados =
      Jornada 44h
      365 dias : 7 dias = 52,14 semanas.
      Segunda a sexta = 5 dias uteis por semana
      52,14 semanas x 5 dias uteis por semana = 260,7 dias uteis por ano
      260,7 dias uteis por ano – 9 feriados (aproximado) = 251,7 dias uteis “reais” ≈ 252
     252 dias uteis / 12 meses = 21 dias trabalhados por mês
     Jornada 12x36h
     365:12=30,4 dias 
     Considerando que cada trabalhador labora em dias alternados:
    30,4/2=15,2 dias trabalhados por mês</t>
    </r>
  </si>
  <si>
    <t>Artigo 73 da CLT e artigo 7º, inciso IX da CF. Súmula nº 60 do TST e OJ-SDI1-259 do TST.</t>
  </si>
  <si>
    <r>
      <t xml:space="preserve">Hora Extra Habitual </t>
    </r>
    <r>
      <rPr>
        <vertAlign val="superscript"/>
        <sz val="9"/>
        <color rgb="FFC00000"/>
        <rFont val="Arial"/>
        <family val="2"/>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</si>
  <si>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</si>
  <si>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</si>
  <si>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</si>
  <si>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8"/>
        <color rgb="FFC00000"/>
        <rFont val="Arial"/>
        <family val="2"/>
      </rPr>
      <t>(4)</t>
    </r>
    <r>
      <rPr>
        <sz val="8"/>
        <color rgb="FFC00000"/>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</si>
  <si>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</si>
  <si>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</si>
  <si>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 xml:space="preserve">[(Salário base+adicionais previstos em lei ou CCT, se houver) ÷ 220h (conforme jornada de trabalho da categoria)] x qtde. de horas diárias (limitada a 10h, conforme Súmula 444 TST) x qtde. de feriados x </t>
    </r>
    <r>
      <rPr>
        <b/>
        <sz val="8"/>
        <color rgb="FFC00000"/>
        <rFont val="Arial"/>
        <family val="2"/>
      </rPr>
      <t>PARCELA TRABALHADA</t>
    </r>
    <r>
      <rPr>
        <b/>
        <vertAlign val="superscript"/>
        <sz val="8"/>
        <color rgb="FFC00000"/>
        <rFont val="Arial"/>
        <family val="2"/>
      </rPr>
      <t>(5)</t>
    </r>
    <r>
      <rPr>
        <sz val="8"/>
        <color rgb="FFC00000"/>
        <rFont val="Arial"/>
        <family val="2"/>
      </rPr>
      <t xml:space="preserve"> ÷ 12 meses)</t>
    </r>
  </si>
  <si>
    <t>Somente se houver previsão em CCT/ACT, pois se considera compensado nos termos do art. 59-A da CLT.</t>
  </si>
  <si>
    <r>
      <t xml:space="preserve">Intervalo Intrajornada </t>
    </r>
    <r>
      <rPr>
        <b/>
        <vertAlign val="superscript"/>
        <sz val="9"/>
        <color rgb="FFC00000"/>
        <rFont val="Arial"/>
        <family val="2"/>
      </rPr>
      <t>(6)</t>
    </r>
  </si>
  <si>
    <t>(Salário base+adicionais previstos em lei ou CCT, se houver ÷ 220h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</si>
  <si>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</si>
  <si>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Tribunal,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</si>
  <si>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color rgb="FFC00000"/>
        <rFont val="Arial"/>
        <family val="2"/>
      </rPr>
      <t xml:space="preserve">(2) </t>
    </r>
    <r>
      <rPr>
        <b/>
        <sz val="9"/>
        <color rgb="FFC00000"/>
        <rFont val="Arial"/>
        <family val="2"/>
      </rPr>
      <t>Adicional de Insalubridade</t>
    </r>
    <r>
      <rPr>
        <sz val="9"/>
        <color rgb="FFC00000"/>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</si>
  <si>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t>As rubricas pertinentes ao adicional noturno, hora extra, sobreaviso, adicional de feriado trabalhado e intervalo intrajornada, não devem ser adotadas como regra na planilha, devendo sempre sua exigência estar justificada nos estudos preliminares.</t>
  </si>
  <si>
    <r>
      <rPr>
        <b/>
        <vertAlign val="superscript"/>
        <sz val="9"/>
        <color rgb="FFC00000"/>
        <rFont val="Arial"/>
        <family val="2"/>
      </rPr>
      <t xml:space="preserve">(3) </t>
    </r>
    <r>
      <rPr>
        <b/>
        <sz val="9"/>
        <color rgb="FFC00000"/>
        <rFont val="Arial"/>
        <family val="2"/>
      </rPr>
      <t xml:space="preserve">Hora Extra </t>
    </r>
    <r>
      <rPr>
        <b/>
        <u/>
        <sz val="9"/>
        <color rgb="FFC00000"/>
        <rFont val="Arial"/>
        <family val="2"/>
      </rPr>
      <t>Eventual</t>
    </r>
    <r>
      <rPr>
        <sz val="9"/>
        <color rgb="FFC00000"/>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</si>
  <si>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color rgb="FFC00000"/>
        <rFont val="Arial"/>
        <family val="2"/>
      </rPr>
      <t>(4)</t>
    </r>
    <r>
      <rPr>
        <b/>
        <sz val="9"/>
        <color rgb="FFC00000"/>
        <rFont val="Arial"/>
        <family val="2"/>
      </rPr>
      <t xml:space="preserve"> Detalhamento do custo estimado do Sobreaviso:</t>
    </r>
  </si>
  <si>
    <r>
      <rPr>
        <b/>
        <sz val="8"/>
        <color rgb="FFC00000"/>
        <rFont val="Arial"/>
        <family val="2"/>
      </rPr>
      <t xml:space="preserve">Salário hora de sobreaviso </t>
    </r>
    <r>
      <rPr>
        <sz val="8"/>
        <color rgb="FFC00000"/>
        <rFont val="Arial"/>
        <family val="2"/>
      </rPr>
      <t xml:space="preserve">= Salário hora normal (sem adicionais) ÷ 3. </t>
    </r>
    <r>
      <rPr>
        <b/>
        <sz val="9"/>
        <rFont val="Arial"/>
        <family val="2"/>
      </rPr>
      <t/>
    </r>
  </si>
  <si>
    <r>
      <rPr>
        <b/>
        <sz val="8"/>
        <color rgb="FFC00000"/>
        <rFont val="Arial"/>
        <family val="2"/>
      </rPr>
      <t xml:space="preserve">Salário hora normal </t>
    </r>
    <r>
      <rPr>
        <sz val="8"/>
        <color rgb="FFC00000"/>
        <rFont val="Arial"/>
        <family val="2"/>
      </rPr>
      <t xml:space="preserve">= Salário ÷ 220 (conforme jornada de trabalho da categoria) </t>
    </r>
  </si>
  <si>
    <r>
      <rPr>
        <b/>
        <vertAlign val="superscript"/>
        <sz val="9"/>
        <color rgb="FFC00000"/>
        <rFont val="Arial"/>
        <family val="2"/>
      </rPr>
      <t xml:space="preserve">(5) </t>
    </r>
    <r>
      <rPr>
        <b/>
        <sz val="9"/>
        <color rgb="FFC00000"/>
        <rFont val="Arial"/>
        <family val="2"/>
      </rPr>
      <t>Adicional de Feriado Trabalhado</t>
    </r>
    <r>
      <rPr>
        <sz val="9"/>
        <color rgb="FFC00000"/>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</si>
  <si>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color rgb="FFC00000"/>
        <rFont val="Arial"/>
        <family val="2"/>
      </rPr>
      <t xml:space="preserve">(6) </t>
    </r>
    <r>
      <rPr>
        <b/>
        <sz val="9"/>
        <color rgb="FFC00000"/>
        <rFont val="Arial"/>
        <family val="2"/>
      </rPr>
      <t xml:space="preserve">Intervalo Intrajornada: </t>
    </r>
    <r>
      <rPr>
        <sz val="9"/>
        <color rgb="FFC00000"/>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color rgb="FFC00000"/>
        <rFont val="Arial"/>
        <family val="2"/>
      </rPr>
      <t>indenizatória (não é mais base de cálculo para encargos trabalhistas)</t>
    </r>
    <r>
      <rPr>
        <sz val="9"/>
        <color rgb="FFC00000"/>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color rgb="FFC00000"/>
        <rFont val="Arial"/>
        <family val="2"/>
      </rPr>
      <t>integra o salário de contribuição, para fins previdenciários.</t>
    </r>
    <r>
      <rPr>
        <sz val="9"/>
        <color rgb="FFC00000"/>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</si>
  <si>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t xml:space="preserve">13º Salário </t>
    </r>
    <r>
      <rPr>
        <b/>
        <vertAlign val="superscript"/>
        <sz val="9"/>
        <rFont val="Arial"/>
        <family val="2"/>
      </rPr>
      <t>(1)</t>
    </r>
  </si>
  <si>
    <t>((1/12) x 100) ≅ 8,33%</t>
  </si>
  <si>
    <t>Art. 7º, VIII, CF/88. Decreto n. 57.155, de 3/11/1965</t>
  </si>
  <si>
    <r>
      <t xml:space="preserve">Adicional de Férias </t>
    </r>
    <r>
      <rPr>
        <b/>
        <vertAlign val="superscript"/>
        <sz val="9"/>
        <rFont val="Arial"/>
        <family val="2"/>
      </rPr>
      <t>(2)</t>
    </r>
  </si>
  <si>
    <t>((1/3) x (1/12) x 100) ≅ 2,78%</t>
  </si>
  <si>
    <t xml:space="preserve">Art. 7º, XVII, CF/88; </t>
  </si>
  <si>
    <t>(1) 13º Salário - Gratificação de Natal, instituída pela Lei nº 4.090, de 13 de julho de 1962. O percentual dessa rubrica pode ser obtido pelo cálculo: ((1/12) x 100) = 8,33%.</t>
  </si>
  <si>
    <t>(2) 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</si>
  <si>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</si>
  <si>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</si>
  <si>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(3) Lei 13.161/2015 - Contribuição Previdenciária sobre a Receita Bruta (CPRB)</t>
    </r>
  </si>
  <si>
    <t>SESI ou SESC</t>
  </si>
  <si>
    <t>Anexo II da IN RFB n. 971/09; art. 30 da Lei n° 8.036/90; art. 1°da Lei n° 8.154/90; art. 240 da Constituição Federal.</t>
  </si>
  <si>
    <t>SENAI ou SENAC</t>
  </si>
  <si>
    <t>Anexo II da IN RFB n. 971/09; Decreto n.º 2.318/86</t>
  </si>
  <si>
    <t>INCRA</t>
  </si>
  <si>
    <t>Anexo II da IN RFB n. 971/09; Lei n.º 7.787/89; DL n.º 1.146/70; Lei Complementar nº 11/71.</t>
  </si>
  <si>
    <t>Salário Educação</t>
  </si>
  <si>
    <t>Anexo II da IN RFB n. 971/09; art. 3°, inciso I do Decreto n° 87.043/1982; art. 15 – Lei nº 9.424/96; art. 1º § 1º - Decreto Nº 6.003/2006; art. 212 § 5º da Constituição Federal; Súmula Nº 732 do STF.</t>
  </si>
  <si>
    <t>Art. 15, Lei nº 8.036/90 e Art. 7º, III,</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</si>
  <si>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</si>
  <si>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971/2009 e/ou legislação superveniente. Súmula 351 do STJ.</t>
  </si>
  <si>
    <t>SEBRAE</t>
  </si>
  <si>
    <t>Anexo II da IN RFB n. 971/09. Art. 8º, Lei n.º 8.029/90 e Lei n.º 8154/90</t>
  </si>
  <si>
    <r>
      <t xml:space="preserve">PIS sobre Folha de Pagamento </t>
    </r>
    <r>
      <rPr>
        <vertAlign val="superscript"/>
        <sz val="9"/>
        <rFont val="Arial"/>
        <family val="2"/>
      </rPr>
      <t>(3)</t>
    </r>
  </si>
  <si>
    <t>Art. 2º, I, "a", do Decreto 4.524/2002. Solução de Consulta COSIT/RFB n.  6.013/2017.</t>
  </si>
  <si>
    <t>Total dos encargos previdenciários e FGTS</t>
  </si>
  <si>
    <t>Os valores dos encargos apresentados na planilha são calculados sobre os totais do Módulo 1 e Submódulo 2.1, mantendo o padrão da IN SG/MPDG n. 05/2017. Nos demais módulos e submódulos, há somente registro da incidência do submódulo 2.2.</t>
  </si>
  <si>
    <r>
      <rPr>
        <vertAlign val="superscript"/>
        <sz val="9"/>
        <rFont val="Arial"/>
        <family val="2"/>
      </rPr>
      <t>(1)</t>
    </r>
    <r>
      <rPr>
        <sz val="9"/>
        <rFont val="Arial"/>
        <family val="2"/>
      </rPr>
      <t xml:space="preserve"> Devido a aplicação da Lei 13.161/2015 (Desoneração da folha de pagamento), a contribuição previdenciária patronal (INSS) poderá não ser calculada no Submódulo 2.2, sendo substituída por alíquota diferenciada de acordo com a atividade, incidindo sobre o faturamento (compondo o módulo 5).</t>
    </r>
  </si>
  <si>
    <r>
      <rPr>
        <b/>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t>
    </r>
    <r>
      <rPr>
        <b/>
        <sz val="9"/>
        <rFont val="Arial"/>
        <family val="2"/>
      </rPr>
      <t xml:space="preserve"> Seguro de Acidente de Trabalho - SAT</t>
    </r>
    <r>
      <rPr>
        <sz val="9"/>
        <rFont val="Arial"/>
        <family val="2"/>
      </rPr>
      <t xml:space="preserve">). A contribuição GILL/RAT é apurada por meio de um indicador criado pela Receita Federal: o </t>
    </r>
    <r>
      <rPr>
        <b/>
        <sz val="9"/>
        <rFont val="Arial"/>
        <family val="2"/>
      </rPr>
      <t>RAT Ajustado</t>
    </r>
    <r>
      <rPr>
        <sz val="9"/>
        <rFont val="Arial"/>
        <family val="2"/>
      </rPr>
      <t xml:space="preserve">. Sendo assim, em regra, considera-se para fins de definição da planilha modelo que </t>
    </r>
    <r>
      <rPr>
        <b/>
        <sz val="9"/>
        <rFont val="Arial"/>
        <family val="2"/>
      </rPr>
      <t>GILL/RAT = SAT = RAT Ajustado</t>
    </r>
    <r>
      <rPr>
        <sz val="9"/>
        <rFont val="Arial"/>
        <family val="2"/>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</si>
  <si>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971/2009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</si>
  <si>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</si>
  <si>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b/>
        <vertAlign val="superscript"/>
        <sz val="9"/>
        <rFont val="Arial"/>
        <family val="2"/>
      </rPr>
      <t xml:space="preserve">(3)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t>
    </r>
    <r>
      <rPr>
        <b/>
        <sz val="9"/>
        <color rgb="FFC00000"/>
        <rFont val="Arial"/>
        <family val="2"/>
      </rPr>
      <t xml:space="preserve"> A linha correspondente ao campo “I – PIS sobre Folha de Pagamento" deverá ser reexibida nas planilhas analíticas (abas "P1", "P2", etc), quando do preenchimento da planilha, se for o caso.</t>
    </r>
  </si>
  <si>
    <r>
      <t xml:space="preserve">Submódulo 2.3 - Benefícios Mensais e Diários </t>
    </r>
    <r>
      <rPr>
        <b/>
        <vertAlign val="superscript"/>
        <sz val="9"/>
        <rFont val="Arial"/>
        <family val="2"/>
      </rPr>
      <t>(1)</t>
    </r>
  </si>
  <si>
    <t>Vale-Transporte</t>
  </si>
  <si>
    <t>Artigo 4º, § único, da Lei nº 7.418/85 e art. 9º do Decreto nº 95.247/87.</t>
  </si>
  <si>
    <t>Auxílio-Alimentação</t>
  </si>
  <si>
    <t>Artigo 458, §§ 2º e 3º, da CLT, Lei nº 6.321/76, Decreto nº 5/91 e CCT.</t>
  </si>
  <si>
    <t>Assistência Médica</t>
  </si>
  <si>
    <t>Artigo 458, inciso IV da CLT e CCT</t>
  </si>
  <si>
    <t>Assistência Odontológica</t>
  </si>
  <si>
    <r>
      <rPr>
        <b/>
        <vertAlign val="superscript"/>
        <sz val="9"/>
        <rFont val="Arial"/>
        <family val="2"/>
      </rPr>
      <t>(1)</t>
    </r>
    <r>
      <rPr>
        <sz val="9"/>
        <rFont val="Arial"/>
        <family val="2"/>
      </rPr>
      <t xml:space="preserve"> Deve ser observado o instrumento coletivo para a fixação do valor e do percentual de desconto do empregado na hipótese do auxílio-alimentação e vale-transporte.</t>
    </r>
  </si>
  <si>
    <r>
      <t xml:space="preserve">Não serão autorizadas a cotação de valores na Planilha de Custos decorrentes de cláusulas de instrumentos coletivos que disponham: </t>
    </r>
    <r>
      <rPr>
        <b/>
        <sz val="9"/>
        <rFont val="Arial"/>
        <family val="2"/>
      </rPr>
      <t xml:space="preserve">1. </t>
    </r>
    <r>
      <rPr>
        <sz val="9"/>
        <rFont val="Arial"/>
        <family val="2"/>
      </rPr>
      <t xml:space="preserve">Participação dos trabalhadores nos lucros ou resultados da empresa contratada; </t>
    </r>
    <r>
      <rPr>
        <b/>
        <sz val="9"/>
        <rFont val="Arial"/>
        <family val="2"/>
      </rPr>
      <t>2.</t>
    </r>
    <r>
      <rPr>
        <sz val="9"/>
        <rFont val="Arial"/>
        <family val="2"/>
      </rPr>
      <t xml:space="preserve"> Matéria não trabalhista. </t>
    </r>
    <r>
      <rPr>
        <b/>
        <sz val="9"/>
        <rFont val="Arial"/>
        <family val="2"/>
      </rPr>
      <t>3.</t>
    </r>
    <r>
      <rPr>
        <sz val="9"/>
        <rFont val="Arial"/>
        <family val="2"/>
      </rPr>
      <t xml:space="preserve"> Direitos não previstos em lei, como por exemplo, valores ou índices obrigatórios de encargos sociais ou previdenciários; </t>
    </r>
    <r>
      <rPr>
        <b/>
        <sz val="9"/>
        <rFont val="Arial"/>
        <family val="2"/>
      </rPr>
      <t>4.</t>
    </r>
    <r>
      <rPr>
        <sz val="9"/>
        <rFont val="Arial"/>
        <family val="2"/>
      </rPr>
      <t xml:space="preserve"> Preços para os insumos relacionados ao exercício da atividade; </t>
    </r>
    <r>
      <rPr>
        <b/>
        <sz val="9"/>
        <rFont val="Arial"/>
        <family val="2"/>
      </rPr>
      <t xml:space="preserve">5. </t>
    </r>
    <r>
      <rPr>
        <sz val="9"/>
        <rFont val="Arial"/>
        <family val="2"/>
      </rPr>
      <t>Obrigações e direitos que somente se aplicam aos contratos com Administração ou que não são de concessão obrigatória a todos trabalhadores abrangidos pelo instrumento coletivo.</t>
    </r>
  </si>
  <si>
    <t>Com relação à assistência médica e odontológica, não serão admitidos cláusulas de instrumentos coletivos que dividam as categorias profissionais em duas espécies diferentes de trabalhadores, sem critério razoável de discriminação: os profissionais “terceirizados” e os “não terceirizados”. A CCT não pode estabelecer obrigações diretas a terceiros, que dela não fazem parte, uma vez que a Administração Pública não se sujeita a obrigações a ela imposta por pactos dos quais não participou diretamente.</t>
  </si>
  <si>
    <t>Caso o intrumento coletivo regente de cada categoria profissional não infrija as regras acima, os campos referentes aos benefícios como assistência médica e outros deverão ser reexibidos para o adequado preenchimento.</t>
  </si>
  <si>
    <r>
      <t xml:space="preserve">Aviso Prévio Indenizado </t>
    </r>
    <r>
      <rPr>
        <b/>
        <vertAlign val="superscript"/>
        <sz val="9"/>
        <rFont val="Arial"/>
        <family val="2"/>
      </rPr>
      <t>(1)</t>
    </r>
  </si>
  <si>
    <t>((0,05 x (1/12) x 100) ≅ 0,42%</t>
  </si>
  <si>
    <t>Art. 7º, XXI, CF/88. Art. 477, 487 e 491 da CLT. Lei n. 12.506/2011.</t>
  </si>
  <si>
    <t>((0,08 x 0,0042) x 100) ≅ 0,03%</t>
  </si>
  <si>
    <t>Súmula 305 TST.</t>
  </si>
  <si>
    <r>
      <t xml:space="preserve">Multa do FGTS </t>
    </r>
    <r>
      <rPr>
        <b/>
        <vertAlign val="superscript"/>
        <sz val="9"/>
        <rFont val="Arial"/>
        <family val="2"/>
      </rPr>
      <t>(2)</t>
    </r>
  </si>
  <si>
    <t>0,08 x 0,4 x 0,9 x [1 + 1/12 + 1/12 + (1/3 x 1/12)] ≅ 3,44%</t>
  </si>
  <si>
    <t>Art. 18 da Lei 8.036/90. Art. 12 da Lei 13.932/2019.</t>
  </si>
  <si>
    <r>
      <t xml:space="preserve">Aviso Prévio Trabalhado </t>
    </r>
    <r>
      <rPr>
        <b/>
        <vertAlign val="superscript"/>
        <sz val="9"/>
        <rFont val="Arial"/>
        <family val="2"/>
      </rPr>
      <t>(3)</t>
    </r>
  </si>
  <si>
    <t xml:space="preserve">Art. 7º, XXI, CF/88, 477,487 e 491 CLT. Acórdãos n. 1904/2007-TCU-Plenário e n. 3006/2010-TCU-Plenário </t>
  </si>
  <si>
    <t>D.1</t>
  </si>
  <si>
    <t>Lei 12.506/2011. Acórdão n. 1186/2017-TCU-Plenário</t>
  </si>
  <si>
    <t>Incidência do submódulo 2.2 sobre o Aviso Prévio trabalhado</t>
  </si>
  <si>
    <t>((% submódulo 2.2 x Aviso Prévio Trabalhado) x 100)</t>
  </si>
  <si>
    <t xml:space="preserve">Acórdãos n. 1904/2007-TCU-Plenário e n. 3006/2010-TCU-Plenário </t>
  </si>
  <si>
    <t>E.1</t>
  </si>
  <si>
    <r>
      <t xml:space="preserve">Multa do FGTS sobre Aviso Prévio Trabalhado </t>
    </r>
    <r>
      <rPr>
        <b/>
        <vertAlign val="superscript"/>
        <sz val="9"/>
        <rFont val="Arial"/>
        <family val="2"/>
      </rPr>
      <t>(4)</t>
    </r>
  </si>
  <si>
    <t>((APT x 0,08) x 0,4 x 100)</t>
  </si>
  <si>
    <t xml:space="preserve">Art. 12 da Lei 13.932/2019. Acórdãos n. 1904/2007-TCU-Plenário e n. 3006/2010-TCU-Plenário </t>
  </si>
  <si>
    <t>F.1</t>
  </si>
  <si>
    <t>((% submódulo 2.2 x 0,08) x 0,4 x 100)</t>
  </si>
  <si>
    <t>A+B+C+D+E+F</t>
  </si>
  <si>
    <t>A+B+C+D.1+E.1+F.1</t>
  </si>
  <si>
    <r>
      <rPr>
        <b/>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</si>
  <si>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b/>
        <vertAlign val="superscript"/>
        <sz val="9"/>
        <color theme="1"/>
        <rFont val="Arial"/>
        <family val="2"/>
      </rPr>
      <t>(2)</t>
    </r>
    <r>
      <rPr>
        <vertAlign val="superscript"/>
        <sz val="9"/>
        <color theme="1"/>
        <rFont val="Arial"/>
        <family val="2"/>
      </rPr>
      <t xml:space="preserve"> </t>
    </r>
    <r>
      <rPr>
        <sz val="9"/>
        <color theme="1"/>
        <rFont val="Arial"/>
        <family val="2"/>
      </rPr>
      <t>Multa do FGTS - rescisão sem justa causa: Esse item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0,08 x 0,4 x 0,9 x [1 + 1/12 + 1/12 + (1/3 * 1/12)] ≅ 3,44%.</t>
    </r>
  </si>
  <si>
    <r>
      <rPr>
        <b/>
        <vertAlign val="superscript"/>
        <sz val="9"/>
        <rFont val="Arial"/>
        <family val="2"/>
      </rPr>
      <t>(4)</t>
    </r>
    <r>
      <rPr>
        <sz val="9"/>
        <rFont val="Arial"/>
        <family val="2"/>
      </rPr>
      <t xml:space="preserve"> Multa do FGTS do aviso prévio trabalhado: o custo do aviso prévio trabalhado é acrescido da multa do FGTS (40%) que incide sobre a alíquota do FGTS (8%) aplicada sobre o custo de referência para o aviso trabalhado.</t>
    </r>
  </si>
  <si>
    <r>
      <rPr>
        <vertAlign val="superscript"/>
        <sz val="9"/>
        <rFont val="Arial"/>
        <family val="2"/>
      </rPr>
      <t>(5)</t>
    </r>
    <r>
      <rPr>
        <sz val="9"/>
        <rFont val="Arial"/>
        <family val="2"/>
      </rPr>
      <t xml:space="preserve"> O art. 12 da Lei n. 13.932/2019 extiguiu a cobraça da contribuição de 10% devida pelos empregadores em caso de despedida sem justa causa (art. 1º da Lei Complementar 110/2001). Sendo assim, o adicional que era previsto nos itens "C" e "F" com o título "Multa do FGTS e contribuição social sobre Aviso Prévio [...]" passou a ser denominado somente de "Multa do FGTS sobre Aviso Prévio [..]"</t>
    </r>
  </si>
  <si>
    <r>
      <rPr>
        <b/>
        <sz val="9"/>
        <rFont val="Arial"/>
        <family val="2"/>
      </rPr>
      <t>OBS:</t>
    </r>
    <r>
      <rPr>
        <sz val="9"/>
        <rFont val="Arial"/>
        <family val="2"/>
      </rPr>
      <t xml:space="preserve"> Os valores das rubricas Aviso Prévio Trabalhado, Incidência do submódulo 2.2 sobre o Aviso Prévio Trabalhado e Multa do FGTS do Aviso Prévio Trabalhado serão reduzidos a partir da primeira prorrogação de vigência do contrato conforme itens D.1, D.2 e D.3 da memória de cálculo nos termos do Acórdão 1.186/2017 - TCU-Plenário. </t>
    </r>
  </si>
  <si>
    <r>
      <t xml:space="preserve">Substituição durante férias </t>
    </r>
    <r>
      <rPr>
        <b/>
        <vertAlign val="superscript"/>
        <sz val="9"/>
        <rFont val="Arial"/>
        <family val="2"/>
      </rPr>
      <t>(1)</t>
    </r>
  </si>
  <si>
    <t>Art. 129 e 130 CLT.</t>
  </si>
  <si>
    <r>
      <t xml:space="preserve">Substituição durante ausência por doença </t>
    </r>
    <r>
      <rPr>
        <b/>
        <vertAlign val="superscript"/>
        <sz val="9"/>
        <rFont val="Arial"/>
        <family val="2"/>
      </rPr>
      <t>(2)</t>
    </r>
  </si>
  <si>
    <t>((5/30) /12) x 100) ≅ 1,39%</t>
  </si>
  <si>
    <t>Art.131 , inciso III, da CLT. Art. 476 da CLT, art. 6º, §1º, alínea "f", da Lei n. 605, de 1949, e  art. 12, alínea "f", do Decreto n. 27.048, de 1949.</t>
  </si>
  <si>
    <r>
      <t xml:space="preserve">Substituição durante licença maternidade </t>
    </r>
    <r>
      <rPr>
        <b/>
        <vertAlign val="superscript"/>
        <sz val="9"/>
        <color theme="1"/>
        <rFont val="Arial"/>
        <family val="2"/>
      </rPr>
      <t>(3)</t>
    </r>
  </si>
  <si>
    <t>0,1111 x 0,0255 x 0,33 x100 ≅ 0,09%</t>
  </si>
  <si>
    <t>Art. 7º inc. XVIII, CF, Lei 8.213/91, art. 72 e Lei 11770/2008. Lei n. 13.527/2016.</t>
  </si>
  <si>
    <r>
      <t xml:space="preserve">Substituição durante licença paternidade </t>
    </r>
    <r>
      <rPr>
        <b/>
        <vertAlign val="superscript"/>
        <sz val="9"/>
        <rFont val="Arial"/>
        <family val="2"/>
      </rPr>
      <t>(4)</t>
    </r>
  </si>
  <si>
    <t>(((5/30) /12) x 0,015 x 100) ≅ 0,02%</t>
  </si>
  <si>
    <t>Art. 7º, inciso XIX da CF. §1º do artigo 10 do ADCT. Lei n. 13.527/2016</t>
  </si>
  <si>
    <r>
      <t xml:space="preserve">Substituição durante ausências legais </t>
    </r>
    <r>
      <rPr>
        <b/>
        <vertAlign val="superscript"/>
        <sz val="9"/>
        <rFont val="Arial"/>
        <family val="2"/>
      </rPr>
      <t>(5)</t>
    </r>
  </si>
  <si>
    <t>(((1/30) /12) x 100) ≅ 0,28%</t>
  </si>
  <si>
    <t>Art. 82 e 473 da CLT</t>
  </si>
  <si>
    <r>
      <t xml:space="preserve">Substituição durante ausência por acidente de trabalho </t>
    </r>
    <r>
      <rPr>
        <b/>
        <vertAlign val="superscript"/>
        <sz val="9"/>
        <rFont val="Arial"/>
        <family val="2"/>
      </rPr>
      <t>(6)</t>
    </r>
  </si>
  <si>
    <t>(((15/30) /12) x 0,0078 x 100) ≅ 0,07%</t>
  </si>
  <si>
    <t>Art. 27 do Dec. 89312/84, Art. 131 da CLT e MP. 664/2014</t>
  </si>
  <si>
    <r>
      <t>Substituição durante intervalo de repouso e alimentação</t>
    </r>
    <r>
      <rPr>
        <vertAlign val="superscript"/>
        <sz val="9"/>
        <color rgb="FFC00000"/>
        <rFont val="Arial"/>
        <family val="2"/>
      </rPr>
      <t>(7)</t>
    </r>
  </si>
  <si>
    <t>Total de horas na jornada de trabalho mensal</t>
  </si>
  <si>
    <t>Total de dias estimados de substituição mensal</t>
  </si>
  <si>
    <t>Total de horas para repouso durante a jornada</t>
  </si>
  <si>
    <t>Subtotal (sem item "g", por padrão)</t>
  </si>
  <si>
    <r>
      <t>Proporcional de Férias, 1/3 e 13º sobre custo de reposição (</t>
    </r>
    <r>
      <rPr>
        <b/>
        <sz val="9"/>
        <rFont val="Arial"/>
        <family val="2"/>
      </rPr>
      <t>exceto licença maternidade</t>
    </r>
    <r>
      <rPr>
        <sz val="9"/>
        <rFont val="Arial"/>
        <family val="2"/>
      </rPr>
      <t xml:space="preserve">) </t>
    </r>
    <r>
      <rPr>
        <vertAlign val="superscript"/>
        <sz val="9"/>
        <rFont val="Arial"/>
        <family val="2"/>
      </rPr>
      <t>(8)</t>
    </r>
  </si>
  <si>
    <t>Subtotal antes de incidência do Submódulo 2.2 (sem item "g", por padrão)</t>
  </si>
  <si>
    <t>Incidência do submódulo 2.2 sobre custo de reposição</t>
  </si>
  <si>
    <t>Total do custo de reposição do profissional ausente (sem item "g", por padrão)</t>
  </si>
  <si>
    <r>
      <rPr>
        <b/>
        <vertAlign val="superscript"/>
        <sz val="9"/>
        <rFont val="Arial"/>
        <family val="2"/>
      </rPr>
      <t>(1)</t>
    </r>
    <r>
      <rPr>
        <vertAlign val="superscript"/>
        <sz val="9"/>
        <rFont val="Arial"/>
        <family val="2"/>
      </rPr>
      <t xml:space="preserve">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A estimativa do percentual dessa rubrica a ser aplicado sobre a remuneração mensal do titular pode ser obtido pelo cálculo: (1/12) x 100 = 8,33%.</t>
    </r>
  </si>
  <si>
    <r>
      <rPr>
        <b/>
        <vertAlign val="superscript"/>
        <sz val="9"/>
        <rFont val="Arial"/>
        <family val="2"/>
      </rPr>
      <t>(2)</t>
    </r>
    <r>
      <rPr>
        <vertAlign val="superscript"/>
        <sz val="9"/>
        <rFont val="Arial"/>
        <family val="2"/>
      </rPr>
      <t xml:space="preserve"> </t>
    </r>
    <r>
      <rPr>
        <sz val="9"/>
        <rFont val="Arial"/>
        <family val="2"/>
      </rPr>
      <t>Estimativa de 5 (cinco) dias de licença por ano.</t>
    </r>
  </si>
  <si>
    <r>
      <rPr>
        <b/>
        <vertAlign val="superscript"/>
        <sz val="9"/>
        <rFont val="Arial"/>
        <family val="2"/>
      </rPr>
      <t>(3)</t>
    </r>
    <r>
      <rPr>
        <sz val="9"/>
        <rFont val="Arial"/>
        <family val="2"/>
      </rPr>
      <t xml:space="preserve"> Custo Estimado com licença maternidade = Custo Efetivo de Afastamento Maternidade x Número Estimado de Ocorrências x Rateio do Custo durante um ano</t>
    </r>
  </si>
  <si>
    <t>Custo Efetivo de Afastamento Maternidade: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(REsp 1230957/RS, Rel. Ministro MAURO CAMPBELL MARQUES, PRIMEIRA SEÇÃO, julgado em 26/02/2014, DJe 18/03/2014). A remuneração do substituto, acrescida de todos os encargos, é justamente a remuneração da trabalhadora substituída no período (vide Módulo 1 e Submódulo 2.2). Portanto o custo do afastamento é dado pela seguinte fórmula aplicada sobre a remuneração: [(1/12) + (1/3 x 1/12)] x 100  ≅ 11,11%</t>
  </si>
  <si>
    <r>
      <rPr>
        <b/>
        <sz val="9"/>
        <rFont val="Arial"/>
        <family val="2"/>
      </rPr>
      <t>Número Estimado de Ocorrências:</t>
    </r>
    <r>
      <rPr>
        <sz val="9"/>
        <rFont val="Arial"/>
        <family val="2"/>
      </rPr>
      <t xml:space="preserve"> Conforme Anuário Estatístico da RAIS, elaborado pelo Ministério do Trabalho, as mulheres representaram cerca de 44% do total de empregos no país em 2022 (23.346.396 do total de 52.790.864). Já o Anuário Estatístico da Previdência Social dispõe que foi concedida a quantidade de 1.346.127 salários-maternidade no país em 2022. Essa quantidade representa cerca de 6% do total de mulheres empregadas no mesmo período. Portanto, a estimativa de uma determinada empregada usufruir 6 (seis) meses de licença a cada ano de execução contratual é de 0,44 x 0,06 x 100  ≅ 2,55% de empregadas afastadas</t>
    </r>
  </si>
  <si>
    <r>
      <rPr>
        <b/>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4 (quatro) meses de licença por ano (base do % de ocorrências): (4 meses de licença) ÷ (12 meses) x 100 = 33%</t>
    </r>
  </si>
  <si>
    <t>Clique aqui para consultar o Anuário RAIS</t>
  </si>
  <si>
    <t>Selecione "Empregos em 31/12", depois "Por Área Geográfica e Sexo" e depois os atributos "Ano igual a 20XX"</t>
  </si>
  <si>
    <t xml:space="preserve">Clique aqui para consultar o Anuário Estatístico da Previdência Social </t>
  </si>
  <si>
    <t>Clicar em 2022: "Tabelas HTML". No arquivo que abrir, clique na pasta "Versão Online AEPS 2022", depois em "Seção I - Benefícios", depois em "Subseção A - Benefícios Concedidos", depois em "Capítulo 4 - Salário Maternidade"</t>
  </si>
  <si>
    <r>
      <rPr>
        <b/>
        <vertAlign val="superscript"/>
        <sz val="9"/>
        <color theme="1"/>
        <rFont val="Arial"/>
        <family val="2"/>
      </rPr>
      <t>(4)</t>
    </r>
    <r>
      <rPr>
        <sz val="9"/>
        <color theme="1"/>
        <rFont val="Arial"/>
        <family val="2"/>
      </rPr>
      <t xml:space="preserve"> Estimativa de 1,5% (um inteiro e cinco décimos por cento) dos empregados usufruindo 5 (cinco) dias da licença por ano.</t>
    </r>
  </si>
  <si>
    <r>
      <rPr>
        <b/>
        <vertAlign val="superscript"/>
        <sz val="9"/>
        <color theme="1"/>
        <rFont val="Arial"/>
        <family val="2"/>
      </rPr>
      <t>(5)</t>
    </r>
    <r>
      <rPr>
        <sz val="9"/>
        <color theme="1"/>
        <rFont val="Arial"/>
        <family val="2"/>
      </rPr>
      <t xml:space="preserve"> Estimativa de 1 (uma) ausência por ano. </t>
    </r>
  </si>
  <si>
    <r>
      <rPr>
        <b/>
        <vertAlign val="superscript"/>
        <sz val="9"/>
        <color theme="1"/>
        <rFont val="Arial"/>
        <family val="2"/>
      </rPr>
      <t>(6)</t>
    </r>
    <r>
      <rPr>
        <sz val="9"/>
        <color theme="1"/>
        <rFont val="Arial"/>
        <family val="2"/>
      </rPr>
      <t xml:space="preserve"> Estimativa de 1 (uma) licença de 15 (quinze) dias por ano para 0,78% (setenta e oito décimos por cento) dos empregados.</t>
    </r>
  </si>
  <si>
    <r>
      <rPr>
        <b/>
        <vertAlign val="superscript"/>
        <sz val="9"/>
        <rFont val="Arial"/>
        <family val="2"/>
      </rPr>
      <t>(7)</t>
    </r>
    <r>
      <rPr>
        <sz val="9"/>
        <rFont val="Arial"/>
        <family val="2"/>
      </rPr>
      <t xml:space="preserve"> O valor desta substituição será 0 (zero) por definição. Caso necessário para a contratação, esse valor deverá ser devidamente aportado e adaptado a situação contratual. A planilha não autorizará o preenchimento do item f quando já houver indicação de custo do Módulo 1.f - Intervalo Intrajornada. Ou seja, deve-se computar o custo adicional para o empregado (Módulo 1, item I) ou para o substituto (Submódulo 4.5, item f) quando houver necessidade de prestação de serviço durante o intervalo para repouso/alimentação. </t>
    </r>
  </si>
  <si>
    <r>
      <rPr>
        <b/>
        <vertAlign val="superscript"/>
        <sz val="9"/>
        <rFont val="Arial"/>
        <family val="2"/>
      </rPr>
      <t>(8)</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Essa realidade já se amolda à substituição por meio de contrato de trabalho intermitente intituído pela Lei n. 13.467/2017 (reforma trabalhista). A diferença da utilização deste contrato de trabalho para os demais é que o pagamento desses encargos trabalhistas se efetivam imediatamente após completado o serviço e não após os respectivos períodos concessivos. Deve-se atentar que, por já possuir férias proporcionais com acréscimo de um terço e não haver 13º em sua composição , o percentual relativo à licença maternidade é retirado do cálculo. </t>
    </r>
  </si>
  <si>
    <t>Módulo 5 - Insumos Diversos</t>
  </si>
  <si>
    <t xml:space="preserve">Uniformes </t>
  </si>
  <si>
    <t>Art. 456-A da CLT</t>
  </si>
  <si>
    <t>Outros materiais não depreciáveis</t>
  </si>
  <si>
    <t>De acordo com a memória de cálculo específica com base na justificativa dos estudos preliminares.</t>
  </si>
  <si>
    <r>
      <t xml:space="preserve">Materiais depreciáveis </t>
    </r>
    <r>
      <rPr>
        <vertAlign val="superscript"/>
        <sz val="9"/>
        <rFont val="Arial"/>
        <family val="2"/>
      </rPr>
      <t>(1)</t>
    </r>
  </si>
  <si>
    <r>
      <rPr>
        <b/>
        <vertAlign val="superscript"/>
        <sz val="9"/>
        <rFont val="Arial"/>
        <family val="2"/>
      </rPr>
      <t xml:space="preserve">(1) </t>
    </r>
    <r>
      <rPr>
        <sz val="9"/>
        <rFont val="Arial"/>
        <family val="2"/>
      </rPr>
      <t xml:space="preserve">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t>
    </r>
  </si>
  <si>
    <t>Módulo 6 - Custos Indiretos e Tributos</t>
  </si>
  <si>
    <r>
      <t>Custos Indiretos (Despesas Opercionais e Adm.)</t>
    </r>
    <r>
      <rPr>
        <b/>
        <vertAlign val="superscript"/>
        <sz val="9"/>
        <rFont val="Arial"/>
        <family val="2"/>
      </rPr>
      <t>(1)</t>
    </r>
  </si>
  <si>
    <t>(Módudo1 + Módulo2 + Módulo3 + Módulo4) x 5%</t>
  </si>
  <si>
    <r>
      <t>Lucro</t>
    </r>
    <r>
      <rPr>
        <b/>
        <vertAlign val="superscript"/>
        <sz val="9"/>
        <rFont val="Arial"/>
        <family val="2"/>
      </rPr>
      <t>(1)</t>
    </r>
  </si>
  <si>
    <t>(Módudo1 + Módulo2 + Módulo3 + Módulo4 + Custos indiretos) x 10%</t>
  </si>
  <si>
    <r>
      <t xml:space="preserve">Tributos </t>
    </r>
    <r>
      <rPr>
        <b/>
        <vertAlign val="superscript"/>
        <sz val="9"/>
        <color indexed="8"/>
        <rFont val="Arial"/>
        <family val="2"/>
      </rPr>
      <t>(2)</t>
    </r>
  </si>
  <si>
    <r>
      <rPr>
        <b/>
        <sz val="9"/>
        <rFont val="Arial"/>
        <family val="2"/>
      </rPr>
      <t>C%</t>
    </r>
    <r>
      <rPr>
        <sz val="9"/>
        <rFont val="Arial"/>
        <family val="2"/>
      </rPr>
      <t xml:space="preserve"> (em percentual) = C1 + C2 + C3 + C4</t>
    </r>
  </si>
  <si>
    <r>
      <rPr>
        <b/>
        <sz val="9"/>
        <rFont val="Arial"/>
        <family val="2"/>
      </rPr>
      <t xml:space="preserve">C R$ </t>
    </r>
    <r>
      <rPr>
        <sz val="9"/>
        <rFont val="Arial"/>
        <family val="2"/>
      </rPr>
      <t>(em reais) = P1 - P0</t>
    </r>
  </si>
  <si>
    <t>PIS</t>
  </si>
  <si>
    <t>COFINS</t>
  </si>
  <si>
    <r>
      <rPr>
        <b/>
        <sz val="9"/>
        <color indexed="8"/>
        <rFont val="Arial"/>
        <family val="2"/>
      </rPr>
      <t>P0</t>
    </r>
    <r>
      <rPr>
        <sz val="9"/>
        <color indexed="8"/>
        <rFont val="Arial"/>
        <family val="2"/>
      </rPr>
      <t xml:space="preserve"> = Módudo 1 + Módulo 2 + Módulo 3 + Módulo 4 + Módulo 5A + Módulo 5B (em reais)</t>
    </r>
  </si>
  <si>
    <t xml:space="preserve">Tributos Municipais (ISS) </t>
  </si>
  <si>
    <r>
      <rPr>
        <b/>
        <sz val="9"/>
        <color indexed="8"/>
        <rFont val="Arial"/>
        <family val="2"/>
      </rPr>
      <t>P1</t>
    </r>
    <r>
      <rPr>
        <sz val="9"/>
        <color indexed="8"/>
        <rFont val="Arial"/>
        <family val="2"/>
      </rPr>
      <t xml:space="preserve"> = P0 / (1 - C%) </t>
    </r>
  </si>
  <si>
    <r>
      <t>Outros tributos (especificar) - ex: (CPRB,</t>
    </r>
    <r>
      <rPr>
        <b/>
        <vertAlign val="superscript"/>
        <sz val="9"/>
        <rFont val="Arial"/>
        <family val="2"/>
      </rPr>
      <t>(3)</t>
    </r>
    <r>
      <rPr>
        <sz val="9"/>
        <rFont val="Arial"/>
        <family val="2"/>
      </rPr>
      <t>, se for o caso)</t>
    </r>
  </si>
  <si>
    <r>
      <rPr>
        <b/>
        <vertAlign val="superscript"/>
        <sz val="9"/>
        <color theme="1"/>
        <rFont val="Arial"/>
        <family val="2"/>
      </rPr>
      <t>(1)</t>
    </r>
    <r>
      <rPr>
        <sz val="9"/>
        <color theme="1"/>
        <rFont val="Arial"/>
        <family val="2"/>
      </rPr>
      <t xml:space="preserve"> A estimativa de LUCROS  e CUSTOS INDIRETOS foi definida por pesquisa de mercado realizada conforme IN/SEGES nº 65/2021. </t>
    </r>
    <r>
      <rPr>
        <b/>
        <sz val="9"/>
        <color theme="1"/>
        <rFont val="Arial"/>
        <family val="2"/>
      </rPr>
      <t>Respeitado o resultado da soma dos limites máximos definidos, as licitantes poderão cotar percentuais para os custos indiretos e margem de lucro fora dos patamares definidos no edital, conforme Acórdão n. 408/2019 – TCU - Plenário.</t>
    </r>
  </si>
  <si>
    <r>
      <rPr>
        <b/>
        <vertAlign val="superscript"/>
        <sz val="9"/>
        <color rgb="FF000000"/>
        <rFont val="Arial"/>
        <family val="2"/>
      </rPr>
      <t>(2)</t>
    </r>
    <r>
      <rPr>
        <vertAlign val="superscript"/>
        <sz val="9"/>
        <color rgb="FF000000"/>
        <rFont val="Arial"/>
        <family val="2"/>
      </rPr>
      <t> </t>
    </r>
    <r>
      <rPr>
        <sz val="9"/>
        <color rgb="FF000000"/>
        <rFont val="Arial"/>
        <family val="2"/>
      </rPr>
      <t xml:space="preserve">Os tributos (ISS, COFINS e PIS) foram definidos utilizando o regime de tributação de </t>
    </r>
    <r>
      <rPr>
        <b/>
        <u/>
        <sz val="9"/>
        <color rgb="FF000000"/>
        <rFont val="Arial"/>
        <family val="2"/>
      </rPr>
      <t>Lucro Real (Incidência não-cumulativa de PIS/COFINS)</t>
    </r>
    <r>
      <rPr>
        <sz val="9"/>
        <color rgb="FF000000"/>
        <rFont val="Arial"/>
        <family val="2"/>
      </rPr>
      <t>. A licitante deve elaborar sua proposta e, por conseguinte, sua planilha com base no regime de tributação ao qual estará submetida durante a execução do contrato conforme Acórdão TCU-Plenário n. 2.647/2009.</t>
    </r>
  </si>
  <si>
    <r>
      <rPr>
        <b/>
        <vertAlign val="superscript"/>
        <sz val="9"/>
        <rFont val="Arial"/>
        <family val="2"/>
      </rPr>
      <t>2.1</t>
    </r>
    <r>
      <rPr>
        <b/>
        <sz val="9"/>
        <rFont val="Arial"/>
        <family val="2"/>
      </rPr>
      <t xml:space="preserve"> Incidência não-cumulativa: </t>
    </r>
    <r>
      <rPr>
        <sz val="9"/>
        <rFont val="Arial"/>
        <family val="2"/>
      </rPr>
      <t>Para a definição do percentual máximo de BDI, para o regime de incidência não-cumulativa, considerou-se a totalidade dos tributos, ou seja, 7,60% para COFINS e 1,65% para o PIS. Contudo, a empresa não deve cotar esses percentuais máximos, mas aqueles que representem a média das aliquotas efetivamente recolhidas nos últimos doze meses.</t>
    </r>
  </si>
  <si>
    <r>
      <rPr>
        <b/>
        <vertAlign val="superscript"/>
        <sz val="9"/>
        <rFont val="Arial"/>
        <family val="2"/>
      </rPr>
      <t>2.2</t>
    </r>
    <r>
      <rPr>
        <b/>
        <sz val="9"/>
        <rFont val="Arial"/>
        <family val="2"/>
      </rPr>
      <t xml:space="preserve"> Comprovação: </t>
    </r>
    <r>
      <rPr>
        <sz val="9"/>
        <rFont val="Arial"/>
        <family val="2"/>
      </rPr>
      <t xml:space="preserve">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t>
    </r>
  </si>
  <si>
    <t>(3) 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5).</t>
  </si>
  <si>
    <t>Pis/Cofins: Regime Não-Cumulativo e Cumulativo</t>
  </si>
  <si>
    <t>DECLARAÇÃO PÚBLICA PARA EMPRESAS COM TRIBUTAÇÃO PELO REGIME DE INCIDÊNCIA NÃO CUMULATIVA DE PIS E COFINS</t>
  </si>
  <si>
    <t>DECLARAÇÃO PÚBLICA PARA EMPRESAS COM TRIBUTAÇÃO PELO REGIME DE INCIDÊNCIA NÃO CUMULATIVA E CUMULATIVA DE PIS E COFINS</t>
  </si>
  <si>
    <t>CONTRIBUIÇÃO APURADA</t>
  </si>
  <si>
    <t>Apuração do Percentual Médio Efetivo de Recolhimento do PIS referente aos 12 últimos meses:</t>
  </si>
  <si>
    <t>CONTRIBUIÇÃO CUMULATIVA + NÃO CUMULATIVA</t>
  </si>
  <si>
    <t>MÊS</t>
  </si>
  <si>
    <t>FATURAMENTO MENSAL</t>
  </si>
  <si>
    <t>CRÉDITO DESCONTADO</t>
  </si>
  <si>
    <t>CONTRIBUIÇÃO DEVIDA</t>
  </si>
  <si>
    <t>PERCENTUAL EFETIVO</t>
  </si>
  <si>
    <t>(A)</t>
  </si>
  <si>
    <t>(B)</t>
  </si>
  <si>
    <t>(C)</t>
  </si>
  <si>
    <t>(D = B - C)</t>
  </si>
  <si>
    <t>(E = D / A)</t>
  </si>
  <si>
    <t>PERCENTUAL MÉDIO DO PERÍODO</t>
  </si>
  <si>
    <t>Apuração do Percentual Médio Efetivo de Recolhimento do COFINS referente aos 12 últimos meses</t>
  </si>
  <si>
    <t>NOME E ASSINATURA DO RESPONSÁVEL/REPRESENTANTE DA EMPRESA</t>
  </si>
  <si>
    <t>nome da planilha para buscar cálculo</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</si>
  <si>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</si>
  <si>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</si>
  <si>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</si>
  <si>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</si>
  <si>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</si>
  <si>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</si>
  <si>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</si>
  <si>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</si>
  <si>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</si>
  <si>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</si>
  <si>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</si>
  <si>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</si>
  <si>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</si>
  <si>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</si>
  <si>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</si>
  <si>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</si>
  <si>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</si>
  <si>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</si>
  <si>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</si>
  <si>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</si>
  <si>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</si>
  <si>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</si>
  <si>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</si>
  <si>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</si>
  <si>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</si>
  <si>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</si>
  <si>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</si>
  <si>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</si>
  <si>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</si>
  <si>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</si>
  <si>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</si>
  <si>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</si>
  <si>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</si>
  <si>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</si>
  <si>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</si>
  <si>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</si>
  <si>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</si>
  <si>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</si>
  <si>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</si>
  <si>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</si>
  <si>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</si>
  <si>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</si>
  <si>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</si>
  <si>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</si>
  <si>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PLANILHA AUXILIAR DO CUSTO ANUAL DO PROFISSIONAL SUBSTITUTO DO TITULAR EM FÉRIAS</t>
  </si>
  <si>
    <t xml:space="preserve">Os valores foram arredondados em 2 casas decimais, segundo a Norma ABNT NBR 5891. </t>
  </si>
  <si>
    <t>Item</t>
  </si>
  <si>
    <t>Detalhamento da Rubrica na Planilha de Custos</t>
  </si>
  <si>
    <t>Posto 1</t>
  </si>
  <si>
    <t>Posto 2</t>
  </si>
  <si>
    <t>Posto 3</t>
  </si>
  <si>
    <t>Posto 4</t>
  </si>
  <si>
    <t>Posto 5</t>
  </si>
  <si>
    <t>Posto 6</t>
  </si>
  <si>
    <t>Custo de Reposição do Profissional Ausente</t>
  </si>
  <si>
    <t>Substituição do titular em férias</t>
  </si>
  <si>
    <t xml:space="preserve">Proporcional de Férias, 1/3 e 13º sobre custo de reposição </t>
  </si>
  <si>
    <r>
      <t xml:space="preserve">Total do custo mensal de reposição do profissional ausente </t>
    </r>
    <r>
      <rPr>
        <b/>
        <u/>
        <sz val="9"/>
        <color indexed="8"/>
        <rFont val="Arial"/>
        <family val="2"/>
      </rPr>
      <t>em férias</t>
    </r>
  </si>
  <si>
    <r>
      <t xml:space="preserve">Total do custo ANUAL de reposição do profissional ausente </t>
    </r>
    <r>
      <rPr>
        <b/>
        <u/>
        <sz val="9"/>
        <color indexed="8"/>
        <rFont val="Arial"/>
        <family val="2"/>
      </rPr>
      <t>em férias</t>
    </r>
  </si>
  <si>
    <t>Benefícios Mensais e Diários</t>
  </si>
  <si>
    <t xml:space="preserve">Transporte </t>
  </si>
  <si>
    <t xml:space="preserve">Auxílio Alimentação </t>
  </si>
  <si>
    <t>Custos Indiretos, Lucros e Tributos</t>
  </si>
  <si>
    <t>C.1.1.</t>
  </si>
  <si>
    <t>C.1.2.</t>
  </si>
  <si>
    <t>C.4</t>
  </si>
  <si>
    <t>Resumo do custo por empregado substituto do titular em férias</t>
  </si>
  <si>
    <t>Mão-de-obra vinculada à execução contratual (valor por empregado)</t>
  </si>
  <si>
    <r>
      <t xml:space="preserve">Módulo 1 - Composição Remuneração * 12 </t>
    </r>
    <r>
      <rPr>
        <b/>
        <sz val="9"/>
        <rFont val="Arial"/>
        <family val="2"/>
      </rPr>
      <t>(Anual)</t>
    </r>
  </si>
  <si>
    <t>Módulo 2 - Benefícios Mensais e Diários</t>
  </si>
  <si>
    <t>Subtotal (A+B)</t>
  </si>
  <si>
    <t>Módulo 5 - Custos Indiretos, Tributos e Lucro</t>
  </si>
  <si>
    <t>Valor total ANUAL por empregado substituto do titular em férias (R$)</t>
  </si>
  <si>
    <t>Valor total ANUAL por empregado</t>
  </si>
  <si>
    <t>Valor total ANUAL por empregado com desconto da subtituição</t>
  </si>
  <si>
    <t>Valor Mensal por empregado</t>
  </si>
  <si>
    <t>Valor Mensal por empregado com desconto da substituição</t>
  </si>
  <si>
    <t>Legenda:</t>
  </si>
  <si>
    <t>Postos de trabalho</t>
  </si>
  <si>
    <t>PLANILHA AUXILIAR DAS RETENÇÕES EM CONTA VINCULADA DO PAGAMENTO MENSAL</t>
  </si>
  <si>
    <t xml:space="preserve">Os valores finais foram arrendondados em 2 casas decimais, segundo a Norma ABNT NBR 5891. </t>
  </si>
  <si>
    <t>Descrição</t>
  </si>
  <si>
    <t>Retenções</t>
  </si>
  <si>
    <t>Valor</t>
  </si>
  <si>
    <t>Salário Base + Adicionais (remuneração)</t>
  </si>
  <si>
    <t>13º Salário (sobre remuneração)</t>
  </si>
  <si>
    <t>Férias e Abono de férias (sobre a remuneração)</t>
  </si>
  <si>
    <t>Multa do FGTS sobre o aviso prévio indenizado e sobre o aviso prévio trabalhado (sobre remuneração)</t>
  </si>
  <si>
    <t xml:space="preserve">Subtotal das provisões </t>
  </si>
  <si>
    <t>Incidência do submódulo 2.2 sobre férias, 1/3 (um terço) constitucional de férias e 13º (décimo terceiro) salário (sobre a remuneração)</t>
  </si>
  <si>
    <t>VALOR DA RETENÇÃO MENSAL POR PROFISSIONAL</t>
  </si>
  <si>
    <t>Quantidade de profissionais por posto</t>
  </si>
  <si>
    <t>VALOR DA RETENÇÃO MENSAL POR POSTO</t>
  </si>
  <si>
    <t xml:space="preserve">Valor da Retenção Diária Por Posto </t>
  </si>
  <si>
    <t>Quantidade dos postos de trabalho</t>
  </si>
  <si>
    <t xml:space="preserve">VALOR DA RETENÇÃO MENSAL </t>
  </si>
  <si>
    <t xml:space="preserve">VALOR TOTAL DA RETENÇÃO MENSAL </t>
  </si>
  <si>
    <t>Postos de trabalho:</t>
  </si>
  <si>
    <t>Notas explicativas dos percentuais das rubricas a serem contingenciadas em conta vinculada -  item 14 do anexo XII da IN/SEGES nº 05/2017</t>
  </si>
  <si>
    <t>13º salário</t>
  </si>
  <si>
    <t>Multa do FGTS sobre o aviso prévio indenizado e sobre o aviso prévio trabalhado (sobre remuneração) e Orientação/SEGES nº 26 Extinção da Contribuição Social de 10% sobre o FGTS e os contratos administrativos</t>
  </si>
  <si>
    <t>Subtotal</t>
  </si>
  <si>
    <t>Subtotal (4) x Submódulo 2.2</t>
  </si>
  <si>
    <r>
      <t xml:space="preserve">VALOR TOTAL DA RETENÇÃO MENSAL POR POSTO : </t>
    </r>
    <r>
      <rPr>
        <sz val="8"/>
        <rFont val="Arial"/>
        <family val="2"/>
      </rPr>
      <t>A Administração deverá reter INTEGRALMENTE a parcela relativa aos encargos de férias e 13º salário, quando a prestação de serviços for igual ou superior a 15 (quinze) dias, a fim de cumprir o disposto no parágrafo único do artigo 146 e o artigo 147 do Decreto lei n. 5.452, de 1º de maio de 1943 - consolidação das Leis do Trabalho - CLT (férias proporcionais), bem como o disposto no parágrafo único do art. 1º do Decreto n. 57.155, de 3 de novembro de1965 (13º proporcional).</t>
    </r>
  </si>
  <si>
    <r>
      <t xml:space="preserve">Valor da Retenção Diária Por Posto: </t>
    </r>
    <r>
      <rPr>
        <sz val="8"/>
        <rFont val="Arial"/>
        <family val="2"/>
      </rPr>
      <t>A Administração deverá reter PROPORCIONALMENTE a parcela relativa aos encargos de férias e 13º salário, quando a prestação de serviços for igual ou inferior a 14 (catorze) dias</t>
    </r>
  </si>
  <si>
    <r>
      <t xml:space="preserve">VALOR TOTAL DA RETENÇÃO MENSAL: </t>
    </r>
    <r>
      <rPr>
        <sz val="8"/>
        <rFont val="Arial"/>
        <family val="2"/>
      </rPr>
      <t>Valor total mensal a ser retido considerando todos os profissionais e postos previstos no intrumento contratual. Conforme determina IN/SEGES nº 05/2017, os valores provisionados serão retidos do pagamento mensal a prestadora dos serviços conforme quantidade de profissionais e postos de trabalho efetivamente disponibilizados durante o mês.</t>
    </r>
  </si>
  <si>
    <t>PLANILHA DE APURAÇÃO DAS ALÍQUOTAS EFETIVAS DO SIMPLES NACIONAL</t>
  </si>
  <si>
    <t>ITEM "C" DO MÓDULO 5 DA PLANILHA DE CUSTOS E FORMAÇÃO DE PREÇOS</t>
  </si>
  <si>
    <t>PERÍODO DE APURAÇÃO</t>
  </si>
  <si>
    <t xml:space="preserve">RECEITA BRUTA DOS ÚLTIMOS 12 MESES ANTERIORES AO PERIODO DE APURAÇÃO </t>
  </si>
  <si>
    <t>alíquota efetiva</t>
  </si>
  <si>
    <t>PERCENTUAIS EFETIVOS DOS TRIBUTOS</t>
  </si>
  <si>
    <t>IRPJ</t>
  </si>
  <si>
    <t>CSLL</t>
  </si>
  <si>
    <t>ISS</t>
  </si>
  <si>
    <t>CPP</t>
  </si>
  <si>
    <t>ALÍQUOTAS E PARTILHA DO SIMPLES NACIONAL - RECEITAS DECORRENTES DA PRESTAÇÃO DE SERVIÇOS RELACIONADOS NO INCISO IV DO § 1º DO ART. 25</t>
  </si>
  <si>
    <t>PERCENTUAIS DE REPARTIÇÃO DOS TRIBUTOS</t>
  </si>
  <si>
    <t>Receita - Faixas</t>
  </si>
  <si>
    <t>Limite Inferior</t>
  </si>
  <si>
    <t>Limite Superior</t>
  </si>
  <si>
    <t>Alíquota Nominal</t>
  </si>
  <si>
    <t>VLR Deduzir</t>
  </si>
  <si>
    <t>Cofins</t>
  </si>
  <si>
    <t>PIS/Pasep</t>
  </si>
  <si>
    <t>1ª faixa</t>
  </si>
  <si>
    <t>2ª faixa</t>
  </si>
  <si>
    <t>3ª faixa</t>
  </si>
  <si>
    <t>4ª faixa</t>
  </si>
  <si>
    <t>5ª faixa</t>
  </si>
  <si>
    <t>6ª faixa</t>
  </si>
  <si>
    <t>Nº</t>
  </si>
  <si>
    <t>Regime</t>
  </si>
  <si>
    <t>Nº Selecionado na planilha Encargo</t>
  </si>
  <si>
    <t>Vigências</t>
  </si>
  <si>
    <t>Vigência Selecionada</t>
  </si>
  <si>
    <t>Tabela de Encargos - 24 Meses</t>
  </si>
  <si>
    <t>Opção selecionada</t>
  </si>
  <si>
    <t>Opções</t>
  </si>
  <si>
    <t>Vigência</t>
  </si>
  <si>
    <t>Vigência em texto</t>
  </si>
  <si>
    <t>Periculosidade</t>
  </si>
  <si>
    <t>REGRASVT</t>
  </si>
  <si>
    <t>Encargos - MÓDULO 4 - CUSTO DE REPOSIÇÃO DO PROFISSIONAL AUSENTE</t>
  </si>
  <si>
    <t>Pis/Cofins: Regime Cumulativo</t>
  </si>
  <si>
    <t>4.4</t>
  </si>
  <si>
    <t>Provisão para Rescisão</t>
  </si>
  <si>
    <t>Nº de meses de execução contratual: 12 meses</t>
  </si>
  <si>
    <t>Total Anual (12 meses)</t>
  </si>
  <si>
    <t>Regra 1</t>
  </si>
  <si>
    <t>Planilha</t>
  </si>
  <si>
    <t>Ativa?</t>
  </si>
  <si>
    <t>Pis/Cofins: Regime Não-Cumulativo</t>
  </si>
  <si>
    <t>Nº de meses de execução contratual: 24 meses</t>
  </si>
  <si>
    <t>Total (24 meses)</t>
  </si>
  <si>
    <t>Regra 2</t>
  </si>
  <si>
    <t>Nº de meses de execução contratual: 36 meses</t>
  </si>
  <si>
    <t>Total (36 meses)</t>
  </si>
  <si>
    <t>Regra 3</t>
  </si>
  <si>
    <r>
      <t xml:space="preserve">Substituição durante licença maternidade </t>
    </r>
    <r>
      <rPr>
        <b/>
        <vertAlign val="superscript"/>
        <sz val="9"/>
        <rFont val="Arial"/>
        <family val="2"/>
      </rPr>
      <t>(3)</t>
    </r>
  </si>
  <si>
    <t>Pis/Cofins: SIMPLES NACIONAL</t>
  </si>
  <si>
    <t>Isento: art. 13, § 3º, da LC nº 123/2006</t>
  </si>
  <si>
    <t>Nº de meses de execução contratual: 48 meses</t>
  </si>
  <si>
    <t>Total (48 meses)</t>
  </si>
  <si>
    <t>Regra 4</t>
  </si>
  <si>
    <t>{[(7/30) + (7/30 x 0,1 x 8/12)] / 24}  x 100)</t>
  </si>
  <si>
    <t>Nº de meses de execução contratual: 60 meses</t>
  </si>
  <si>
    <t>Total (60 meses)</t>
  </si>
  <si>
    <t>Regra 5</t>
  </si>
  <si>
    <t>Aviso Prévio Trabalhado após 24 meses de vigência (Prorrogação)</t>
  </si>
  <si>
    <t>{[(7/30 x 0,1) + (7/30 x 0,1 x 8/12)] / 24}  x 100)</t>
  </si>
  <si>
    <t>Regra 6</t>
  </si>
  <si>
    <r>
      <t>Substituição durante intervalo de repouso e alimentação</t>
    </r>
    <r>
      <rPr>
        <vertAlign val="superscript"/>
        <sz val="9"/>
        <color theme="1" tint="0.249977111117893"/>
        <rFont val="Arial"/>
        <family val="2"/>
      </rPr>
      <t>(7)</t>
    </r>
  </si>
  <si>
    <t>Incidência do submódulo 2.2 sobre o Aviso Prévio Trabalhado após 24 meses de vigência (Prorrogação)</t>
  </si>
  <si>
    <t>P7</t>
  </si>
  <si>
    <t>P8</t>
  </si>
  <si>
    <t>Multa do FGTS sobre o Aviso Prévio Trabalhado após 24 meses de vigência (Prorrogação)</t>
  </si>
  <si>
    <t>P9</t>
  </si>
  <si>
    <t>Total da provisão para rescisão - 24 primeiros meses</t>
  </si>
  <si>
    <t>P10</t>
  </si>
  <si>
    <t>Total da provisão para rescisão - após a primeira prorrogação</t>
  </si>
  <si>
    <t>P11</t>
  </si>
  <si>
    <t>P12</t>
  </si>
  <si>
    <t>P13</t>
  </si>
  <si>
    <t>P14</t>
  </si>
  <si>
    <r>
      <rPr>
        <vertAlign val="superscript"/>
        <sz val="9"/>
        <rFont val="Arial"/>
        <family val="2"/>
      </rPr>
      <t>(3)</t>
    </r>
    <r>
      <rPr>
        <sz val="9"/>
        <rFont val="Arial"/>
        <family val="2"/>
      </rPr>
      <t xml:space="preserve">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t>
    </r>
  </si>
  <si>
    <t>P15</t>
  </si>
  <si>
    <t>P16</t>
  </si>
  <si>
    <t>P17</t>
  </si>
  <si>
    <t>P18</t>
  </si>
  <si>
    <t>Tabela de Encargos - 12 Meses</t>
  </si>
  <si>
    <t>P19</t>
  </si>
  <si>
    <t>P20</t>
  </si>
  <si>
    <t>(7/30) / 12</t>
  </si>
  <si>
    <t>Aviso Prévio Trabalhado após 12 meses de vigência (Prorrogação)</t>
  </si>
  <si>
    <t>{[(7/30) x 0,1] /12</t>
  </si>
  <si>
    <t>Incidência do submódulo 2.2 sobre o Aviso Prévio Trabalhado após 12 meses de vigência (Prorrogação)</t>
  </si>
  <si>
    <t>(APT x 0,08) x 0,4 x 100)</t>
  </si>
  <si>
    <t>Multa do FGTS sobre o Aviso Prévio Trabalhado após 12 meses de vigência (Prorrogação)</t>
  </si>
  <si>
    <t>Total da provisão para rescisão - Primeiro ano de vigência</t>
  </si>
  <si>
    <r>
      <rPr>
        <b/>
        <vertAlign val="superscript"/>
        <sz val="9"/>
        <rFont val="Arial"/>
        <family val="2"/>
      </rPr>
      <t>(3)</t>
    </r>
    <r>
      <rPr>
        <vertAlign val="superscript"/>
        <sz val="9"/>
        <rFont val="Arial"/>
        <family val="2"/>
      </rPr>
      <t xml:space="preserve"> </t>
    </r>
    <r>
      <rPr>
        <sz val="9"/>
        <rFont val="Arial"/>
        <family val="2"/>
      </rPr>
      <t xml:space="preserve"> Aviso Prévio Trabalhado - redução de 7 dias ou de 2h por dia. Percentual relativo aos primeiros doze meses de vigência [(7 dias de ausências / 30 dias) / 12] x 100 = 1,94% para 30 dias de aviso prévio no primeiro ano. Após o primeiro ano, o percentual corresponderá a 0,194% a cada ano uma vez que a Lei 12.506/2011 dispõe o acréscimo de 3 dias de aviso prévio ou 0,7 dias de ausências por ano de serviço prestado até o máximo de 90 dias. Ou seja, um décimo do valor máximo admitido pelo Acórdão 3006/2010-TCU-Plenário, conforme ditames da Lei 12.506/2011 e Acórdão 1.186/2017 - TCU-Plenário. </t>
    </r>
  </si>
  <si>
    <t xml:space="preserve">OBS: Os valores das rubricas Aviso Prévio Trabalhado, Incidência do submódulo 2.2 sobre o Aviso Prévio Trabalhado e Multa do FGTS do Aviso Prévio Trabalhado serão reduzidos a partir da primeira prorrogação de vigência do contrato conforme itens D.1, E.1 e F.1 da memória de cálculo nos termos do Acórdão 1.186/2017 - TCU-Plenário. </t>
  </si>
  <si>
    <t>Tabela de Encargos - 36 Meses</t>
  </si>
  <si>
    <t>{[(7/30) + (7/30 x 0,1) + (7/30 x 0,1 x 6/12)] / 36}  x 100</t>
  </si>
  <si>
    <t>Aviso Prévio Trabalhado após 30 meses de vigência (Prorrogação)</t>
  </si>
  <si>
    <t>{[(7/30 x 0,1) + (7/30 x 0,1 x 8/12)] / 36}  x 100)</t>
  </si>
  <si>
    <t>Incidência do submódulo 2.2 sobre o Aviso Prévio Trabalhado após 36 meses de vigência (Prorrogação)</t>
  </si>
  <si>
    <t>Multa do FGTS sobre o Aviso Prévio Trabalhado após 36 meses de vigência (Prorrogação)</t>
  </si>
  <si>
    <t>Total da provisão para rescisão - 36 primeiros meses</t>
  </si>
  <si>
    <t>Tabela de Encargos - 48 Meses</t>
  </si>
  <si>
    <t>{[(7/30) + (7/30 x 0,1) + (7/30 x 0,1 x 6/12)] / 48}  x 100)</t>
  </si>
  <si>
    <t>Aviso Prévio Trabalhado após 48 meses de vigência (Prorrogação)</t>
  </si>
  <si>
    <t>{[(7/30 x 0,1) + (7/30 x 0,1 x 8/12)] / 48}  x 100)</t>
  </si>
  <si>
    <t>Incidência do submódulo 2.2 sobre o Aviso Prévio Trabalhado após 48 meses de vigência (Prorrogação)</t>
  </si>
  <si>
    <t>Multa do FGTS sobre o Aviso Prévio Trabalhado após 48 meses de vigência (Prorrogação)</t>
  </si>
  <si>
    <t>Total da provisão para rescisão - 48 primeiros meses</t>
  </si>
  <si>
    <t>Tabela de Encargos - 60 Meses</t>
  </si>
  <si>
    <t>{[(7/30) + (7/30 x 0,1) + (7/30 x 0,1 x 6/12)] / 60}  x 100)</t>
  </si>
  <si>
    <t>{[(7/30 x 0,1) + (7/30 x 0,1 x 8/12)] / 60}  x 100)</t>
  </si>
  <si>
    <t>Incidência do submódulo 2.2 sobre o Aviso Prévio Trabalhado após 60 meses de vigência (Prorrogação)</t>
  </si>
  <si>
    <t>Multa do FGTS sobre o Aviso Prévio Trabalhado após 60 meses de vigência (Prorrogação)</t>
  </si>
  <si>
    <t>Cláusula XXª da CCT</t>
  </si>
  <si>
    <r>
      <t xml:space="preserve"> Os valores </t>
    </r>
    <r>
      <rPr>
        <b/>
        <u/>
        <sz val="9"/>
        <rFont val="Calibri"/>
        <family val="2"/>
      </rPr>
      <t>finais</t>
    </r>
    <r>
      <rPr>
        <sz val="9"/>
        <rFont val="Calibri"/>
        <family val="2"/>
      </rPr>
      <t xml:space="preserve"> foram arredondados em 2 casas decimais, segundo a Norma ABNT NBR 5891.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</si>
</sst>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_(&quot;R$&quot;* #,##0.00_);_(&quot;R$&quot;* \(#,##0.00\);_(&quot;R$&quot;* &quot;-&quot;??_);_(@_)"/>
    <numFmt numFmtId="167" formatCode="_(&quot;R$ &quot;* #,##0.00_);_(&quot;R$ &quot;* \(#,##0.00\);_(&quot;R$ &quot;* &quot;-&quot;??_);_(@_)"/>
    <numFmt numFmtId="168" formatCode="_(* #,##0_);_(* \(#,##0\);_(* &quot;-&quot;??_);_(@_)"/>
    <numFmt numFmtId="169" formatCode="_-* #,##0_-;\-* #,##0_-;_-* &quot;-&quot;??_-;_-@_-"/>
    <numFmt numFmtId="170" formatCode="#,##0.00_ ;\-#,##0.00\ "/>
    <numFmt numFmtId="171" formatCode="_([$€-2]* #,##0.00_);_([$€-2]* \(#,##0.00\);_([$€-2]* &quot;-&quot;??_)"/>
    <numFmt numFmtId="172" formatCode="0.000%"/>
    <numFmt numFmtId="173" formatCode="[$-416]mmmm\-yy;@"/>
    <numFmt numFmtId="174" formatCode="[$-F800]dddd\,\ mmmm\ dd\,\ yyyy"/>
    <numFmt numFmtId="175" formatCode="0&quot; horas/mês&quot;"/>
    <numFmt numFmtId="176" formatCode="0.0%"/>
    <numFmt numFmtId="177" formatCode="0.0000%"/>
    <numFmt numFmtId="178" formatCode="0.00000%"/>
    <numFmt numFmtId="179" formatCode="#,##0.0000"/>
  </numFmts>
  <fonts count="132" x14ac:knownFonts="1">
    <font>
      <sz val="11"/>
      <color theme="1"/>
      <name val="Calibri"/>
      <family val="2"/>
      <scheme val="minor"/>
    </font>
    <font>
      <sz val="11"/>
      <color theme="1"/>
      <name val="Calibri"/>
      <family val="2"/>
      <scheme val="minor"/>
    </font>
    <font>
      <b/>
      <sz val="10"/>
      <color theme="0"/>
      <name val="Arial"/>
      <family val="2"/>
    </font>
    <font>
      <b/>
      <sz val="10"/>
      <name val="Arial"/>
      <family val="2"/>
    </font>
    <font>
      <sz val="10"/>
      <name val="Arial"/>
      <family val="2"/>
    </font>
    <font>
      <sz val="9"/>
      <name val="Arial"/>
      <family val="2"/>
    </font>
    <font>
      <b/>
      <sz val="14"/>
      <color indexed="8"/>
      <name val="Arial"/>
      <family val="2"/>
    </font>
    <font>
      <sz val="8"/>
      <name val="Arial"/>
      <family val="2"/>
    </font>
    <font>
      <b/>
      <sz val="9"/>
      <color theme="0"/>
      <name val="Arial"/>
      <family val="2"/>
    </font>
    <font>
      <sz val="9"/>
      <color indexed="8"/>
      <name val="Arial"/>
      <family val="2"/>
    </font>
    <font>
      <b/>
      <sz val="9"/>
      <color indexed="8"/>
      <name val="Arial"/>
      <family val="2"/>
    </font>
    <font>
      <sz val="11"/>
      <color indexed="8"/>
      <name val="Calibri"/>
      <family val="2"/>
    </font>
    <font>
      <b/>
      <sz val="8"/>
      <color rgb="FFFF0000"/>
      <name val="Arial"/>
      <family val="2"/>
    </font>
    <font>
      <b/>
      <sz val="9"/>
      <name val="Arial"/>
      <family val="2"/>
    </font>
    <font>
      <sz val="8"/>
      <color rgb="FFFF0000"/>
      <name val="Arial"/>
      <family val="2"/>
    </font>
    <font>
      <b/>
      <sz val="12"/>
      <name val="Arial"/>
      <family val="2"/>
    </font>
    <font>
      <vertAlign val="superscript"/>
      <sz val="9"/>
      <name val="Arial"/>
      <family val="2"/>
    </font>
    <font>
      <b/>
      <sz val="8"/>
      <name val="Arial"/>
      <family val="2"/>
    </font>
    <font>
      <b/>
      <sz val="14"/>
      <name val="Arial"/>
      <family val="2"/>
    </font>
    <font>
      <b/>
      <vertAlign val="superscript"/>
      <sz val="9"/>
      <name val="Arial"/>
      <family val="2"/>
    </font>
    <font>
      <b/>
      <vertAlign val="superscript"/>
      <sz val="9"/>
      <color indexed="8"/>
      <name val="Arial"/>
      <family val="2"/>
    </font>
    <font>
      <sz val="11"/>
      <color theme="1"/>
      <name val="Arial"/>
      <family val="2"/>
    </font>
    <font>
      <sz val="8"/>
      <color theme="1"/>
      <name val="Arial"/>
      <family val="2"/>
    </font>
    <font>
      <b/>
      <sz val="8"/>
      <color theme="1"/>
      <name val="Arial"/>
      <family val="2"/>
    </font>
    <font>
      <sz val="10"/>
      <color indexed="8"/>
      <name val="Arial"/>
      <family val="2"/>
    </font>
    <font>
      <b/>
      <sz val="12"/>
      <color theme="1"/>
      <name val="Arial"/>
      <family val="2"/>
    </font>
    <font>
      <sz val="12"/>
      <name val="Arial"/>
      <family val="2"/>
    </font>
    <font>
      <b/>
      <sz val="11"/>
      <name val="Arial"/>
      <family val="2"/>
    </font>
    <font>
      <b/>
      <sz val="8"/>
      <color theme="0"/>
      <name val="Arial"/>
      <family val="2"/>
    </font>
    <font>
      <b/>
      <i/>
      <sz val="9"/>
      <name val="Arial"/>
      <family val="2"/>
    </font>
    <font>
      <b/>
      <i/>
      <sz val="8"/>
      <name val="Arial"/>
      <family val="2"/>
    </font>
    <font>
      <sz val="10"/>
      <name val="Arial"/>
      <family val="2"/>
    </font>
    <font>
      <b/>
      <sz val="18"/>
      <color indexed="56"/>
      <name val="Cambria"/>
      <family val="2"/>
    </font>
    <font>
      <b/>
      <sz val="15"/>
      <color indexed="56"/>
      <name val="Calibri"/>
      <family val="2"/>
    </font>
    <font>
      <b/>
      <u/>
      <sz val="9"/>
      <color indexed="8"/>
      <name val="Arial"/>
      <family val="2"/>
    </font>
    <font>
      <sz val="11"/>
      <color indexed="8"/>
      <name val="Arial"/>
      <family val="2"/>
    </font>
    <font>
      <b/>
      <sz val="11"/>
      <color theme="0"/>
      <name val="Arial"/>
      <family val="2"/>
    </font>
    <font>
      <sz val="11"/>
      <color rgb="FFFF0000"/>
      <name val="Arial"/>
      <family val="2"/>
    </font>
    <font>
      <b/>
      <sz val="11"/>
      <color theme="1"/>
      <name val="Arial"/>
      <family val="2"/>
    </font>
    <font>
      <b/>
      <sz val="10"/>
      <color theme="1"/>
      <name val="Arial"/>
      <family val="2"/>
    </font>
    <font>
      <sz val="10"/>
      <color theme="1"/>
      <name val="Arial"/>
      <family val="2"/>
    </font>
    <font>
      <sz val="12"/>
      <color theme="1"/>
      <name val="Arial"/>
      <family val="2"/>
    </font>
    <font>
      <sz val="9"/>
      <color theme="1"/>
      <name val="Arial"/>
      <family val="2"/>
    </font>
    <font>
      <b/>
      <sz val="9"/>
      <color theme="1"/>
      <name val="Arial"/>
      <family val="2"/>
    </font>
    <font>
      <sz val="8"/>
      <color indexed="8"/>
      <name val="Arial"/>
      <family val="2"/>
    </font>
    <font>
      <sz val="9"/>
      <color indexed="81"/>
      <name val="Segoe UI"/>
      <family val="2"/>
    </font>
    <font>
      <b/>
      <sz val="9"/>
      <color indexed="81"/>
      <name val="Segoe UI"/>
      <family val="2"/>
    </font>
    <font>
      <sz val="9"/>
      <color rgb="FFC00000"/>
      <name val="Arial"/>
      <family val="2"/>
    </font>
    <font>
      <b/>
      <sz val="9"/>
      <color rgb="FFC00000"/>
      <name val="Arial"/>
      <family val="2"/>
    </font>
    <font>
      <sz val="8"/>
      <color rgb="FFC00000"/>
      <name val="Arial"/>
      <family val="2"/>
    </font>
    <font>
      <b/>
      <sz val="8"/>
      <color indexed="81"/>
      <name val="Segoe UI"/>
      <family val="2"/>
    </font>
    <font>
      <u/>
      <sz val="11"/>
      <color theme="10"/>
      <name val="Calibri"/>
      <family val="2"/>
      <scheme val="minor"/>
    </font>
    <font>
      <u/>
      <sz val="8"/>
      <color theme="10"/>
      <name val="Arial"/>
      <family val="2"/>
    </font>
    <font>
      <b/>
      <sz val="8"/>
      <color rgb="FFC00000"/>
      <name val="Arial"/>
      <family val="2"/>
    </font>
    <font>
      <i/>
      <sz val="8"/>
      <name val="Arial"/>
      <family val="2"/>
    </font>
    <font>
      <i/>
      <sz val="8"/>
      <color indexed="8"/>
      <name val="Arial"/>
      <family val="2"/>
    </font>
    <font>
      <b/>
      <sz val="7"/>
      <name val="Arial"/>
      <family val="2"/>
    </font>
    <font>
      <sz val="8"/>
      <color theme="1"/>
      <name val="Calibri"/>
      <family val="2"/>
      <scheme val="minor"/>
    </font>
    <font>
      <b/>
      <sz val="18"/>
      <color theme="1"/>
      <name val="Arial"/>
      <family val="2"/>
    </font>
    <font>
      <b/>
      <sz val="11"/>
      <color rgb="FFC00000"/>
      <name val="Arial"/>
      <family val="2"/>
    </font>
    <font>
      <b/>
      <sz val="22"/>
      <color theme="0"/>
      <name val="Arial"/>
      <family val="2"/>
    </font>
    <font>
      <i/>
      <sz val="9"/>
      <name val="Arial"/>
      <family val="2"/>
    </font>
    <font>
      <i/>
      <sz val="8"/>
      <color theme="0" tint="-0.499984740745262"/>
      <name val="Arial"/>
      <family val="2"/>
    </font>
    <font>
      <sz val="9"/>
      <color indexed="37"/>
      <name val="Arial"/>
      <family val="2"/>
    </font>
    <font>
      <sz val="9"/>
      <color theme="1" tint="0.249977111117893"/>
      <name val="Arial"/>
      <family val="2"/>
    </font>
    <font>
      <vertAlign val="superscript"/>
      <sz val="9"/>
      <color theme="1" tint="0.249977111117893"/>
      <name val="Arial"/>
      <family val="2"/>
    </font>
    <font>
      <sz val="8"/>
      <color theme="1" tint="0.249977111117893"/>
      <name val="Arial"/>
      <family val="2"/>
    </font>
    <font>
      <b/>
      <sz val="8"/>
      <color theme="1" tint="0.249977111117893"/>
      <name val="Arial"/>
      <family val="2"/>
    </font>
    <font>
      <b/>
      <sz val="11"/>
      <color rgb="FFC00000"/>
      <name val="Calibri"/>
      <family val="2"/>
      <scheme val="minor"/>
    </font>
    <font>
      <sz val="11"/>
      <name val="Arial"/>
      <family val="2"/>
    </font>
    <font>
      <i/>
      <sz val="8"/>
      <color theme="0"/>
      <name val="Arial"/>
      <family val="2"/>
    </font>
    <font>
      <sz val="8"/>
      <color theme="0" tint="-0.499984740745262"/>
      <name val="Arial"/>
      <family val="2"/>
    </font>
    <font>
      <sz val="9"/>
      <color theme="0" tint="-0.499984740745262"/>
      <name val="Arial"/>
      <family val="2"/>
    </font>
    <font>
      <b/>
      <sz val="10"/>
      <color rgb="FFC00000"/>
      <name val="Segoe UI"/>
      <family val="2"/>
    </font>
    <font>
      <b/>
      <sz val="18"/>
      <name val="Arial"/>
      <family val="2"/>
    </font>
    <font>
      <b/>
      <sz val="10"/>
      <color theme="1" tint="0.499984740745262"/>
      <name val="Arial"/>
      <family val="2"/>
    </font>
    <font>
      <strike/>
      <sz val="16"/>
      <name val="Arial"/>
      <family val="2"/>
    </font>
    <font>
      <b/>
      <sz val="16"/>
      <color rgb="FFFF0000"/>
      <name val="Arial"/>
      <family val="2"/>
    </font>
    <font>
      <b/>
      <sz val="14"/>
      <color theme="1" tint="0.499984740745262"/>
      <name val="Arial"/>
      <family val="2"/>
    </font>
    <font>
      <b/>
      <strike/>
      <u/>
      <sz val="20"/>
      <name val="Arial"/>
      <family val="2"/>
    </font>
    <font>
      <sz val="10"/>
      <color theme="1"/>
      <name val="Calibri"/>
      <family val="2"/>
    </font>
    <font>
      <b/>
      <u/>
      <sz val="18"/>
      <name val="Arial"/>
      <family val="2"/>
    </font>
    <font>
      <sz val="8"/>
      <color theme="0"/>
      <name val="Arial"/>
      <family val="2"/>
    </font>
    <font>
      <b/>
      <sz val="8"/>
      <color indexed="8"/>
      <name val="Arial"/>
      <family val="2"/>
    </font>
    <font>
      <b/>
      <sz val="11"/>
      <color theme="1"/>
      <name val="Calibri"/>
      <family val="2"/>
      <scheme val="minor"/>
    </font>
    <font>
      <sz val="8"/>
      <name val="Calibri"/>
      <family val="2"/>
      <scheme val="minor"/>
    </font>
    <font>
      <i/>
      <sz val="8"/>
      <color theme="1" tint="0.499984740745262"/>
      <name val="Arial"/>
      <family val="2"/>
    </font>
    <font>
      <i/>
      <sz val="11"/>
      <color theme="1" tint="0.499984740745262"/>
      <name val="Arial"/>
      <family val="2"/>
    </font>
    <font>
      <sz val="11"/>
      <color rgb="FFC00000"/>
      <name val="Arial"/>
      <family val="2"/>
    </font>
    <font>
      <b/>
      <sz val="18"/>
      <color theme="3"/>
      <name val="Arial"/>
      <family val="2"/>
    </font>
    <font>
      <sz val="10"/>
      <color theme="10"/>
      <name val="Arial"/>
      <family val="2"/>
    </font>
    <font>
      <b/>
      <sz val="10"/>
      <color theme="10"/>
      <name val="Arial"/>
      <family val="2"/>
    </font>
    <font>
      <sz val="11"/>
      <color theme="1" tint="0.499984740745262"/>
      <name val="Arial"/>
      <family val="2"/>
    </font>
    <font>
      <sz val="11"/>
      <color theme="1" tint="0.34998626667073579"/>
      <name val="Arial"/>
      <family val="2"/>
    </font>
    <font>
      <b/>
      <sz val="10"/>
      <color theme="1" tint="0.34998626667073579"/>
      <name val="Arial"/>
      <family val="2"/>
    </font>
    <font>
      <sz val="11"/>
      <color theme="0"/>
      <name val="Arial"/>
      <family val="2"/>
    </font>
    <font>
      <b/>
      <vertAlign val="superscript"/>
      <sz val="9"/>
      <color rgb="FF000000"/>
      <name val="Arial"/>
      <family val="2"/>
    </font>
    <font>
      <sz val="9"/>
      <color rgb="FF000000"/>
      <name val="Arial"/>
      <family val="2"/>
    </font>
    <font>
      <vertAlign val="superscript"/>
      <sz val="9"/>
      <color rgb="FF000000"/>
      <name val="Arial"/>
      <family val="2"/>
    </font>
    <font>
      <b/>
      <u/>
      <sz val="9"/>
      <color rgb="FF000000"/>
      <name val="Arial"/>
      <family val="2"/>
    </font>
    <font>
      <sz val="11"/>
      <color theme="0" tint="-4.9989318521683403E-2"/>
      <name val="Arial"/>
      <family val="2"/>
    </font>
    <font>
      <b/>
      <sz val="11"/>
      <color theme="0" tint="-4.9989318521683403E-2"/>
      <name val="Arial"/>
      <family val="2"/>
    </font>
    <font>
      <b/>
      <vertAlign val="superscript"/>
      <sz val="9"/>
      <color theme="1"/>
      <name val="Arial"/>
      <family val="2"/>
    </font>
    <font>
      <vertAlign val="superscript"/>
      <sz val="9"/>
      <color theme="1"/>
      <name val="Arial"/>
      <family val="2"/>
    </font>
    <font>
      <sz val="8"/>
      <color indexed="81"/>
      <name val="Segoe UI"/>
      <family val="2"/>
    </font>
    <font>
      <b/>
      <u/>
      <sz val="11"/>
      <name val="Calibri"/>
      <family val="2"/>
      <scheme val="minor"/>
    </font>
    <font>
      <u/>
      <sz val="8"/>
      <name val="Arial"/>
      <family val="2"/>
    </font>
    <font>
      <vertAlign val="superscript"/>
      <sz val="9"/>
      <color rgb="FFC00000"/>
      <name val="Arial"/>
      <family val="2"/>
    </font>
    <font>
      <b/>
      <vertAlign val="superscript"/>
      <sz val="9"/>
      <color rgb="FFC00000"/>
      <name val="Arial"/>
      <family val="2"/>
    </font>
    <font>
      <b/>
      <u/>
      <sz val="9"/>
      <color rgb="FFC00000"/>
      <name val="Arial"/>
      <family val="2"/>
    </font>
    <font>
      <b/>
      <vertAlign val="superscript"/>
      <sz val="8"/>
      <color rgb="FFC00000"/>
      <name val="Arial"/>
      <family val="2"/>
    </font>
    <font>
      <vertAlign val="superscript"/>
      <sz val="8"/>
      <color rgb="FFC00000"/>
      <name val="Arial"/>
      <family val="2"/>
    </font>
    <font>
      <i/>
      <sz val="8"/>
      <color rgb="FFFF0000"/>
      <name val="Arial"/>
      <family val="2"/>
    </font>
    <font>
      <sz val="9"/>
      <name val="Calibri"/>
      <family val="2"/>
    </font>
    <font>
      <b/>
      <i/>
      <sz val="9"/>
      <name val="Calibri"/>
      <family val="2"/>
    </font>
    <font>
      <b/>
      <sz val="9"/>
      <name val="Calibri"/>
      <family val="2"/>
    </font>
    <font>
      <i/>
      <sz val="9"/>
      <name val="Calibri"/>
      <family val="2"/>
    </font>
    <font>
      <sz val="11"/>
      <name val="Calibri"/>
      <family val="2"/>
      <scheme val="minor"/>
    </font>
    <font>
      <b/>
      <sz val="14"/>
      <name val="Calibri"/>
      <family val="2"/>
      <scheme val="minor"/>
    </font>
    <font>
      <sz val="10"/>
      <name val="Calibri"/>
      <family val="2"/>
      <scheme val="minor"/>
    </font>
    <font>
      <b/>
      <sz val="10"/>
      <name val="Calibri"/>
      <family val="2"/>
      <scheme val="minor"/>
    </font>
    <font>
      <b/>
      <sz val="11"/>
      <name val="Calibri"/>
      <family val="2"/>
      <scheme val="minor"/>
    </font>
    <font>
      <b/>
      <sz val="8"/>
      <name val="Calibri"/>
      <family val="2"/>
      <scheme val="minor"/>
    </font>
    <font>
      <b/>
      <i/>
      <sz val="9"/>
      <name val="Calibri"/>
      <family val="2"/>
      <scheme val="minor"/>
    </font>
    <font>
      <b/>
      <sz val="8"/>
      <color rgb="FFFF0000"/>
      <name val="Calibri"/>
      <family val="2"/>
      <scheme val="minor"/>
    </font>
    <font>
      <sz val="8"/>
      <color theme="0"/>
      <name val="Calibri"/>
      <family val="2"/>
      <scheme val="minor"/>
    </font>
    <font>
      <b/>
      <sz val="8"/>
      <color theme="1"/>
      <name val="Calibri"/>
      <family val="2"/>
      <scheme val="minor"/>
    </font>
    <font>
      <sz val="8"/>
      <color rgb="FF000000"/>
      <name val="Calibri"/>
      <family val="2"/>
      <scheme val="minor"/>
    </font>
    <font>
      <sz val="8"/>
      <color rgb="FFC00000"/>
      <name val="Calibri"/>
      <family val="2"/>
      <scheme val="minor"/>
    </font>
    <font>
      <b/>
      <sz val="8"/>
      <color theme="0"/>
      <name val="Calibri"/>
      <family val="2"/>
      <scheme val="minor"/>
    </font>
    <font>
      <sz val="8"/>
      <color rgb="FF000000"/>
      <name val="Segoe UI"/>
      <family val="2"/>
    </font>
    <font>
      <b/>
      <u/>
      <sz val="9"/>
      <name val="Calibri"/>
      <family val="2"/>
    </font>
  </fonts>
  <fills count="1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D9D9D9"/>
        <bgColor indexed="64"/>
      </patternFill>
    </fill>
    <fill>
      <patternFill patternType="lightUp">
        <bgColor theme="0"/>
      </patternFill>
    </fill>
    <fill>
      <patternFill patternType="lightUp"/>
    </fill>
    <fill>
      <patternFill patternType="solid">
        <fgColor theme="0" tint="-0.249977111117893"/>
        <bgColor indexed="64"/>
      </patternFill>
    </fill>
    <fill>
      <patternFill patternType="solid">
        <fgColor theme="3" tint="-0.249977111117893"/>
        <bgColor indexed="64"/>
      </patternFill>
    </fill>
    <fill>
      <patternFill patternType="solid">
        <fgColor theme="0" tint="-0.499984740745262"/>
        <bgColor indexed="64"/>
      </patternFill>
    </fill>
    <fill>
      <patternFill patternType="solid">
        <fgColor theme="3"/>
        <bgColor indexed="64"/>
      </patternFill>
    </fill>
    <fill>
      <patternFill patternType="solid">
        <fgColor rgb="FFFFFF0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indexed="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dashed">
        <color indexed="64"/>
      </right>
      <top style="dashed">
        <color indexed="64"/>
      </top>
      <bottom style="dashed">
        <color indexed="64"/>
      </bottom>
      <diagonal/>
    </border>
    <border>
      <left style="thin">
        <color indexed="64"/>
      </left>
      <right style="thin">
        <color indexed="64"/>
      </right>
      <top/>
      <bottom/>
      <diagonal/>
    </border>
    <border>
      <left/>
      <right/>
      <top/>
      <bottom style="thin">
        <color theme="0" tint="-0.34998626667073579"/>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rgb="FF000000"/>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style="thin">
        <color theme="1" tint="0.499984740745262"/>
      </left>
      <right style="thin">
        <color theme="0"/>
      </right>
      <top style="thin">
        <color theme="1" tint="0.499984740745262"/>
      </top>
      <bottom style="thin">
        <color theme="0"/>
      </bottom>
      <diagonal/>
    </border>
    <border>
      <left style="thin">
        <color theme="0"/>
      </left>
      <right style="thin">
        <color theme="0"/>
      </right>
      <top style="thin">
        <color theme="1" tint="0.499984740745262"/>
      </top>
      <bottom style="thin">
        <color theme="0"/>
      </bottom>
      <diagonal/>
    </border>
    <border>
      <left style="thin">
        <color theme="0"/>
      </left>
      <right style="thin">
        <color theme="1" tint="0.499984740745262"/>
      </right>
      <top style="thin">
        <color theme="1" tint="0.499984740745262"/>
      </top>
      <bottom style="thin">
        <color theme="0"/>
      </bottom>
      <diagonal/>
    </border>
    <border>
      <left style="thin">
        <color theme="0"/>
      </left>
      <right style="thin">
        <color theme="1" tint="0.499984740745262"/>
      </right>
      <top style="thin">
        <color theme="0"/>
      </top>
      <bottom/>
      <diagonal/>
    </border>
    <border>
      <left style="thin">
        <color theme="0"/>
      </left>
      <right style="thin">
        <color theme="0"/>
      </right>
      <top style="thin">
        <color theme="0"/>
      </top>
      <bottom style="thin">
        <color theme="0"/>
      </bottom>
      <diagonal/>
    </border>
    <border>
      <left style="thin">
        <color theme="1"/>
      </left>
      <right style="thin">
        <color theme="1"/>
      </right>
      <top/>
      <bottom style="thin">
        <color theme="1"/>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1" tint="0.499984740745262"/>
      </left>
      <right/>
      <top style="thin">
        <color theme="1" tint="0.499984740745262"/>
      </top>
      <bottom style="thin">
        <color theme="0"/>
      </bottom>
      <diagonal/>
    </border>
    <border>
      <left/>
      <right/>
      <top style="thin">
        <color theme="1" tint="0.499984740745262"/>
      </top>
      <bottom style="thin">
        <color theme="0"/>
      </bottom>
      <diagonal/>
    </border>
    <border>
      <left style="thin">
        <color indexed="64"/>
      </left>
      <right/>
      <top style="thin">
        <color indexed="64"/>
      </top>
      <bottom style="medium">
        <color theme="1"/>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theme="0"/>
      </right>
      <top style="thin">
        <color theme="1" tint="0.499984740745262"/>
      </top>
      <bottom style="thin">
        <color theme="0"/>
      </bottom>
      <diagonal/>
    </border>
    <border>
      <left style="thin">
        <color theme="1" tint="0.499984740745262"/>
      </left>
      <right/>
      <top/>
      <bottom style="thin">
        <color theme="0"/>
      </bottom>
      <diagonal/>
    </border>
    <border>
      <left/>
      <right/>
      <top/>
      <bottom style="thin">
        <color theme="0"/>
      </bottom>
      <diagonal/>
    </border>
  </borders>
  <cellStyleXfs count="115">
    <xf numFmtId="0" fontId="0" fillId="0" borderId="0"/>
    <xf numFmtId="164"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0" fontId="4" fillId="0" borderId="0"/>
    <xf numFmtId="166" fontId="1" fillId="0" borderId="0" applyFont="0" applyFill="0" applyBorder="0" applyAlignment="0" applyProtection="0"/>
    <xf numFmtId="165" fontId="1" fillId="0" borderId="0" applyFont="0" applyFill="0" applyBorder="0" applyAlignment="0" applyProtection="0"/>
    <xf numFmtId="0" fontId="31" fillId="0" borderId="0"/>
    <xf numFmtId="167" fontId="4" fillId="0" borderId="0" applyFont="0" applyFill="0" applyBorder="0" applyAlignment="0" applyProtection="0"/>
    <xf numFmtId="167" fontId="4" fillId="0" borderId="0" applyFont="0" applyFill="0" applyBorder="0" applyAlignment="0" applyProtection="0"/>
    <xf numFmtId="9" fontId="4" fillId="0" borderId="0"/>
    <xf numFmtId="164" fontId="4" fillId="0" borderId="0" applyFont="0" applyFill="0" applyBorder="0" applyAlignment="0" applyProtection="0"/>
    <xf numFmtId="9" fontId="4" fillId="0" borderId="0" applyFont="0" applyFill="0" applyBorder="0" applyAlignment="0" applyProtection="0"/>
    <xf numFmtId="0" fontId="4" fillId="0" borderId="0"/>
    <xf numFmtId="166" fontId="1"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9" fontId="4" fillId="0" borderId="0"/>
    <xf numFmtId="0" fontId="4"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71" fontId="4" fillId="0" borderId="0" applyFont="0" applyFill="0" applyBorder="0" applyAlignment="0" applyProtection="0"/>
    <xf numFmtId="166"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9" fontId="1"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0" fontId="4" fillId="0" borderId="0"/>
    <xf numFmtId="0" fontId="11" fillId="0" borderId="0"/>
    <xf numFmtId="164" fontId="4" fillId="0" borderId="0" applyFill="0" applyBorder="0" applyAlignment="0" applyProtection="0"/>
    <xf numFmtId="9" fontId="4" fillId="0" borderId="0" applyFill="0" applyBorder="0" applyAlignment="0" applyProtection="0"/>
    <xf numFmtId="0" fontId="51" fillId="0" borderId="0" applyNumberFormat="0" applyFill="0" applyBorder="0" applyAlignment="0" applyProtection="0"/>
    <xf numFmtId="164" fontId="1" fillId="0" borderId="0" applyFont="0" applyFill="0" applyBorder="0" applyAlignment="0" applyProtection="0"/>
    <xf numFmtId="164" fontId="11" fillId="0" borderId="0" applyFont="0" applyFill="0" applyBorder="0" applyAlignment="0" applyProtection="0"/>
    <xf numFmtId="166" fontId="1" fillId="0" borderId="0" applyFont="0" applyFill="0" applyBorder="0" applyAlignment="0" applyProtection="0"/>
    <xf numFmtId="0" fontId="4" fillId="0" borderId="0"/>
    <xf numFmtId="164" fontId="4"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 fillId="0" borderId="0" applyFont="0" applyFill="0" applyBorder="0" applyAlignment="0" applyProtection="0"/>
    <xf numFmtId="166" fontId="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80" fillId="0" borderId="0"/>
    <xf numFmtId="43" fontId="1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4" fontId="4" fillId="0" borderId="0" applyFont="0" applyFill="0" applyBorder="0" applyAlignment="0" applyProtection="0"/>
    <xf numFmtId="43" fontId="4" fillId="0" borderId="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36">
    <xf numFmtId="0" fontId="0" fillId="0" borderId="0" xfId="0"/>
    <xf numFmtId="10" fontId="5" fillId="2" borderId="1" xfId="6" applyNumberFormat="1" applyFont="1" applyFill="1" applyBorder="1" applyAlignment="1">
      <alignment horizontal="center" vertical="center"/>
    </xf>
    <xf numFmtId="10" fontId="10" fillId="2" borderId="1" xfId="3" applyNumberFormat="1" applyFont="1" applyFill="1" applyBorder="1" applyAlignment="1" applyProtection="1">
      <alignment horizontal="center" vertical="center"/>
    </xf>
    <xf numFmtId="0" fontId="5" fillId="2" borderId="3" xfId="0" applyFont="1" applyFill="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10" fontId="5" fillId="0" borderId="1" xfId="3" applyNumberFormat="1" applyFont="1" applyBorder="1" applyAlignment="1" applyProtection="1">
      <alignment horizontal="center" vertical="center"/>
    </xf>
    <xf numFmtId="10" fontId="13" fillId="0" borderId="1" xfId="3" applyNumberFormat="1" applyFont="1" applyBorder="1" applyAlignment="1" applyProtection="1">
      <alignment horizontal="center" vertical="center"/>
    </xf>
    <xf numFmtId="0" fontId="41" fillId="2" borderId="0" xfId="54" applyFont="1" applyFill="1" applyAlignment="1" applyProtection="1">
      <alignment horizontal="center" vertical="center"/>
      <protection locked="0"/>
    </xf>
    <xf numFmtId="10" fontId="43" fillId="8" borderId="1" xfId="54" applyNumberFormat="1" applyFont="1" applyFill="1" applyBorder="1" applyAlignment="1">
      <alignment horizontal="center" vertical="center"/>
    </xf>
    <xf numFmtId="174" fontId="40" fillId="2" borderId="0" xfId="54" applyNumberFormat="1" applyFont="1" applyFill="1" applyProtection="1">
      <protection locked="0"/>
    </xf>
    <xf numFmtId="174" fontId="40" fillId="2" borderId="0" xfId="54" applyNumberFormat="1" applyFont="1" applyFill="1"/>
    <xf numFmtId="10" fontId="13" fillId="2" borderId="1" xfId="6" applyNumberFormat="1" applyFont="1" applyFill="1" applyBorder="1" applyAlignment="1">
      <alignment horizontal="center" vertical="center"/>
    </xf>
    <xf numFmtId="0" fontId="5" fillId="2" borderId="1" xfId="0" applyFont="1" applyFill="1" applyBorder="1" applyAlignment="1">
      <alignment vertical="center"/>
    </xf>
    <xf numFmtId="0" fontId="7" fillId="2" borderId="1" xfId="0" applyFont="1" applyFill="1" applyBorder="1" applyAlignment="1">
      <alignment horizontal="left" vertical="center" indent="1"/>
    </xf>
    <xf numFmtId="0" fontId="15" fillId="2" borderId="0" xfId="0" applyFont="1" applyFill="1" applyAlignment="1">
      <alignment horizontal="center" vertical="center"/>
    </xf>
    <xf numFmtId="0" fontId="15" fillId="2" borderId="0" xfId="0" applyFont="1" applyFill="1" applyAlignment="1">
      <alignment horizontal="center"/>
    </xf>
    <xf numFmtId="0" fontId="13" fillId="4" borderId="1" xfId="0" applyFont="1" applyFill="1" applyBorder="1" applyAlignment="1">
      <alignment vertical="center"/>
    </xf>
    <xf numFmtId="0" fontId="7" fillId="2" borderId="1" xfId="0" applyFont="1" applyFill="1" applyBorder="1" applyAlignment="1">
      <alignment vertical="center"/>
    </xf>
    <xf numFmtId="0" fontId="5" fillId="0" borderId="3" xfId="0" applyFont="1" applyBorder="1" applyAlignment="1">
      <alignment vertical="center" wrapText="1"/>
    </xf>
    <xf numFmtId="0" fontId="5" fillId="0" borderId="10" xfId="0" applyFont="1" applyBorder="1" applyAlignment="1">
      <alignment horizontal="center" vertical="center"/>
    </xf>
    <xf numFmtId="0" fontId="5" fillId="2" borderId="0" xfId="0" applyFont="1" applyFill="1" applyAlignment="1">
      <alignment horizontal="center" vertical="center"/>
    </xf>
    <xf numFmtId="0" fontId="13" fillId="2" borderId="0" xfId="0" applyFont="1" applyFill="1" applyAlignment="1">
      <alignment horizontal="center"/>
    </xf>
    <xf numFmtId="0" fontId="13" fillId="4" borderId="4" xfId="0" applyFont="1" applyFill="1" applyBorder="1" applyAlignment="1">
      <alignment vertical="center"/>
    </xf>
    <xf numFmtId="0" fontId="5" fillId="0" borderId="3" xfId="0" applyFont="1" applyBorder="1"/>
    <xf numFmtId="0" fontId="5" fillId="0" borderId="4" xfId="0" applyFont="1" applyBorder="1"/>
    <xf numFmtId="0" fontId="5" fillId="2" borderId="0" xfId="0" applyFont="1" applyFill="1"/>
    <xf numFmtId="10" fontId="13" fillId="0" borderId="10" xfId="3" applyNumberFormat="1" applyFont="1" applyBorder="1" applyAlignment="1" applyProtection="1">
      <alignment horizontal="center" vertical="center"/>
    </xf>
    <xf numFmtId="0" fontId="5" fillId="0" borderId="0" xfId="0" applyFont="1" applyAlignment="1">
      <alignment horizontal="center" vertical="center"/>
    </xf>
    <xf numFmtId="0" fontId="5" fillId="0" borderId="0" xfId="0" applyFont="1"/>
    <xf numFmtId="9" fontId="13" fillId="4" borderId="1" xfId="3" applyFont="1" applyFill="1" applyBorder="1" applyAlignment="1" applyProtection="1">
      <alignment horizontal="center" vertical="center"/>
    </xf>
    <xf numFmtId="0" fontId="5" fillId="2" borderId="1" xfId="0" applyFont="1" applyFill="1" applyBorder="1"/>
    <xf numFmtId="10" fontId="5" fillId="2" borderId="1" xfId="6" applyNumberFormat="1" applyFont="1" applyFill="1" applyBorder="1" applyAlignment="1">
      <alignment horizontal="center"/>
    </xf>
    <xf numFmtId="0" fontId="7" fillId="2" borderId="1" xfId="0" applyFont="1" applyFill="1" applyBorder="1"/>
    <xf numFmtId="10" fontId="13" fillId="0" borderId="1" xfId="3" applyNumberFormat="1" applyFont="1" applyBorder="1" applyAlignment="1" applyProtection="1">
      <alignment horizontal="center"/>
    </xf>
    <xf numFmtId="0" fontId="5" fillId="0" borderId="1" xfId="0" applyFont="1" applyBorder="1"/>
    <xf numFmtId="0" fontId="13" fillId="0" borderId="0" xfId="0" applyFont="1" applyAlignment="1">
      <alignment horizontal="center" vertical="center"/>
    </xf>
    <xf numFmtId="0" fontId="13" fillId="0" borderId="0" xfId="0" applyFont="1" applyAlignment="1">
      <alignment horizontal="left"/>
    </xf>
    <xf numFmtId="10" fontId="13" fillId="0" borderId="0" xfId="3" applyNumberFormat="1" applyFont="1" applyBorder="1" applyAlignment="1" applyProtection="1">
      <alignment horizontal="center"/>
    </xf>
    <xf numFmtId="10" fontId="13" fillId="4" borderId="1" xfId="3" applyNumberFormat="1" applyFont="1" applyFill="1" applyBorder="1" applyAlignment="1" applyProtection="1">
      <alignment horizontal="center" vertical="center"/>
    </xf>
    <xf numFmtId="10" fontId="5" fillId="0" borderId="10" xfId="6" applyNumberFormat="1" applyFont="1" applyBorder="1" applyAlignment="1">
      <alignment horizontal="center" vertical="center"/>
    </xf>
    <xf numFmtId="0" fontId="7" fillId="0" borderId="1" xfId="0" applyFont="1" applyBorder="1" applyAlignment="1">
      <alignment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0" fontId="7" fillId="2" borderId="1" xfId="0" applyFont="1" applyFill="1" applyBorder="1" applyAlignment="1">
      <alignment horizontal="center" vertical="center"/>
    </xf>
    <xf numFmtId="0" fontId="7" fillId="0" borderId="1" xfId="0" applyFont="1" applyBorder="1" applyAlignment="1">
      <alignment vertical="center"/>
    </xf>
    <xf numFmtId="0" fontId="13" fillId="0" borderId="0" xfId="0" applyFont="1" applyAlignment="1">
      <alignment vertical="justify"/>
    </xf>
    <xf numFmtId="0" fontId="5" fillId="0" borderId="0" xfId="0" applyFont="1" applyAlignment="1">
      <alignment horizontal="left" vertical="justify"/>
    </xf>
    <xf numFmtId="10" fontId="13" fillId="4" borderId="10" xfId="3" applyNumberFormat="1" applyFont="1" applyFill="1" applyBorder="1" applyAlignment="1" applyProtection="1">
      <alignment horizontal="center" vertical="center"/>
    </xf>
    <xf numFmtId="10" fontId="10" fillId="4"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0" fontId="4" fillId="2" borderId="0" xfId="0" applyFont="1" applyFill="1"/>
    <xf numFmtId="10" fontId="5" fillId="2" borderId="1" xfId="3" applyNumberFormat="1" applyFont="1" applyFill="1" applyBorder="1" applyAlignment="1" applyProtection="1">
      <alignment horizontal="center" vertical="center"/>
    </xf>
    <xf numFmtId="10" fontId="7" fillId="2" borderId="1" xfId="3" applyNumberFormat="1" applyFont="1" applyFill="1" applyBorder="1" applyAlignment="1" applyProtection="1">
      <alignment horizontal="center" vertical="center"/>
    </xf>
    <xf numFmtId="10" fontId="44" fillId="2" borderId="1" xfId="3" applyNumberFormat="1" applyFont="1" applyFill="1" applyBorder="1" applyAlignment="1" applyProtection="1">
      <alignment horizontal="center" vertical="center"/>
    </xf>
    <xf numFmtId="10" fontId="9" fillId="2" borderId="1" xfId="3" applyNumberFormat="1" applyFont="1" applyFill="1" applyBorder="1" applyAlignment="1" applyProtection="1">
      <alignment horizontal="center" vertical="center"/>
    </xf>
    <xf numFmtId="0" fontId="5" fillId="2" borderId="10" xfId="0" applyFont="1" applyFill="1" applyBorder="1" applyAlignment="1">
      <alignment horizontal="center" vertical="center"/>
    </xf>
    <xf numFmtId="0" fontId="5" fillId="2" borderId="10" xfId="0" applyFont="1" applyFill="1" applyBorder="1" applyAlignment="1">
      <alignment horizontal="left" vertical="center"/>
    </xf>
    <xf numFmtId="10" fontId="9" fillId="2" borderId="10" xfId="3" applyNumberFormat="1" applyFont="1" applyFill="1" applyBorder="1" applyAlignment="1" applyProtection="1">
      <alignment horizontal="center" vertical="center"/>
    </xf>
    <xf numFmtId="0" fontId="4" fillId="2" borderId="0" xfId="0" applyFont="1" applyFill="1" applyAlignment="1">
      <alignment vertical="top"/>
    </xf>
    <xf numFmtId="0" fontId="4" fillId="2" borderId="6" xfId="0" applyFont="1" applyFill="1" applyBorder="1" applyAlignment="1">
      <alignment horizontal="justify" vertical="center"/>
    </xf>
    <xf numFmtId="0" fontId="21" fillId="2" borderId="0" xfId="0" applyFont="1" applyFill="1" applyProtection="1">
      <protection locked="0"/>
    </xf>
    <xf numFmtId="0" fontId="4" fillId="0" borderId="0" xfId="54" applyProtection="1">
      <protection locked="0"/>
    </xf>
    <xf numFmtId="0" fontId="21" fillId="0" borderId="0" xfId="0" applyFont="1" applyProtection="1">
      <protection locked="0"/>
    </xf>
    <xf numFmtId="10" fontId="4" fillId="0" borderId="0" xfId="54" applyNumberFormat="1"/>
    <xf numFmtId="4" fontId="4" fillId="0" borderId="0" xfId="54" applyNumberFormat="1" applyProtection="1">
      <protection locked="0"/>
    </xf>
    <xf numFmtId="0" fontId="4" fillId="2" borderId="0" xfId="54" applyFill="1" applyProtection="1">
      <protection locked="0"/>
    </xf>
    <xf numFmtId="0" fontId="7" fillId="2" borderId="1" xfId="0" applyFont="1" applyFill="1" applyBorder="1" applyAlignment="1" applyProtection="1">
      <alignment horizontal="left" vertical="center" indent="2"/>
      <protection hidden="1"/>
    </xf>
    <xf numFmtId="0" fontId="47" fillId="0" borderId="4" xfId="0" applyFont="1" applyBorder="1" applyAlignment="1" applyProtection="1">
      <alignment vertical="center"/>
      <protection locked="0"/>
    </xf>
    <xf numFmtId="9" fontId="0" fillId="0" borderId="0" xfId="2" applyFont="1"/>
    <xf numFmtId="0" fontId="16" fillId="2" borderId="0" xfId="0" applyFont="1" applyFill="1" applyAlignment="1">
      <alignment horizontal="justify" vertical="center"/>
    </xf>
    <xf numFmtId="4" fontId="9" fillId="2" borderId="0" xfId="4" applyNumberFormat="1" applyFont="1" applyFill="1" applyBorder="1" applyAlignment="1" applyProtection="1">
      <alignment horizontal="left"/>
    </xf>
    <xf numFmtId="4" fontId="9" fillId="2" borderId="7" xfId="4" applyNumberFormat="1" applyFont="1" applyFill="1" applyBorder="1" applyAlignment="1" applyProtection="1">
      <alignment horizontal="left"/>
    </xf>
    <xf numFmtId="0" fontId="13" fillId="4" borderId="1" xfId="0" applyFont="1" applyFill="1" applyBorder="1" applyAlignment="1">
      <alignment horizontal="center" vertical="center"/>
    </xf>
    <xf numFmtId="4" fontId="5" fillId="2" borderId="6" xfId="4" applyNumberFormat="1" applyFont="1" applyFill="1" applyBorder="1" applyAlignment="1" applyProtection="1">
      <alignment horizontal="left"/>
    </xf>
    <xf numFmtId="0" fontId="21" fillId="0" borderId="0" xfId="0" applyFont="1"/>
    <xf numFmtId="10" fontId="5" fillId="0" borderId="1" xfId="6" applyNumberFormat="1" applyFont="1" applyBorder="1" applyAlignment="1">
      <alignment horizontal="center" vertical="center"/>
    </xf>
    <xf numFmtId="0" fontId="18" fillId="2" borderId="0" xfId="0" applyFont="1" applyFill="1" applyAlignment="1" applyProtection="1">
      <alignment vertical="center"/>
      <protection locked="0"/>
    </xf>
    <xf numFmtId="10" fontId="4" fillId="2" borderId="0" xfId="2" applyNumberFormat="1" applyFont="1" applyFill="1" applyBorder="1" applyAlignment="1" applyProtection="1">
      <alignment horizontal="center" vertical="center"/>
      <protection locked="0"/>
    </xf>
    <xf numFmtId="0" fontId="25" fillId="0" borderId="0" xfId="0" applyFont="1" applyAlignment="1" applyProtection="1">
      <alignment horizontal="center"/>
      <protection locked="0"/>
    </xf>
    <xf numFmtId="0" fontId="21" fillId="2" borderId="0" xfId="0" applyFont="1" applyFill="1" applyAlignment="1" applyProtection="1">
      <alignment horizontal="center"/>
      <protection locked="0"/>
    </xf>
    <xf numFmtId="0" fontId="21" fillId="2" borderId="0" xfId="0" applyFont="1" applyFill="1"/>
    <xf numFmtId="0" fontId="21" fillId="2" borderId="0" xfId="0" applyFont="1" applyFill="1" applyAlignment="1">
      <alignment horizontal="center" vertical="center"/>
    </xf>
    <xf numFmtId="0" fontId="21" fillId="2" borderId="0" xfId="0" applyFont="1" applyFill="1" applyAlignment="1">
      <alignment vertical="center"/>
    </xf>
    <xf numFmtId="0" fontId="21" fillId="0" borderId="0" xfId="0" applyFont="1" applyAlignment="1">
      <alignment vertical="center"/>
    </xf>
    <xf numFmtId="0" fontId="21" fillId="0" borderId="0" xfId="0" applyFont="1" applyAlignment="1">
      <alignment horizontal="left" vertical="center" indent="3"/>
    </xf>
    <xf numFmtId="0" fontId="21" fillId="2" borderId="6" xfId="0" applyFont="1" applyFill="1" applyBorder="1"/>
    <xf numFmtId="0" fontId="21" fillId="2" borderId="7" xfId="0" applyFont="1" applyFill="1" applyBorder="1"/>
    <xf numFmtId="0" fontId="21" fillId="0" borderId="0" xfId="0" applyFont="1" applyAlignment="1">
      <alignment horizontal="center" vertical="center"/>
    </xf>
    <xf numFmtId="0" fontId="21" fillId="0" borderId="0" xfId="0" quotePrefix="1" applyFont="1" applyProtection="1">
      <protection locked="0"/>
    </xf>
    <xf numFmtId="0" fontId="21" fillId="0" borderId="0" xfId="0" applyFont="1" applyAlignment="1">
      <alignment horizontal="center"/>
    </xf>
    <xf numFmtId="0" fontId="5" fillId="0" borderId="6" xfId="0" applyFont="1" applyBorder="1" applyAlignment="1">
      <alignment vertical="center" wrapText="1"/>
    </xf>
    <xf numFmtId="0" fontId="5" fillId="0" borderId="10" xfId="0" applyFont="1" applyBorder="1" applyAlignment="1">
      <alignment vertical="center"/>
    </xf>
    <xf numFmtId="0" fontId="21" fillId="2" borderId="0" xfId="0" applyFont="1" applyFill="1" applyProtection="1">
      <protection hidden="1"/>
    </xf>
    <xf numFmtId="0" fontId="21" fillId="0" borderId="0" xfId="0" applyFont="1" applyProtection="1">
      <protection hidden="1"/>
    </xf>
    <xf numFmtId="0" fontId="25" fillId="0" borderId="0" xfId="0" applyFont="1" applyAlignment="1" applyProtection="1">
      <alignment horizontal="center"/>
      <protection hidden="1"/>
    </xf>
    <xf numFmtId="0" fontId="21" fillId="0" borderId="0" xfId="0" applyFont="1" applyAlignment="1" applyProtection="1">
      <alignment horizontal="justify" vertical="center"/>
      <protection hidden="1"/>
    </xf>
    <xf numFmtId="0" fontId="21" fillId="2" borderId="0" xfId="0" applyFont="1" applyFill="1" applyAlignment="1" applyProtection="1">
      <alignment horizontal="justify" vertical="center"/>
      <protection hidden="1"/>
    </xf>
    <xf numFmtId="0" fontId="38" fillId="0" borderId="0" xfId="0" applyFont="1" applyAlignment="1" applyProtection="1">
      <alignment horizontal="justify" vertical="center" wrapText="1"/>
      <protection hidden="1"/>
    </xf>
    <xf numFmtId="0" fontId="37" fillId="0" borderId="0" xfId="0" applyFont="1" applyProtection="1">
      <protection hidden="1"/>
    </xf>
    <xf numFmtId="0" fontId="3" fillId="2" borderId="0" xfId="0" applyFont="1" applyFill="1" applyAlignment="1" applyProtection="1">
      <alignment horizontal="center" vertical="center"/>
      <protection locked="0"/>
    </xf>
    <xf numFmtId="0" fontId="21" fillId="0" borderId="0" xfId="0" applyFont="1" applyAlignment="1" applyProtection="1">
      <alignment horizontal="justify"/>
      <protection hidden="1"/>
    </xf>
    <xf numFmtId="0" fontId="21" fillId="2" borderId="0" xfId="0" applyFont="1" applyFill="1" applyAlignment="1" applyProtection="1">
      <alignment horizontal="justify"/>
      <protection hidden="1"/>
    </xf>
    <xf numFmtId="0" fontId="62" fillId="2" borderId="0" xfId="0" applyFont="1" applyFill="1" applyAlignment="1" applyProtection="1">
      <alignment horizontal="center"/>
      <protection hidden="1"/>
    </xf>
    <xf numFmtId="0" fontId="0" fillId="2" borderId="0" xfId="0" applyFill="1" applyAlignment="1" applyProtection="1">
      <alignment vertical="center"/>
      <protection hidden="1"/>
    </xf>
    <xf numFmtId="0" fontId="7" fillId="3" borderId="0" xfId="0" applyFont="1" applyFill="1" applyAlignment="1" applyProtection="1">
      <alignment horizontal="right" vertical="center" wrapText="1"/>
      <protection hidden="1"/>
    </xf>
    <xf numFmtId="0" fontId="0" fillId="0" borderId="0" xfId="0" applyAlignment="1" applyProtection="1">
      <alignment vertical="center"/>
      <protection hidden="1"/>
    </xf>
    <xf numFmtId="169" fontId="7" fillId="4" borderId="1" xfId="1" applyNumberFormat="1" applyFont="1" applyFill="1" applyBorder="1" applyAlignment="1" applyProtection="1">
      <alignment horizontal="center" vertical="center" wrapText="1"/>
      <protection hidden="1"/>
    </xf>
    <xf numFmtId="0" fontId="0" fillId="2" borderId="0" xfId="0" applyFill="1" applyProtection="1">
      <protection hidden="1"/>
    </xf>
    <xf numFmtId="0" fontId="57" fillId="0" borderId="0" xfId="0" applyFont="1" applyProtection="1">
      <protection hidden="1"/>
    </xf>
    <xf numFmtId="0" fontId="0" fillId="0" borderId="0" xfId="0" applyProtection="1">
      <protection hidden="1"/>
    </xf>
    <xf numFmtId="0" fontId="21" fillId="0" borderId="0" xfId="0" applyFont="1" applyAlignment="1" applyProtection="1">
      <alignment vertical="center"/>
      <protection hidden="1"/>
    </xf>
    <xf numFmtId="0" fontId="22" fillId="0" borderId="0" xfId="0" applyFont="1" applyProtection="1">
      <protection hidden="1"/>
    </xf>
    <xf numFmtId="170" fontId="17" fillId="3" borderId="0" xfId="1" applyNumberFormat="1" applyFont="1" applyFill="1" applyBorder="1" applyAlignment="1" applyProtection="1">
      <alignment vertical="center" wrapText="1"/>
      <protection hidden="1"/>
    </xf>
    <xf numFmtId="0" fontId="22" fillId="2" borderId="0" xfId="0" applyFont="1" applyFill="1" applyProtection="1">
      <protection hidden="1"/>
    </xf>
    <xf numFmtId="0" fontId="7" fillId="3" borderId="0" xfId="0" applyFont="1" applyFill="1" applyAlignment="1" applyProtection="1">
      <alignment horizontal="center" vertical="center"/>
      <protection hidden="1"/>
    </xf>
    <xf numFmtId="0" fontId="3" fillId="3" borderId="0" xfId="0" applyFont="1" applyFill="1" applyAlignment="1" applyProtection="1">
      <alignment vertical="center"/>
      <protection hidden="1"/>
    </xf>
    <xf numFmtId="0" fontId="27" fillId="2" borderId="0" xfId="0" applyFont="1" applyFill="1" applyProtection="1">
      <protection hidden="1"/>
    </xf>
    <xf numFmtId="0" fontId="27" fillId="2" borderId="0" xfId="0" applyFont="1" applyFill="1" applyAlignment="1" applyProtection="1">
      <alignment wrapText="1"/>
      <protection hidden="1"/>
    </xf>
    <xf numFmtId="0" fontId="27" fillId="2" borderId="0" xfId="0" applyFont="1" applyFill="1" applyAlignment="1" applyProtection="1">
      <alignment vertical="center" wrapText="1"/>
      <protection hidden="1"/>
    </xf>
    <xf numFmtId="0" fontId="2" fillId="5" borderId="1" xfId="0" applyFont="1" applyFill="1" applyBorder="1" applyAlignment="1" applyProtection="1">
      <alignment horizontal="center" vertical="center"/>
      <protection hidden="1"/>
    </xf>
    <xf numFmtId="0" fontId="40" fillId="2" borderId="0" xfId="0" applyFont="1" applyFill="1" applyProtection="1">
      <protection hidden="1"/>
    </xf>
    <xf numFmtId="0" fontId="40" fillId="2" borderId="4" xfId="0" applyFont="1" applyFill="1" applyBorder="1" applyProtection="1">
      <protection hidden="1"/>
    </xf>
    <xf numFmtId="0" fontId="40" fillId="0" borderId="0" xfId="0" applyFont="1" applyProtection="1">
      <protection hidden="1"/>
    </xf>
    <xf numFmtId="0" fontId="10" fillId="4" borderId="1" xfId="0" applyFont="1" applyFill="1" applyBorder="1" applyAlignment="1" applyProtection="1">
      <alignment horizontal="center" vertical="center"/>
      <protection hidden="1"/>
    </xf>
    <xf numFmtId="10" fontId="10" fillId="4" borderId="10" xfId="3" applyNumberFormat="1" applyFont="1" applyFill="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10" fontId="5" fillId="0" borderId="1" xfId="6" applyNumberFormat="1" applyFont="1" applyBorder="1" applyAlignment="1" applyProtection="1">
      <alignment horizontal="center" vertical="center"/>
      <protection hidden="1"/>
    </xf>
    <xf numFmtId="4" fontId="9" fillId="0" borderId="1" xfId="4" applyNumberFormat="1" applyFont="1" applyBorder="1" applyAlignment="1" applyProtection="1">
      <alignment vertical="center"/>
      <protection hidden="1"/>
    </xf>
    <xf numFmtId="10" fontId="61" fillId="0" borderId="1" xfId="6" applyNumberFormat="1" applyFont="1" applyBorder="1" applyAlignment="1" applyProtection="1">
      <alignment horizontal="center" vertical="center"/>
      <protection hidden="1"/>
    </xf>
    <xf numFmtId="10" fontId="9" fillId="0" borderId="1" xfId="3" applyNumberFormat="1" applyFont="1" applyBorder="1" applyAlignment="1" applyProtection="1">
      <alignment horizontal="center" vertical="center"/>
      <protection hidden="1"/>
    </xf>
    <xf numFmtId="10" fontId="10" fillId="0" borderId="1" xfId="3" applyNumberFormat="1" applyFont="1" applyBorder="1" applyAlignment="1" applyProtection="1">
      <alignment horizontal="center" vertical="center"/>
      <protection hidden="1"/>
    </xf>
    <xf numFmtId="4" fontId="10" fillId="0" borderId="1" xfId="4" applyNumberFormat="1" applyFont="1" applyBorder="1" applyAlignment="1" applyProtection="1">
      <alignment horizontal="right" vertical="center"/>
      <protection hidden="1"/>
    </xf>
    <xf numFmtId="0" fontId="10" fillId="4" borderId="5" xfId="0" applyFont="1" applyFill="1" applyBorder="1" applyAlignment="1" applyProtection="1">
      <alignment horizontal="center" vertical="center"/>
      <protection hidden="1"/>
    </xf>
    <xf numFmtId="4" fontId="9" fillId="0" borderId="1" xfId="4" applyNumberFormat="1" applyFont="1" applyBorder="1" applyAlignment="1" applyProtection="1">
      <alignment horizontal="right" vertical="center"/>
      <protection hidden="1"/>
    </xf>
    <xf numFmtId="4" fontId="10" fillId="0" borderId="1" xfId="4" applyNumberFormat="1" applyFont="1" applyBorder="1" applyAlignment="1" applyProtection="1">
      <alignment vertical="center"/>
      <protection hidden="1"/>
    </xf>
    <xf numFmtId="4" fontId="10" fillId="0" borderId="5" xfId="4" applyNumberFormat="1" applyFont="1" applyBorder="1" applyAlignment="1" applyProtection="1">
      <alignment vertical="center"/>
      <protection hidden="1"/>
    </xf>
    <xf numFmtId="0" fontId="40" fillId="0" borderId="0" xfId="0" applyFont="1" applyAlignment="1" applyProtection="1">
      <alignment vertical="center"/>
      <protection hidden="1"/>
    </xf>
    <xf numFmtId="0" fontId="13" fillId="0" borderId="1" xfId="0" applyFont="1" applyBorder="1" applyAlignment="1" applyProtection="1">
      <alignment horizontal="center" vertical="center"/>
      <protection hidden="1"/>
    </xf>
    <xf numFmtId="10" fontId="10" fillId="3" borderId="1" xfId="3" applyNumberFormat="1" applyFont="1" applyFill="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4" fontId="13" fillId="0" borderId="7" xfId="0" applyNumberFormat="1" applyFont="1" applyBorder="1" applyAlignment="1" applyProtection="1">
      <alignment vertical="center"/>
      <protection hidden="1"/>
    </xf>
    <xf numFmtId="0" fontId="5" fillId="2" borderId="1" xfId="0" applyFont="1" applyFill="1" applyBorder="1" applyAlignment="1" applyProtection="1">
      <alignment horizontal="center" vertical="center"/>
      <protection hidden="1"/>
    </xf>
    <xf numFmtId="10" fontId="9" fillId="3" borderId="1" xfId="3" applyNumberFormat="1" applyFont="1" applyFill="1" applyBorder="1" applyAlignment="1" applyProtection="1">
      <alignment horizontal="center" vertical="center"/>
      <protection hidden="1"/>
    </xf>
    <xf numFmtId="4" fontId="5" fillId="2" borderId="1" xfId="4" applyNumberFormat="1" applyFont="1" applyFill="1" applyBorder="1" applyAlignment="1" applyProtection="1">
      <alignment vertical="center"/>
      <protection hidden="1"/>
    </xf>
    <xf numFmtId="0" fontId="7" fillId="0" borderId="1" xfId="0" applyFont="1" applyBorder="1" applyAlignment="1" applyProtection="1">
      <alignment horizontal="center" vertical="center"/>
      <protection hidden="1"/>
    </xf>
    <xf numFmtId="10" fontId="44" fillId="3" borderId="1" xfId="3" applyNumberFormat="1" applyFont="1" applyFill="1" applyBorder="1" applyAlignment="1" applyProtection="1">
      <alignment horizontal="center" vertical="center"/>
      <protection hidden="1"/>
    </xf>
    <xf numFmtId="4" fontId="7" fillId="2" borderId="1" xfId="4" applyNumberFormat="1" applyFont="1" applyFill="1" applyBorder="1" applyAlignment="1" applyProtection="1">
      <alignment vertical="center"/>
      <protection hidden="1"/>
    </xf>
    <xf numFmtId="10" fontId="55" fillId="3" borderId="1" xfId="3" applyNumberFormat="1" applyFont="1" applyFill="1" applyBorder="1" applyAlignment="1" applyProtection="1">
      <alignment horizontal="center" vertical="center"/>
      <protection hidden="1"/>
    </xf>
    <xf numFmtId="0" fontId="8" fillId="5" borderId="3" xfId="0" applyFont="1" applyFill="1" applyBorder="1" applyAlignment="1" applyProtection="1">
      <alignment vertical="center"/>
      <protection hidden="1"/>
    </xf>
    <xf numFmtId="0" fontId="8" fillId="5" borderId="4" xfId="0" applyFont="1" applyFill="1" applyBorder="1" applyAlignment="1" applyProtection="1">
      <alignment vertical="center"/>
      <protection hidden="1"/>
    </xf>
    <xf numFmtId="4" fontId="9" fillId="0" borderId="1" xfId="15" applyNumberFormat="1" applyFont="1" applyBorder="1" applyAlignment="1" applyProtection="1">
      <alignment vertical="center"/>
      <protection hidden="1"/>
    </xf>
    <xf numFmtId="4" fontId="35" fillId="7" borderId="1" xfId="15" applyNumberFormat="1" applyFont="1" applyFill="1" applyBorder="1" applyAlignment="1" applyProtection="1">
      <alignment vertical="center"/>
      <protection hidden="1"/>
    </xf>
    <xf numFmtId="4" fontId="36" fillId="6" borderId="1" xfId="15" applyNumberFormat="1" applyFont="1" applyFill="1" applyBorder="1" applyAlignment="1" applyProtection="1">
      <alignment vertical="center"/>
      <protection hidden="1"/>
    </xf>
    <xf numFmtId="0" fontId="4" fillId="3" borderId="0" xfId="0" applyFont="1" applyFill="1" applyProtection="1">
      <protection hidden="1"/>
    </xf>
    <xf numFmtId="0" fontId="3" fillId="3" borderId="0" xfId="0" applyFont="1" applyFill="1" applyAlignment="1" applyProtection="1">
      <alignment horizontal="left" vertical="center"/>
      <protection hidden="1"/>
    </xf>
    <xf numFmtId="0" fontId="7" fillId="3" borderId="0" xfId="0" applyFont="1" applyFill="1" applyProtection="1">
      <protection hidden="1"/>
    </xf>
    <xf numFmtId="0" fontId="7" fillId="3" borderId="0" xfId="0" applyFont="1" applyFill="1" applyAlignment="1" applyProtection="1">
      <alignment vertical="center"/>
      <protection hidden="1"/>
    </xf>
    <xf numFmtId="164" fontId="22" fillId="0" borderId="0" xfId="1" applyFont="1" applyProtection="1">
      <protection hidden="1"/>
    </xf>
    <xf numFmtId="164" fontId="22" fillId="0" borderId="0" xfId="0" applyNumberFormat="1" applyFont="1" applyProtection="1">
      <protection hidden="1"/>
    </xf>
    <xf numFmtId="0" fontId="18" fillId="2" borderId="0" xfId="0" applyFont="1" applyFill="1" applyAlignment="1" applyProtection="1">
      <alignment vertical="center"/>
      <protection hidden="1"/>
    </xf>
    <xf numFmtId="0" fontId="4" fillId="2" borderId="0" xfId="0" applyFont="1" applyFill="1" applyProtection="1">
      <protection hidden="1"/>
    </xf>
    <xf numFmtId="0" fontId="15" fillId="2" borderId="0" xfId="0" applyFont="1" applyFill="1" applyProtection="1">
      <protection hidden="1"/>
    </xf>
    <xf numFmtId="0" fontId="17" fillId="2" borderId="0" xfId="0" applyFont="1" applyFill="1" applyAlignment="1" applyProtection="1">
      <alignment horizontal="center"/>
      <protection hidden="1"/>
    </xf>
    <xf numFmtId="0" fontId="57" fillId="2" borderId="0" xfId="0" applyFont="1" applyFill="1" applyProtection="1">
      <protection hidden="1"/>
    </xf>
    <xf numFmtId="0" fontId="26" fillId="2" borderId="2" xfId="0" applyFont="1" applyFill="1" applyBorder="1" applyAlignment="1" applyProtection="1">
      <alignment vertical="top"/>
      <protection hidden="1"/>
    </xf>
    <xf numFmtId="0" fontId="26" fillId="2" borderId="0" xfId="0" applyFont="1" applyFill="1" applyAlignment="1" applyProtection="1">
      <alignment vertical="top"/>
      <protection hidden="1"/>
    </xf>
    <xf numFmtId="0" fontId="28" fillId="5"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left" vertical="center" wrapText="1"/>
      <protection hidden="1"/>
    </xf>
    <xf numFmtId="164" fontId="17" fillId="4" borderId="1" xfId="1" applyFont="1" applyFill="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hidden="1"/>
    </xf>
    <xf numFmtId="164" fontId="7" fillId="2" borderId="1" xfId="1" applyFont="1" applyFill="1" applyBorder="1" applyAlignment="1" applyProtection="1">
      <alignment horizontal="center" vertical="center" wrapText="1"/>
      <protection hidden="1"/>
    </xf>
    <xf numFmtId="164" fontId="17" fillId="2" borderId="1" xfId="1" applyFont="1" applyFill="1"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4" fillId="3" borderId="3" xfId="0" applyFont="1" applyFill="1" applyBorder="1" applyAlignment="1" applyProtection="1">
      <alignment vertical="center"/>
      <protection hidden="1"/>
    </xf>
    <xf numFmtId="0" fontId="3" fillId="0" borderId="3" xfId="0" applyFont="1" applyBorder="1" applyAlignment="1" applyProtection="1">
      <alignment vertical="center" wrapText="1"/>
      <protection hidden="1"/>
    </xf>
    <xf numFmtId="164" fontId="17" fillId="3" borderId="1" xfId="1" applyFont="1" applyFill="1" applyBorder="1" applyAlignment="1" applyProtection="1">
      <alignment horizontal="center" vertical="center" wrapText="1"/>
      <protection hidden="1"/>
    </xf>
    <xf numFmtId="0" fontId="29" fillId="0" borderId="3" xfId="0" applyFont="1" applyBorder="1" applyAlignment="1" applyProtection="1">
      <alignment vertical="center" wrapText="1"/>
      <protection hidden="1"/>
    </xf>
    <xf numFmtId="164" fontId="30" fillId="0" borderId="1" xfId="1" applyFont="1" applyFill="1" applyBorder="1" applyAlignment="1" applyProtection="1">
      <alignment horizontal="center" vertical="center" wrapText="1"/>
      <protection hidden="1"/>
    </xf>
    <xf numFmtId="0" fontId="4" fillId="3" borderId="3" xfId="0" applyFont="1" applyFill="1" applyBorder="1" applyAlignment="1" applyProtection="1">
      <alignment vertical="center" wrapText="1"/>
      <protection hidden="1"/>
    </xf>
    <xf numFmtId="170" fontId="17" fillId="3" borderId="1" xfId="1" applyNumberFormat="1" applyFont="1" applyFill="1" applyBorder="1" applyAlignment="1" applyProtection="1">
      <alignment vertical="center" wrapText="1"/>
      <protection hidden="1"/>
    </xf>
    <xf numFmtId="0" fontId="7" fillId="2" borderId="1" xfId="0" applyFont="1" applyFill="1" applyBorder="1" applyAlignment="1" applyProtection="1">
      <alignment horizontal="center" vertical="center"/>
      <protection hidden="1"/>
    </xf>
    <xf numFmtId="0" fontId="7" fillId="2" borderId="1" xfId="0" applyFont="1" applyFill="1" applyBorder="1" applyAlignment="1" applyProtection="1">
      <alignment vertical="center"/>
      <protection hidden="1"/>
    </xf>
    <xf numFmtId="0" fontId="7" fillId="0" borderId="3" xfId="0" applyFont="1" applyBorder="1"/>
    <xf numFmtId="0" fontId="7" fillId="0" borderId="4" xfId="0" applyFont="1" applyBorder="1"/>
    <xf numFmtId="0" fontId="7" fillId="0" borderId="5" xfId="0" applyFont="1" applyBorder="1"/>
    <xf numFmtId="0" fontId="7" fillId="0" borderId="5" xfId="0" applyFont="1" applyBorder="1" applyAlignment="1">
      <alignment vertical="center"/>
    </xf>
    <xf numFmtId="0" fontId="21" fillId="0" borderId="0" xfId="0" quotePrefix="1" applyFont="1" applyProtection="1">
      <protection hidden="1"/>
    </xf>
    <xf numFmtId="4" fontId="21" fillId="0" borderId="0" xfId="0" applyNumberFormat="1" applyFont="1" applyProtection="1">
      <protection hidden="1"/>
    </xf>
    <xf numFmtId="0" fontId="62" fillId="2" borderId="0" xfId="0" applyFont="1" applyFill="1" applyAlignment="1" applyProtection="1">
      <alignment horizontal="center" vertical="center"/>
      <protection hidden="1"/>
    </xf>
    <xf numFmtId="0" fontId="62" fillId="2" borderId="0" xfId="0" applyFont="1" applyFill="1" applyAlignment="1" applyProtection="1">
      <alignment horizontal="right" vertical="center"/>
      <protection hidden="1"/>
    </xf>
    <xf numFmtId="0" fontId="21" fillId="2" borderId="0" xfId="0" applyFont="1" applyFill="1" applyAlignment="1" applyProtection="1">
      <alignment horizontal="center" vertical="center"/>
      <protection hidden="1"/>
    </xf>
    <xf numFmtId="0" fontId="64" fillId="0" borderId="1" xfId="0" applyFont="1" applyBorder="1" applyAlignment="1">
      <alignment horizontal="center" vertical="center"/>
    </xf>
    <xf numFmtId="0" fontId="7" fillId="0" borderId="13" xfId="0" applyFont="1" applyBorder="1" applyAlignment="1">
      <alignment vertical="center"/>
    </xf>
    <xf numFmtId="0" fontId="47" fillId="0" borderId="1" xfId="0" applyFont="1" applyBorder="1" applyAlignment="1">
      <alignment vertical="center" wrapText="1"/>
    </xf>
    <xf numFmtId="0" fontId="0" fillId="0" borderId="6" xfId="0" applyBorder="1" applyProtection="1">
      <protection hidden="1"/>
    </xf>
    <xf numFmtId="0" fontId="0" fillId="2" borderId="6" xfId="0" applyFill="1" applyBorder="1" applyProtection="1">
      <protection hidden="1"/>
    </xf>
    <xf numFmtId="0" fontId="0" fillId="0" borderId="6" xfId="0" applyBorder="1" applyAlignment="1" applyProtection="1">
      <alignment vertical="center"/>
      <protection hidden="1"/>
    </xf>
    <xf numFmtId="175" fontId="47" fillId="4" borderId="1" xfId="6" applyNumberFormat="1" applyFont="1" applyFill="1" applyBorder="1" applyAlignment="1" applyProtection="1">
      <alignment horizontal="center" vertical="center"/>
      <protection locked="0"/>
    </xf>
    <xf numFmtId="175" fontId="47" fillId="4" borderId="3" xfId="6" applyNumberFormat="1" applyFont="1" applyFill="1" applyBorder="1" applyAlignment="1" applyProtection="1">
      <alignment horizontal="center" vertical="center"/>
      <protection locked="0"/>
    </xf>
    <xf numFmtId="0" fontId="37" fillId="2" borderId="0" xfId="0" applyFont="1" applyFill="1" applyProtection="1">
      <protection locked="0"/>
    </xf>
    <xf numFmtId="0" fontId="38" fillId="0" borderId="0" xfId="54" applyFont="1" applyAlignment="1" applyProtection="1">
      <alignment horizontal="center" vertical="center"/>
      <protection hidden="1"/>
    </xf>
    <xf numFmtId="0" fontId="4" fillId="0" borderId="0" xfId="54" applyProtection="1">
      <protection hidden="1"/>
    </xf>
    <xf numFmtId="0" fontId="39" fillId="0" borderId="0" xfId="54" applyFont="1" applyAlignment="1" applyProtection="1">
      <alignment horizontal="center" vertical="center"/>
      <protection hidden="1"/>
    </xf>
    <xf numFmtId="0" fontId="40" fillId="0" borderId="0" xfId="54" applyFont="1" applyProtection="1">
      <protection hidden="1"/>
    </xf>
    <xf numFmtId="0" fontId="41" fillId="0" borderId="0" xfId="54" applyFont="1" applyAlignment="1" applyProtection="1">
      <alignment vertical="center"/>
      <protection hidden="1"/>
    </xf>
    <xf numFmtId="0" fontId="5" fillId="2" borderId="14" xfId="0" applyFont="1" applyFill="1" applyBorder="1" applyAlignment="1">
      <alignment horizontal="justify" vertical="center" wrapText="1"/>
    </xf>
    <xf numFmtId="0" fontId="7" fillId="0" borderId="3" xfId="0" applyFont="1" applyBorder="1" applyAlignment="1">
      <alignment vertical="center"/>
    </xf>
    <xf numFmtId="0" fontId="7" fillId="0" borderId="4" xfId="0" applyFont="1" applyBorder="1" applyAlignment="1">
      <alignment vertical="center"/>
    </xf>
    <xf numFmtId="0" fontId="5" fillId="0" borderId="2" xfId="0" applyFont="1" applyBorder="1" applyAlignment="1">
      <alignment horizontal="justify" vertical="top" wrapText="1"/>
    </xf>
    <xf numFmtId="0" fontId="5" fillId="0" borderId="8" xfId="0" applyFont="1" applyBorder="1" applyAlignment="1">
      <alignment horizontal="justify" vertical="top" wrapText="1"/>
    </xf>
    <xf numFmtId="0" fontId="5" fillId="2" borderId="2" xfId="0" applyFont="1" applyFill="1" applyBorder="1" applyAlignment="1">
      <alignment horizontal="justify" vertical="center"/>
    </xf>
    <xf numFmtId="0" fontId="5" fillId="2" borderId="8" xfId="0" applyFont="1" applyFill="1" applyBorder="1" applyAlignment="1">
      <alignment horizontal="justify" vertical="center"/>
    </xf>
    <xf numFmtId="0" fontId="4" fillId="2" borderId="0" xfId="15" applyFill="1" applyAlignment="1" applyProtection="1">
      <alignment horizontal="center"/>
      <protection hidden="1"/>
    </xf>
    <xf numFmtId="0" fontId="3" fillId="4" borderId="1" xfId="0" applyFont="1" applyFill="1" applyBorder="1" applyAlignment="1" applyProtection="1">
      <alignment horizontal="center" vertical="center"/>
      <protection hidden="1"/>
    </xf>
    <xf numFmtId="172" fontId="7" fillId="2" borderId="1" xfId="6" applyNumberFormat="1" applyFont="1" applyFill="1" applyBorder="1" applyAlignment="1">
      <alignment horizontal="center" vertical="center"/>
    </xf>
    <xf numFmtId="10" fontId="7" fillId="2" borderId="1" xfId="0" applyNumberFormat="1" applyFont="1" applyFill="1" applyBorder="1" applyAlignment="1">
      <alignment horizontal="left" vertical="center" wrapText="1" indent="1"/>
    </xf>
    <xf numFmtId="10" fontId="13" fillId="9" borderId="1" xfId="3" applyNumberFormat="1" applyFont="1" applyFill="1" applyBorder="1" applyAlignment="1" applyProtection="1">
      <alignment horizontal="center"/>
    </xf>
    <xf numFmtId="0" fontId="7" fillId="10" borderId="1" xfId="0" applyFont="1" applyFill="1" applyBorder="1" applyAlignment="1">
      <alignment vertical="center"/>
    </xf>
    <xf numFmtId="0" fontId="5" fillId="10" borderId="1" xfId="0" applyFont="1" applyFill="1" applyBorder="1" applyAlignment="1">
      <alignment horizontal="center" vertical="center"/>
    </xf>
    <xf numFmtId="0" fontId="5" fillId="10" borderId="1" xfId="0" applyFont="1" applyFill="1" applyBorder="1" applyAlignment="1">
      <alignment vertical="center"/>
    </xf>
    <xf numFmtId="10" fontId="5" fillId="10" borderId="1" xfId="6" applyNumberFormat="1" applyFont="1" applyFill="1" applyBorder="1" applyAlignment="1">
      <alignment horizontal="center" vertical="center"/>
    </xf>
    <xf numFmtId="0" fontId="7" fillId="10" borderId="1" xfId="0" applyFont="1" applyFill="1" applyBorder="1" applyAlignment="1">
      <alignment vertical="center" wrapText="1"/>
    </xf>
    <xf numFmtId="0" fontId="5" fillId="9" borderId="1" xfId="0" applyFont="1" applyFill="1" applyBorder="1" applyAlignment="1">
      <alignment horizontal="center" vertical="center"/>
    </xf>
    <xf numFmtId="0" fontId="5" fillId="9" borderId="1" xfId="0" applyFont="1" applyFill="1" applyBorder="1" applyAlignment="1">
      <alignment vertical="center"/>
    </xf>
    <xf numFmtId="10" fontId="5" fillId="9" borderId="1" xfId="6" applyNumberFormat="1" applyFont="1" applyFill="1" applyBorder="1" applyAlignment="1">
      <alignment horizontal="center" vertical="center"/>
    </xf>
    <xf numFmtId="0" fontId="7" fillId="9" borderId="2" xfId="0" applyFont="1" applyFill="1" applyBorder="1" applyAlignment="1">
      <alignment vertical="center"/>
    </xf>
    <xf numFmtId="4" fontId="7" fillId="9" borderId="5" xfId="4" applyNumberFormat="1" applyFont="1" applyFill="1" applyBorder="1" applyAlignment="1" applyProtection="1">
      <alignment vertical="center"/>
    </xf>
    <xf numFmtId="10" fontId="13" fillId="10" borderId="9" xfId="3" applyNumberFormat="1" applyFont="1" applyFill="1" applyBorder="1" applyAlignment="1" applyProtection="1">
      <alignment horizontal="justify" vertical="center"/>
    </xf>
    <xf numFmtId="4" fontId="13" fillId="10" borderId="9" xfId="4" applyNumberFormat="1" applyFont="1" applyFill="1" applyBorder="1" applyAlignment="1" applyProtection="1">
      <alignment horizontal="justify" vertical="center"/>
    </xf>
    <xf numFmtId="0" fontId="5" fillId="10" borderId="13" xfId="0" applyFont="1" applyFill="1" applyBorder="1" applyAlignment="1">
      <alignment horizontal="justify" vertical="center"/>
    </xf>
    <xf numFmtId="0" fontId="7" fillId="0" borderId="1" xfId="0" applyFont="1" applyBorder="1" applyAlignment="1" applyProtection="1">
      <alignment horizontal="left" vertical="center" indent="1"/>
      <protection hidden="1"/>
    </xf>
    <xf numFmtId="49" fontId="0" fillId="0" borderId="0" xfId="0" applyNumberFormat="1"/>
    <xf numFmtId="0" fontId="5" fillId="0" borderId="1" xfId="0" applyFont="1" applyBorder="1" applyAlignment="1" applyProtection="1">
      <alignment vertical="center"/>
      <protection hidden="1"/>
    </xf>
    <xf numFmtId="0" fontId="7" fillId="0" borderId="1" xfId="0" applyFont="1" applyBorder="1" applyAlignment="1" applyProtection="1">
      <alignment vertical="center" wrapText="1"/>
      <protection hidden="1"/>
    </xf>
    <xf numFmtId="0" fontId="5" fillId="2" borderId="1" xfId="0" applyFont="1" applyFill="1" applyBorder="1" applyAlignment="1" applyProtection="1">
      <alignment vertical="center"/>
      <protection hidden="1"/>
    </xf>
    <xf numFmtId="10" fontId="5" fillId="2" borderId="1" xfId="6" applyNumberFormat="1" applyFont="1" applyFill="1" applyBorder="1" applyAlignment="1" applyProtection="1">
      <alignment horizontal="center" vertical="center"/>
      <protection hidden="1"/>
    </xf>
    <xf numFmtId="0" fontId="7" fillId="2" borderId="0" xfId="0" applyFont="1" applyFill="1" applyAlignment="1" applyProtection="1">
      <alignment vertical="center"/>
      <protection hidden="1"/>
    </xf>
    <xf numFmtId="4" fontId="7" fillId="2" borderId="5" xfId="4" applyNumberFormat="1" applyFont="1" applyFill="1" applyBorder="1" applyAlignment="1" applyProtection="1">
      <alignment vertical="center"/>
      <protection hidden="1"/>
    </xf>
    <xf numFmtId="0" fontId="13" fillId="0" borderId="1" xfId="0" applyFont="1" applyBorder="1" applyAlignment="1" applyProtection="1">
      <alignment vertical="center"/>
      <protection hidden="1"/>
    </xf>
    <xf numFmtId="10" fontId="13" fillId="0" borderId="1" xfId="6" applyNumberFormat="1" applyFont="1" applyBorder="1" applyAlignment="1" applyProtection="1">
      <alignment horizontal="center" vertical="center"/>
      <protection hidden="1"/>
    </xf>
    <xf numFmtId="172" fontId="7" fillId="0" borderId="1" xfId="6" applyNumberFormat="1" applyFont="1" applyBorder="1" applyAlignment="1" applyProtection="1">
      <alignment horizontal="center" vertical="center"/>
      <protection hidden="1"/>
    </xf>
    <xf numFmtId="10" fontId="7" fillId="0" borderId="1" xfId="0" applyNumberFormat="1" applyFont="1" applyBorder="1" applyAlignment="1" applyProtection="1">
      <alignment horizontal="left" vertical="center" wrapText="1" indent="1"/>
      <protection hidden="1"/>
    </xf>
    <xf numFmtId="10" fontId="7" fillId="0" borderId="1" xfId="6" applyNumberFormat="1" applyFont="1" applyBorder="1" applyAlignment="1" applyProtection="1">
      <alignment horizontal="center" vertical="center"/>
      <protection hidden="1"/>
    </xf>
    <xf numFmtId="10" fontId="13" fillId="0" borderId="1" xfId="3" applyNumberFormat="1" applyFont="1" applyFill="1" applyBorder="1" applyAlignment="1" applyProtection="1">
      <alignment horizontal="center"/>
      <protection hidden="1"/>
    </xf>
    <xf numFmtId="4" fontId="13" fillId="0" borderId="3" xfId="4" applyNumberFormat="1" applyFont="1" applyFill="1" applyBorder="1" applyAlignment="1" applyProtection="1">
      <alignment horizontal="left"/>
      <protection hidden="1"/>
    </xf>
    <xf numFmtId="4" fontId="13" fillId="0" borderId="4" xfId="4" applyNumberFormat="1" applyFont="1" applyFill="1" applyBorder="1" applyAlignment="1" applyProtection="1">
      <alignment horizontal="left"/>
      <protection hidden="1"/>
    </xf>
    <xf numFmtId="0" fontId="7" fillId="0" borderId="5" xfId="0" applyFont="1" applyBorder="1" applyAlignment="1" applyProtection="1">
      <alignment horizontal="left" vertical="center"/>
      <protection hidden="1"/>
    </xf>
    <xf numFmtId="10" fontId="5" fillId="0" borderId="1" xfId="3" applyNumberFormat="1" applyFont="1" applyFill="1" applyBorder="1" applyAlignment="1" applyProtection="1">
      <alignment horizontal="center"/>
      <protection hidden="1"/>
    </xf>
    <xf numFmtId="0" fontId="7" fillId="0" borderId="5" xfId="0" applyFont="1" applyBorder="1" applyAlignment="1" applyProtection="1">
      <alignment vertical="center"/>
      <protection hidden="1"/>
    </xf>
    <xf numFmtId="0" fontId="24" fillId="2" borderId="0" xfId="0" applyFont="1" applyFill="1" applyAlignment="1" applyProtection="1">
      <alignment horizontal="left" vertical="top"/>
      <protection hidden="1"/>
    </xf>
    <xf numFmtId="0" fontId="40" fillId="2" borderId="0" xfId="0" applyFont="1" applyFill="1" applyAlignment="1" applyProtection="1">
      <alignment horizontal="center"/>
      <protection hidden="1"/>
    </xf>
    <xf numFmtId="10" fontId="7" fillId="4" borderId="1" xfId="2" applyNumberFormat="1" applyFont="1" applyFill="1" applyBorder="1" applyAlignment="1" applyProtection="1">
      <alignment horizontal="center" vertical="center" wrapText="1"/>
      <protection hidden="1"/>
    </xf>
    <xf numFmtId="10" fontId="7" fillId="2" borderId="1" xfId="2" applyNumberFormat="1" applyFont="1" applyFill="1" applyBorder="1" applyAlignment="1" applyProtection="1">
      <alignment horizontal="center" vertical="center" wrapText="1"/>
      <protection hidden="1"/>
    </xf>
    <xf numFmtId="10" fontId="17" fillId="2" borderId="1" xfId="2" applyNumberFormat="1" applyFont="1" applyFill="1" applyBorder="1" applyAlignment="1" applyProtection="1">
      <alignment horizontal="center" vertical="center" wrapText="1"/>
      <protection hidden="1"/>
    </xf>
    <xf numFmtId="10" fontId="7" fillId="2" borderId="1" xfId="0" applyNumberFormat="1" applyFont="1" applyFill="1" applyBorder="1" applyAlignment="1" applyProtection="1">
      <alignment horizontal="center" vertical="center"/>
      <protection hidden="1"/>
    </xf>
    <xf numFmtId="10" fontId="17" fillId="0" borderId="1" xfId="2" applyNumberFormat="1" applyFont="1" applyFill="1" applyBorder="1" applyAlignment="1" applyProtection="1">
      <alignment horizontal="center" vertical="center" wrapText="1"/>
      <protection hidden="1"/>
    </xf>
    <xf numFmtId="0" fontId="7" fillId="4" borderId="1" xfId="0" applyFont="1" applyFill="1" applyBorder="1" applyAlignment="1" applyProtection="1">
      <alignment vertical="center"/>
      <protection hidden="1"/>
    </xf>
    <xf numFmtId="0" fontId="17" fillId="4" borderId="1" xfId="0" applyFont="1" applyFill="1" applyBorder="1" applyAlignment="1" applyProtection="1">
      <alignment vertical="center" wrapText="1"/>
      <protection hidden="1"/>
    </xf>
    <xf numFmtId="0" fontId="30" fillId="4" borderId="1" xfId="0" applyFont="1" applyFill="1" applyBorder="1" applyAlignment="1" applyProtection="1">
      <alignment vertical="center" wrapText="1"/>
      <protection hidden="1"/>
    </xf>
    <xf numFmtId="0" fontId="7" fillId="4" borderId="1" xfId="0" applyFont="1" applyFill="1" applyBorder="1" applyAlignment="1" applyProtection="1">
      <alignment vertical="center" wrapText="1"/>
      <protection hidden="1"/>
    </xf>
    <xf numFmtId="169" fontId="7" fillId="4" borderId="0" xfId="1" applyNumberFormat="1" applyFont="1" applyFill="1" applyBorder="1" applyAlignment="1" applyProtection="1">
      <alignment horizontal="center" vertical="center" wrapText="1"/>
      <protection hidden="1"/>
    </xf>
    <xf numFmtId="0" fontId="7" fillId="2" borderId="0" xfId="0" applyFont="1" applyFill="1" applyAlignment="1" applyProtection="1">
      <alignment horizontal="left" vertical="center"/>
      <protection hidden="1"/>
    </xf>
    <xf numFmtId="0" fontId="17" fillId="2" borderId="0" xfId="0" applyFont="1" applyFill="1" applyAlignment="1" applyProtection="1">
      <alignment horizontal="justify" vertical="center" wrapText="1"/>
      <protection hidden="1"/>
    </xf>
    <xf numFmtId="10" fontId="28" fillId="5" borderId="1" xfId="2" applyNumberFormat="1" applyFont="1" applyFill="1" applyBorder="1" applyAlignment="1" applyProtection="1">
      <alignment horizontal="center" vertical="center" wrapText="1"/>
      <protection hidden="1"/>
    </xf>
    <xf numFmtId="0" fontId="56" fillId="2" borderId="0" xfId="0" applyFont="1" applyFill="1" applyAlignment="1" applyProtection="1">
      <alignment horizontal="center" vertical="center" wrapText="1"/>
      <protection hidden="1"/>
    </xf>
    <xf numFmtId="0" fontId="5" fillId="0" borderId="14" xfId="0" applyFont="1" applyBorder="1" applyAlignment="1">
      <alignment horizontal="justify" vertical="top" wrapText="1"/>
    </xf>
    <xf numFmtId="0" fontId="23" fillId="8" borderId="12" xfId="54" applyFont="1" applyFill="1" applyBorder="1" applyAlignment="1" applyProtection="1">
      <alignment horizontal="center" vertical="center" wrapText="1"/>
      <protection hidden="1"/>
    </xf>
    <xf numFmtId="0" fontId="23" fillId="8" borderId="10" xfId="54" applyFont="1" applyFill="1" applyBorder="1" applyAlignment="1" applyProtection="1">
      <alignment horizontal="center" vertical="center" wrapText="1"/>
      <protection hidden="1"/>
    </xf>
    <xf numFmtId="0" fontId="23" fillId="8" borderId="13" xfId="54" applyFont="1" applyFill="1" applyBorder="1" applyAlignment="1" applyProtection="1">
      <alignment horizontal="center" vertical="center" wrapText="1"/>
      <protection hidden="1"/>
    </xf>
    <xf numFmtId="0" fontId="23" fillId="8" borderId="14" xfId="54" applyFont="1" applyFill="1" applyBorder="1" applyAlignment="1" applyProtection="1">
      <alignment horizontal="center" vertical="center" wrapText="1"/>
      <protection hidden="1"/>
    </xf>
    <xf numFmtId="0" fontId="23" fillId="8" borderId="11" xfId="54" applyFont="1" applyFill="1" applyBorder="1" applyAlignment="1" applyProtection="1">
      <alignment horizontal="center" vertical="center" wrapText="1"/>
      <protection hidden="1"/>
    </xf>
    <xf numFmtId="0" fontId="23" fillId="8" borderId="2" xfId="54" applyFont="1" applyFill="1" applyBorder="1" applyAlignment="1" applyProtection="1">
      <alignment horizontal="center" vertical="center" wrapText="1"/>
      <protection hidden="1"/>
    </xf>
    <xf numFmtId="0" fontId="23" fillId="8" borderId="8" xfId="54" applyFont="1" applyFill="1" applyBorder="1" applyAlignment="1" applyProtection="1">
      <alignment horizontal="center" vertical="center" wrapText="1"/>
      <protection hidden="1"/>
    </xf>
    <xf numFmtId="0" fontId="23" fillId="8" borderId="12" xfId="54" applyFont="1" applyFill="1" applyBorder="1" applyAlignment="1">
      <alignment horizontal="center" vertical="center" wrapText="1"/>
    </xf>
    <xf numFmtId="0" fontId="23" fillId="8" borderId="10" xfId="54" applyFont="1" applyFill="1" applyBorder="1" applyAlignment="1">
      <alignment horizontal="center" vertical="center" wrapText="1"/>
    </xf>
    <xf numFmtId="0" fontId="23" fillId="8" borderId="11" xfId="54" applyFont="1" applyFill="1" applyBorder="1" applyAlignment="1">
      <alignment horizontal="center" vertical="center" wrapText="1"/>
    </xf>
    <xf numFmtId="0" fontId="23" fillId="8" borderId="14" xfId="54" applyFont="1" applyFill="1" applyBorder="1" applyAlignment="1">
      <alignment horizontal="center" vertical="center" wrapText="1"/>
    </xf>
    <xf numFmtId="0" fontId="23" fillId="8" borderId="13" xfId="54" applyFont="1" applyFill="1" applyBorder="1" applyAlignment="1">
      <alignment horizontal="center" vertical="center" wrapText="1"/>
    </xf>
    <xf numFmtId="0" fontId="23" fillId="8" borderId="8" xfId="54" applyFont="1" applyFill="1" applyBorder="1" applyAlignment="1">
      <alignment horizontal="center" vertical="center" wrapText="1"/>
    </xf>
    <xf numFmtId="0" fontId="69" fillId="2" borderId="0" xfId="0" applyFont="1" applyFill="1" applyProtection="1">
      <protection locked="0"/>
    </xf>
    <xf numFmtId="0" fontId="69" fillId="0" borderId="0" xfId="0" applyFont="1" applyProtection="1">
      <protection locked="0"/>
    </xf>
    <xf numFmtId="0" fontId="70" fillId="2" borderId="0" xfId="0" applyFont="1" applyFill="1" applyAlignment="1" applyProtection="1">
      <alignment horizontal="center" wrapText="1"/>
      <protection hidden="1"/>
    </xf>
    <xf numFmtId="10" fontId="7" fillId="0" borderId="1" xfId="6" applyNumberFormat="1" applyFont="1" applyBorder="1" applyAlignment="1">
      <alignment horizontal="center" vertical="center"/>
    </xf>
    <xf numFmtId="10" fontId="13" fillId="0" borderId="1" xfId="6" applyNumberFormat="1" applyFont="1" applyBorder="1" applyAlignment="1">
      <alignment horizontal="center" vertical="center"/>
    </xf>
    <xf numFmtId="0" fontId="7" fillId="0" borderId="1" xfId="0" applyFont="1" applyBorder="1" applyAlignment="1">
      <alignment horizontal="left" vertical="center" indent="1"/>
    </xf>
    <xf numFmtId="172" fontId="7" fillId="0" borderId="1" xfId="6" applyNumberFormat="1" applyFont="1" applyBorder="1" applyAlignment="1">
      <alignment horizontal="center" vertical="center"/>
    </xf>
    <xf numFmtId="10" fontId="7" fillId="0" borderId="1" xfId="0" applyNumberFormat="1" applyFont="1" applyBorder="1" applyAlignment="1">
      <alignment horizontal="left" vertical="center" wrapText="1" indent="1"/>
    </xf>
    <xf numFmtId="172" fontId="13" fillId="0" borderId="1" xfId="6" applyNumberFormat="1" applyFont="1" applyBorder="1" applyAlignment="1">
      <alignment horizontal="center" vertical="center"/>
    </xf>
    <xf numFmtId="0" fontId="69" fillId="0" borderId="0" xfId="0" applyFont="1" applyProtection="1">
      <protection hidden="1"/>
    </xf>
    <xf numFmtId="49" fontId="69" fillId="0" borderId="0" xfId="0" applyNumberFormat="1" applyFont="1" applyProtection="1">
      <protection locked="0"/>
    </xf>
    <xf numFmtId="172" fontId="13" fillId="0" borderId="1" xfId="6" applyNumberFormat="1" applyFont="1" applyBorder="1" applyAlignment="1" applyProtection="1">
      <alignment horizontal="center" vertical="center"/>
      <protection hidden="1"/>
    </xf>
    <xf numFmtId="172" fontId="13" fillId="2" borderId="1" xfId="6" applyNumberFormat="1" applyFont="1" applyFill="1" applyBorder="1" applyAlignment="1">
      <alignment horizontal="center" vertical="center"/>
    </xf>
    <xf numFmtId="0" fontId="5" fillId="0" borderId="5" xfId="0" applyFont="1" applyBorder="1" applyAlignment="1">
      <alignment horizontal="left" vertical="center" wrapText="1"/>
    </xf>
    <xf numFmtId="0" fontId="38" fillId="0" borderId="0" xfId="0" applyFont="1"/>
    <xf numFmtId="0" fontId="53" fillId="0" borderId="1" xfId="0" applyFont="1" applyBorder="1" applyAlignment="1" applyProtection="1">
      <alignment horizontal="center" vertical="center" wrapText="1"/>
      <protection locked="0"/>
    </xf>
    <xf numFmtId="164" fontId="47" fillId="0" borderId="1" xfId="56" applyFont="1" applyBorder="1" applyAlignment="1" applyProtection="1">
      <alignment vertical="center"/>
      <protection locked="0"/>
    </xf>
    <xf numFmtId="164" fontId="47" fillId="0" borderId="11" xfId="56" applyFont="1" applyBorder="1" applyAlignment="1" applyProtection="1">
      <alignment vertical="center"/>
      <protection locked="0"/>
    </xf>
    <xf numFmtId="173" fontId="53" fillId="3" borderId="14" xfId="55" applyNumberFormat="1" applyFont="1" applyFill="1" applyBorder="1" applyAlignment="1" applyProtection="1">
      <alignment horizontal="center" vertical="center" wrapText="1"/>
      <protection locked="0"/>
    </xf>
    <xf numFmtId="10" fontId="71" fillId="2" borderId="0" xfId="0" applyNumberFormat="1" applyFont="1" applyFill="1" applyAlignment="1" applyProtection="1">
      <alignment vertical="center"/>
      <protection locked="0"/>
    </xf>
    <xf numFmtId="0" fontId="23" fillId="0" borderId="1" xfId="0" applyFont="1" applyBorder="1" applyAlignment="1">
      <alignment horizontal="center" vertical="center" wrapText="1"/>
    </xf>
    <xf numFmtId="0" fontId="4" fillId="3" borderId="0" xfId="0" applyFont="1" applyFill="1" applyAlignment="1" applyProtection="1">
      <alignment horizontal="center" vertical="center" wrapText="1"/>
      <protection hidden="1"/>
    </xf>
    <xf numFmtId="0" fontId="3" fillId="0" borderId="0" xfId="0" applyFont="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164" fontId="5" fillId="7" borderId="11" xfId="56" applyFont="1" applyFill="1" applyBorder="1" applyAlignment="1" applyProtection="1">
      <alignment vertical="center"/>
    </xf>
    <xf numFmtId="10" fontId="5" fillId="7" borderId="11" xfId="57" applyNumberFormat="1" applyFont="1" applyFill="1" applyBorder="1" applyAlignment="1" applyProtection="1">
      <alignment horizontal="center" vertical="center"/>
    </xf>
    <xf numFmtId="164" fontId="5" fillId="7" borderId="1" xfId="56" applyFont="1" applyFill="1" applyBorder="1" applyAlignment="1" applyProtection="1">
      <alignment vertical="center"/>
    </xf>
    <xf numFmtId="10" fontId="5" fillId="7" borderId="1" xfId="57" applyNumberFormat="1" applyFont="1" applyFill="1" applyBorder="1" applyAlignment="1" applyProtection="1">
      <alignment horizontal="center" vertical="center"/>
    </xf>
    <xf numFmtId="164" fontId="42" fillId="7" borderId="1" xfId="56" applyFont="1" applyFill="1" applyBorder="1" applyAlignment="1" applyProtection="1">
      <alignment vertical="center"/>
    </xf>
    <xf numFmtId="10" fontId="42" fillId="7" borderId="1" xfId="57" applyNumberFormat="1" applyFont="1" applyFill="1" applyBorder="1" applyAlignment="1" applyProtection="1">
      <alignment horizontal="center" vertical="center"/>
    </xf>
    <xf numFmtId="173" fontId="22" fillId="7" borderId="3" xfId="55" applyNumberFormat="1" applyFont="1" applyFill="1" applyBorder="1" applyAlignment="1" applyProtection="1">
      <alignment horizontal="center" vertical="center" wrapText="1"/>
      <protection hidden="1"/>
    </xf>
    <xf numFmtId="173" fontId="22" fillId="7" borderId="1" xfId="55" applyNumberFormat="1" applyFont="1" applyFill="1" applyBorder="1" applyAlignment="1" applyProtection="1">
      <alignment horizontal="center" vertical="center" wrapText="1"/>
      <protection hidden="1"/>
    </xf>
    <xf numFmtId="170" fontId="3" fillId="0" borderId="1" xfId="0" applyNumberFormat="1" applyFont="1" applyBorder="1" applyAlignment="1" applyProtection="1">
      <alignment horizontal="center" vertical="center" wrapText="1"/>
      <protection hidden="1"/>
    </xf>
    <xf numFmtId="3" fontId="38" fillId="0" borderId="1" xfId="0" applyNumberFormat="1" applyFont="1" applyBorder="1" applyAlignment="1" applyProtection="1">
      <alignment horizontal="center"/>
      <protection hidden="1"/>
    </xf>
    <xf numFmtId="0" fontId="5" fillId="0" borderId="4" xfId="0" applyFont="1" applyBorder="1" applyAlignment="1" applyProtection="1">
      <alignment vertical="center"/>
      <protection locked="0"/>
    </xf>
    <xf numFmtId="0" fontId="74" fillId="0" borderId="0" xfId="0" applyFont="1" applyAlignment="1" applyProtection="1">
      <alignment vertical="center" wrapText="1"/>
      <protection hidden="1"/>
    </xf>
    <xf numFmtId="0" fontId="75" fillId="7" borderId="1" xfId="0" applyFont="1" applyFill="1" applyBorder="1" applyAlignment="1" applyProtection="1">
      <alignment horizontal="center" vertical="center" wrapText="1"/>
      <protection hidden="1"/>
    </xf>
    <xf numFmtId="0" fontId="3" fillId="7" borderId="1" xfId="0" applyFont="1" applyFill="1" applyBorder="1" applyAlignment="1" applyProtection="1">
      <alignment horizontal="center" vertical="center" wrapText="1"/>
      <protection hidden="1"/>
    </xf>
    <xf numFmtId="0" fontId="76" fillId="0" borderId="1" xfId="0" applyFont="1" applyBorder="1" applyAlignment="1" applyProtection="1">
      <alignment horizontal="center" vertical="center" wrapText="1"/>
      <protection hidden="1"/>
    </xf>
    <xf numFmtId="173" fontId="77" fillId="0" borderId="1" xfId="79" applyNumberFormat="1" applyFont="1" applyFill="1" applyBorder="1" applyAlignment="1" applyProtection="1">
      <alignment horizontal="center" vertical="center"/>
      <protection locked="0"/>
    </xf>
    <xf numFmtId="43" fontId="77" fillId="0" borderId="1" xfId="79" applyFont="1" applyFill="1" applyBorder="1" applyAlignment="1" applyProtection="1">
      <alignment vertical="center"/>
      <protection locked="0"/>
    </xf>
    <xf numFmtId="10" fontId="78" fillId="0" borderId="1" xfId="0" applyNumberFormat="1" applyFont="1" applyBorder="1" applyAlignment="1" applyProtection="1">
      <alignment horizontal="center" vertical="center"/>
      <protection hidden="1"/>
    </xf>
    <xf numFmtId="10" fontId="18" fillId="0" borderId="1" xfId="0" applyNumberFormat="1" applyFont="1" applyBorder="1" applyAlignment="1" applyProtection="1">
      <alignment horizontal="center" vertical="center"/>
      <protection hidden="1"/>
    </xf>
    <xf numFmtId="10" fontId="79" fillId="0" borderId="0" xfId="0" applyNumberFormat="1" applyFont="1" applyProtection="1">
      <protection hidden="1"/>
    </xf>
    <xf numFmtId="176" fontId="69" fillId="0" borderId="0" xfId="0" applyNumberFormat="1" applyFont="1" applyProtection="1">
      <protection hidden="1"/>
    </xf>
    <xf numFmtId="0" fontId="13" fillId="0" borderId="1" xfId="0" applyFont="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44" fontId="5" fillId="0" borderId="1" xfId="78" applyFont="1" applyFill="1" applyBorder="1" applyAlignment="1" applyProtection="1">
      <alignment vertical="center"/>
      <protection hidden="1"/>
    </xf>
    <xf numFmtId="10" fontId="5" fillId="0" borderId="1" xfId="80" applyNumberFormat="1" applyFont="1" applyBorder="1" applyAlignment="1" applyProtection="1">
      <alignment horizontal="center" vertical="center" wrapText="1"/>
      <protection hidden="1"/>
    </xf>
    <xf numFmtId="43" fontId="5" fillId="0" borderId="1" xfId="79" applyFont="1" applyFill="1" applyBorder="1" applyProtection="1">
      <protection hidden="1"/>
    </xf>
    <xf numFmtId="0" fontId="69" fillId="0" borderId="0" xfId="0" applyFont="1" applyAlignment="1" applyProtection="1">
      <alignment horizontal="right"/>
      <protection hidden="1"/>
    </xf>
    <xf numFmtId="10" fontId="7" fillId="0" borderId="1" xfId="80" applyNumberFormat="1" applyFont="1" applyBorder="1" applyAlignment="1" applyProtection="1">
      <alignment horizontal="center" vertical="center" wrapText="1"/>
      <protection hidden="1"/>
    </xf>
    <xf numFmtId="10" fontId="5" fillId="0" borderId="23" xfId="0" applyNumberFormat="1" applyFont="1" applyBorder="1" applyAlignment="1" applyProtection="1">
      <alignment horizontal="center" vertical="center" wrapText="1"/>
      <protection hidden="1"/>
    </xf>
    <xf numFmtId="10" fontId="5" fillId="0" borderId="24" xfId="0" applyNumberFormat="1" applyFont="1" applyBorder="1" applyAlignment="1" applyProtection="1">
      <alignment horizontal="center" vertical="center" wrapText="1"/>
      <protection hidden="1"/>
    </xf>
    <xf numFmtId="44" fontId="5" fillId="0" borderId="1" xfId="0" applyNumberFormat="1" applyFont="1" applyBorder="1" applyAlignment="1" applyProtection="1">
      <alignment vertical="center"/>
      <protection hidden="1"/>
    </xf>
    <xf numFmtId="10" fontId="5" fillId="0" borderId="25" xfId="0" applyNumberFormat="1" applyFont="1" applyBorder="1" applyAlignment="1" applyProtection="1">
      <alignment horizontal="center" vertical="center" wrapText="1"/>
      <protection hidden="1"/>
    </xf>
    <xf numFmtId="10" fontId="5" fillId="0" borderId="26" xfId="0" applyNumberFormat="1" applyFont="1" applyBorder="1" applyAlignment="1" applyProtection="1">
      <alignment horizontal="center" vertical="center" wrapText="1"/>
      <protection hidden="1"/>
    </xf>
    <xf numFmtId="43" fontId="69" fillId="0" borderId="0" xfId="0" applyNumberFormat="1" applyFont="1" applyProtection="1">
      <protection hidden="1"/>
    </xf>
    <xf numFmtId="9" fontId="69" fillId="0" borderId="0" xfId="0" applyNumberFormat="1" applyFont="1" applyProtection="1">
      <protection hidden="1"/>
    </xf>
    <xf numFmtId="177" fontId="69" fillId="0" borderId="0" xfId="0" applyNumberFormat="1" applyFont="1" applyProtection="1">
      <protection hidden="1"/>
    </xf>
    <xf numFmtId="10" fontId="69" fillId="0" borderId="0" xfId="2" applyNumberFormat="1" applyFont="1" applyFill="1" applyProtection="1">
      <protection hidden="1"/>
    </xf>
    <xf numFmtId="10" fontId="69" fillId="0" borderId="0" xfId="0" applyNumberFormat="1" applyFont="1" applyProtection="1">
      <protection hidden="1"/>
    </xf>
    <xf numFmtId="0" fontId="5" fillId="0" borderId="2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172" fontId="69" fillId="0" borderId="0" xfId="2" applyNumberFormat="1" applyFont="1" applyFill="1" applyProtection="1">
      <protection hidden="1"/>
    </xf>
    <xf numFmtId="172" fontId="69" fillId="0" borderId="0" xfId="0" applyNumberFormat="1" applyFont="1" applyProtection="1">
      <protection hidden="1"/>
    </xf>
    <xf numFmtId="10" fontId="5" fillId="0" borderId="27" xfId="0" applyNumberFormat="1" applyFont="1" applyBorder="1" applyAlignment="1" applyProtection="1">
      <alignment horizontal="center" vertical="center" wrapText="1"/>
      <protection hidden="1"/>
    </xf>
    <xf numFmtId="0" fontId="27" fillId="0" borderId="1" xfId="0" applyFont="1" applyBorder="1" applyAlignment="1" applyProtection="1">
      <alignment horizontal="center" vertical="center" wrapText="1"/>
      <protection hidden="1"/>
    </xf>
    <xf numFmtId="178" fontId="69" fillId="0" borderId="0" xfId="2" applyNumberFormat="1" applyFont="1" applyFill="1" applyProtection="1">
      <protection hidden="1"/>
    </xf>
    <xf numFmtId="178" fontId="69" fillId="0" borderId="0" xfId="0" applyNumberFormat="1" applyFont="1" applyProtection="1">
      <protection hidden="1"/>
    </xf>
    <xf numFmtId="172" fontId="74" fillId="0" borderId="0" xfId="0" applyNumberFormat="1" applyFont="1" applyProtection="1">
      <protection hidden="1"/>
    </xf>
    <xf numFmtId="0" fontId="81" fillId="0" borderId="0" xfId="0" applyFont="1" applyAlignment="1" applyProtection="1">
      <alignment horizontal="center"/>
      <protection hidden="1"/>
    </xf>
    <xf numFmtId="10" fontId="5" fillId="0" borderId="28" xfId="0" applyNumberFormat="1" applyFont="1" applyBorder="1" applyAlignment="1" applyProtection="1">
      <alignment horizontal="center" vertical="center" wrapText="1"/>
      <protection hidden="1"/>
    </xf>
    <xf numFmtId="17" fontId="0" fillId="0" borderId="0" xfId="0" applyNumberForma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wrapText="1"/>
    </xf>
    <xf numFmtId="0" fontId="64" fillId="0" borderId="10" xfId="0" applyFont="1" applyBorder="1" applyAlignment="1">
      <alignment horizontal="center" vertical="center"/>
    </xf>
    <xf numFmtId="9" fontId="0" fillId="0" borderId="0" xfId="0" applyNumberFormat="1"/>
    <xf numFmtId="0" fontId="5" fillId="2" borderId="3" xfId="0" applyFont="1" applyFill="1" applyBorder="1" applyAlignment="1" applyProtection="1">
      <alignment vertical="center" wrapText="1"/>
      <protection hidden="1"/>
    </xf>
    <xf numFmtId="0" fontId="5" fillId="2" borderId="0" xfId="0" applyFont="1" applyFill="1" applyAlignment="1" applyProtection="1">
      <alignment vertical="center"/>
      <protection hidden="1"/>
    </xf>
    <xf numFmtId="0" fontId="72" fillId="2" borderId="0" xfId="0" applyFont="1" applyFill="1" applyAlignment="1" applyProtection="1">
      <alignment vertical="center"/>
      <protection hidden="1"/>
    </xf>
    <xf numFmtId="0" fontId="39" fillId="2" borderId="0" xfId="0" applyFont="1" applyFill="1" applyProtection="1">
      <protection hidden="1"/>
    </xf>
    <xf numFmtId="0" fontId="58" fillId="2" borderId="0" xfId="0" applyFont="1" applyFill="1" applyProtection="1">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71" fillId="2" borderId="0" xfId="0" applyFont="1" applyFill="1" applyAlignment="1" applyProtection="1">
      <alignment vertical="center"/>
      <protection hidden="1"/>
    </xf>
    <xf numFmtId="0" fontId="5" fillId="2" borderId="4" xfId="0" applyFont="1" applyFill="1" applyBorder="1" applyAlignment="1" applyProtection="1">
      <alignment vertical="center"/>
      <protection hidden="1"/>
    </xf>
    <xf numFmtId="0" fontId="0" fillId="2" borderId="4" xfId="0" applyFill="1" applyBorder="1" applyAlignment="1" applyProtection="1">
      <alignment vertical="center"/>
      <protection hidden="1"/>
    </xf>
    <xf numFmtId="0" fontId="0" fillId="2" borderId="5" xfId="0" applyFill="1" applyBorder="1" applyAlignment="1" applyProtection="1">
      <alignment vertical="center"/>
      <protection hidden="1"/>
    </xf>
    <xf numFmtId="0" fontId="10" fillId="2" borderId="1"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center" vertical="center"/>
      <protection hidden="1"/>
    </xf>
    <xf numFmtId="0" fontId="10" fillId="2" borderId="1" xfId="0" applyFont="1" applyFill="1" applyBorder="1" applyAlignment="1" applyProtection="1">
      <alignment horizontal="center" vertical="center"/>
      <protection hidden="1"/>
    </xf>
    <xf numFmtId="0" fontId="5" fillId="2" borderId="3" xfId="0" applyFont="1" applyFill="1" applyBorder="1" applyAlignment="1" applyProtection="1">
      <alignment vertical="center"/>
      <protection hidden="1"/>
    </xf>
    <xf numFmtId="0" fontId="5" fillId="0" borderId="3" xfId="0" applyFont="1" applyBorder="1" applyAlignment="1" applyProtection="1">
      <alignment vertical="center"/>
      <protection hidden="1"/>
    </xf>
    <xf numFmtId="0" fontId="5" fillId="0" borderId="5" xfId="0" applyFont="1" applyBorder="1" applyAlignment="1" applyProtection="1">
      <alignment horizontal="center" vertical="center"/>
      <protection hidden="1"/>
    </xf>
    <xf numFmtId="10" fontId="10" fillId="2" borderId="10" xfId="3" applyNumberFormat="1" applyFont="1" applyFill="1" applyBorder="1" applyAlignment="1" applyProtection="1">
      <alignment horizontal="center"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vertical="center"/>
      <protection hidden="1"/>
    </xf>
    <xf numFmtId="0" fontId="10" fillId="0" borderId="1" xfId="0" applyFont="1" applyBorder="1" applyAlignment="1" applyProtection="1">
      <alignment vertical="center"/>
      <protection hidden="1"/>
    </xf>
    <xf numFmtId="10" fontId="13" fillId="3" borderId="1" xfId="3" applyNumberFormat="1" applyFont="1" applyFill="1" applyBorder="1" applyAlignment="1" applyProtection="1">
      <alignment horizontal="center" vertical="center"/>
      <protection hidden="1"/>
    </xf>
    <xf numFmtId="10" fontId="5" fillId="2" borderId="1" xfId="3" applyNumberFormat="1" applyFont="1" applyFill="1" applyBorder="1" applyAlignment="1" applyProtection="1">
      <alignment horizontal="center" vertical="center"/>
      <protection hidden="1"/>
    </xf>
    <xf numFmtId="0" fontId="7" fillId="2" borderId="1" xfId="0" applyFont="1" applyFill="1" applyBorder="1" applyAlignment="1" applyProtection="1">
      <alignment horizontal="left" vertical="center" indent="1"/>
      <protection hidden="1"/>
    </xf>
    <xf numFmtId="10" fontId="13" fillId="2" borderId="1" xfId="3" applyNumberFormat="1" applyFont="1" applyFill="1" applyBorder="1" applyAlignment="1" applyProtection="1">
      <alignment horizontal="center" vertical="center"/>
      <protection hidden="1"/>
    </xf>
    <xf numFmtId="0" fontId="4" fillId="2" borderId="0" xfId="0" applyFont="1" applyFill="1" applyAlignment="1" applyProtection="1">
      <alignment vertical="center"/>
      <protection hidden="1"/>
    </xf>
    <xf numFmtId="10" fontId="7" fillId="2" borderId="1" xfId="3" applyNumberFormat="1"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14" fillId="2" borderId="0" xfId="0" applyFont="1" applyFill="1" applyAlignment="1" applyProtection="1">
      <alignment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center" vertical="center"/>
      <protection hidden="1"/>
    </xf>
    <xf numFmtId="0" fontId="5" fillId="2" borderId="0" xfId="0" applyFont="1" applyFill="1" applyAlignment="1" applyProtection="1">
      <alignment horizontal="center" vertical="center"/>
      <protection hidden="1"/>
    </xf>
    <xf numFmtId="9" fontId="9" fillId="0" borderId="4" xfId="3" applyFont="1" applyBorder="1" applyAlignment="1" applyProtection="1">
      <alignment horizontal="center" vertical="center"/>
      <protection hidden="1"/>
    </xf>
    <xf numFmtId="0" fontId="71" fillId="2" borderId="4" xfId="0" applyFont="1" applyFill="1" applyBorder="1" applyAlignment="1" applyProtection="1">
      <alignment vertical="center"/>
      <protection hidden="1"/>
    </xf>
    <xf numFmtId="0" fontId="7" fillId="2" borderId="4" xfId="0" applyFont="1" applyFill="1" applyBorder="1" applyAlignment="1" applyProtection="1">
      <alignment vertical="center"/>
      <protection hidden="1"/>
    </xf>
    <xf numFmtId="0" fontId="53" fillId="2" borderId="1" xfId="0" applyFont="1" applyFill="1" applyBorder="1" applyAlignment="1" applyProtection="1">
      <alignment horizontal="center" vertical="center"/>
      <protection locked="0"/>
    </xf>
    <xf numFmtId="0" fontId="47" fillId="2" borderId="3" xfId="0" applyFont="1" applyFill="1" applyBorder="1" applyAlignment="1" applyProtection="1">
      <alignment vertical="center"/>
      <protection locked="0"/>
    </xf>
    <xf numFmtId="10" fontId="53" fillId="2" borderId="1" xfId="2" applyNumberFormat="1" applyFont="1" applyFill="1" applyBorder="1" applyAlignment="1" applyProtection="1">
      <alignment horizontal="center" vertical="center"/>
      <protection locked="0"/>
    </xf>
    <xf numFmtId="179" fontId="53" fillId="2" borderId="1" xfId="1" applyNumberFormat="1"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hidden="1"/>
    </xf>
    <xf numFmtId="0" fontId="47" fillId="2" borderId="5" xfId="0" applyFont="1" applyFill="1" applyBorder="1" applyAlignment="1" applyProtection="1">
      <alignment horizontal="center" vertical="center"/>
      <protection locked="0"/>
    </xf>
    <xf numFmtId="0" fontId="10" fillId="2" borderId="11" xfId="0" applyFont="1" applyFill="1" applyBorder="1" applyAlignment="1" applyProtection="1">
      <alignment horizontal="left" vertical="center" wrapText="1"/>
      <protection hidden="1"/>
    </xf>
    <xf numFmtId="0" fontId="5" fillId="0" borderId="3" xfId="0" applyFont="1" applyBorder="1" applyAlignment="1" applyProtection="1">
      <alignment horizontal="left" vertical="center"/>
      <protection hidden="1"/>
    </xf>
    <xf numFmtId="172" fontId="5" fillId="0" borderId="1" xfId="6" applyNumberFormat="1" applyFont="1" applyBorder="1" applyAlignment="1" applyProtection="1">
      <alignment horizontal="center" vertical="center"/>
      <protection hidden="1"/>
    </xf>
    <xf numFmtId="2" fontId="54" fillId="2" borderId="1" xfId="1" applyNumberFormat="1" applyFont="1" applyFill="1" applyBorder="1" applyAlignment="1" applyProtection="1">
      <alignment horizontal="center" vertical="center"/>
      <protection hidden="1"/>
    </xf>
    <xf numFmtId="0" fontId="0" fillId="0" borderId="12" xfId="0" applyBorder="1"/>
    <xf numFmtId="0" fontId="0" fillId="0" borderId="9" xfId="0" applyBorder="1"/>
    <xf numFmtId="0" fontId="0" fillId="0" borderId="13" xfId="0" applyBorder="1"/>
    <xf numFmtId="0" fontId="0" fillId="0" borderId="6" xfId="0" applyBorder="1"/>
    <xf numFmtId="0" fontId="0" fillId="0" borderId="7" xfId="0" applyBorder="1"/>
    <xf numFmtId="0" fontId="0" fillId="0" borderId="14" xfId="0" applyBorder="1"/>
    <xf numFmtId="0" fontId="0" fillId="0" borderId="2" xfId="0" applyBorder="1"/>
    <xf numFmtId="0" fontId="13" fillId="4" borderId="3" xfId="0" applyFont="1" applyFill="1" applyBorder="1" applyAlignment="1">
      <alignment vertical="center"/>
    </xf>
    <xf numFmtId="0" fontId="13" fillId="4" borderId="13" xfId="0" applyFont="1" applyFill="1" applyBorder="1" applyAlignment="1">
      <alignment vertical="center"/>
    </xf>
    <xf numFmtId="0" fontId="5" fillId="2" borderId="3" xfId="0" applyFont="1" applyFill="1" applyBorder="1" applyAlignment="1" applyProtection="1">
      <alignment horizontal="left" vertical="center"/>
      <protection hidden="1"/>
    </xf>
    <xf numFmtId="0" fontId="5" fillId="0" borderId="1" xfId="0" applyFont="1" applyBorder="1" applyAlignment="1" applyProtection="1">
      <alignment horizontal="left" vertical="center" wrapText="1"/>
      <protection hidden="1"/>
    </xf>
    <xf numFmtId="0" fontId="0" fillId="0" borderId="0" xfId="0" applyAlignment="1" applyProtection="1">
      <alignment horizontal="center" vertical="center"/>
      <protection hidden="1"/>
    </xf>
    <xf numFmtId="0" fontId="5" fillId="0" borderId="3" xfId="0" applyFont="1" applyBorder="1" applyAlignment="1" applyProtection="1">
      <alignment horizontal="center" vertical="center"/>
      <protection hidden="1"/>
    </xf>
    <xf numFmtId="2" fontId="86" fillId="2" borderId="1" xfId="1" applyNumberFormat="1" applyFont="1" applyFill="1" applyBorder="1" applyAlignment="1" applyProtection="1">
      <alignment horizontal="center" vertical="center"/>
      <protection hidden="1"/>
    </xf>
    <xf numFmtId="10" fontId="47" fillId="0" borderId="1" xfId="6" applyNumberFormat="1" applyFont="1" applyBorder="1" applyAlignment="1" applyProtection="1">
      <alignment horizontal="center" vertical="center"/>
      <protection locked="0" hidden="1"/>
    </xf>
    <xf numFmtId="0" fontId="47" fillId="0" borderId="1" xfId="0" applyFont="1" applyBorder="1" applyAlignment="1" applyProtection="1">
      <alignment horizontal="left" vertical="center"/>
      <protection locked="0" hidden="1"/>
    </xf>
    <xf numFmtId="0" fontId="10" fillId="2" borderId="11" xfId="0" applyFont="1" applyFill="1" applyBorder="1" applyAlignment="1" applyProtection="1">
      <alignment horizontal="center" vertical="center"/>
      <protection hidden="1"/>
    </xf>
    <xf numFmtId="0" fontId="10" fillId="2" borderId="14" xfId="0" applyFont="1" applyFill="1" applyBorder="1" applyAlignment="1" applyProtection="1">
      <alignment horizontal="center" vertical="center"/>
      <protection hidden="1"/>
    </xf>
    <xf numFmtId="0" fontId="13" fillId="2" borderId="3" xfId="0" applyFont="1" applyFill="1" applyBorder="1" applyAlignment="1" applyProtection="1">
      <alignment vertical="center" wrapText="1"/>
      <protection hidden="1"/>
    </xf>
    <xf numFmtId="0" fontId="13" fillId="2" borderId="5" xfId="0" applyFont="1" applyFill="1" applyBorder="1" applyAlignment="1" applyProtection="1">
      <alignment vertical="center" wrapText="1"/>
      <protection hidden="1"/>
    </xf>
    <xf numFmtId="0" fontId="5" fillId="2" borderId="9" xfId="0" applyFont="1" applyFill="1" applyBorder="1" applyAlignment="1" applyProtection="1">
      <alignment vertical="center"/>
      <protection hidden="1"/>
    </xf>
    <xf numFmtId="0" fontId="0" fillId="2" borderId="9" xfId="0" applyFill="1" applyBorder="1" applyAlignment="1" applyProtection="1">
      <alignment vertical="center"/>
      <protection hidden="1"/>
    </xf>
    <xf numFmtId="0" fontId="0" fillId="2" borderId="13" xfId="0" applyFill="1" applyBorder="1" applyAlignment="1" applyProtection="1">
      <alignment vertical="center"/>
      <protection hidden="1"/>
    </xf>
    <xf numFmtId="0" fontId="84" fillId="0" borderId="0" xfId="0" applyFont="1" applyAlignment="1">
      <alignment horizontal="center"/>
    </xf>
    <xf numFmtId="0" fontId="5" fillId="2" borderId="1" xfId="0" applyFont="1" applyFill="1" applyBorder="1" applyAlignment="1" applyProtection="1">
      <alignment horizontal="left" vertical="center" indent="1"/>
      <protection hidden="1"/>
    </xf>
    <xf numFmtId="10" fontId="10" fillId="2" borderId="11" xfId="0" applyNumberFormat="1" applyFont="1" applyFill="1" applyBorder="1" applyAlignment="1" applyProtection="1">
      <alignment horizontal="center" vertical="center"/>
      <protection hidden="1"/>
    </xf>
    <xf numFmtId="0" fontId="13" fillId="2" borderId="1" xfId="0" applyFont="1" applyFill="1" applyBorder="1" applyAlignment="1" applyProtection="1">
      <alignment horizontal="center" vertical="center"/>
      <protection hidden="1"/>
    </xf>
    <xf numFmtId="0" fontId="48" fillId="0" borderId="1" xfId="0" applyFont="1" applyBorder="1" applyAlignment="1" applyProtection="1">
      <alignment horizontal="center" vertical="center"/>
      <protection locked="0" hidden="1"/>
    </xf>
    <xf numFmtId="0" fontId="82" fillId="2" borderId="3" xfId="0" applyFont="1" applyFill="1" applyBorder="1" applyAlignment="1" applyProtection="1">
      <alignment vertical="center"/>
      <protection hidden="1"/>
    </xf>
    <xf numFmtId="10" fontId="29" fillId="0" borderId="1" xfId="3" applyNumberFormat="1" applyFont="1" applyBorder="1" applyAlignment="1" applyProtection="1">
      <alignment horizontal="center" vertical="center"/>
      <protection hidden="1"/>
    </xf>
    <xf numFmtId="0" fontId="10" fillId="2" borderId="12" xfId="0" applyFont="1" applyFill="1" applyBorder="1" applyAlignment="1" applyProtection="1">
      <alignment horizontal="center" vertical="center"/>
      <protection hidden="1"/>
    </xf>
    <xf numFmtId="0" fontId="10" fillId="2" borderId="9" xfId="0" applyFont="1" applyFill="1" applyBorder="1" applyAlignment="1" applyProtection="1">
      <alignment horizontal="center" vertical="center"/>
      <protection hidden="1"/>
    </xf>
    <xf numFmtId="10" fontId="47" fillId="2" borderId="1" xfId="6" applyNumberFormat="1" applyFont="1" applyFill="1" applyBorder="1" applyAlignment="1" applyProtection="1">
      <alignment horizontal="center" vertical="center"/>
      <protection locked="0" hidden="1"/>
    </xf>
    <xf numFmtId="10" fontId="48" fillId="0" borderId="1" xfId="6" applyNumberFormat="1" applyFont="1" applyBorder="1" applyAlignment="1" applyProtection="1">
      <alignment horizontal="center" vertical="center"/>
      <protection locked="0" hidden="1"/>
    </xf>
    <xf numFmtId="0" fontId="47" fillId="0" borderId="1" xfId="0" applyFont="1" applyBorder="1" applyAlignment="1" applyProtection="1">
      <alignment vertical="center"/>
      <protection locked="0" hidden="1"/>
    </xf>
    <xf numFmtId="10" fontId="48" fillId="3" borderId="1" xfId="3" applyNumberFormat="1" applyFont="1" applyFill="1" applyBorder="1" applyAlignment="1" applyProtection="1">
      <alignment horizontal="center" vertical="center"/>
      <protection locked="0" hidden="1"/>
    </xf>
    <xf numFmtId="0" fontId="21" fillId="0" borderId="2" xfId="0" applyFont="1" applyBorder="1" applyProtection="1">
      <protection hidden="1"/>
    </xf>
    <xf numFmtId="0" fontId="22" fillId="2" borderId="0" xfId="0" applyFont="1" applyFill="1" applyAlignment="1" applyProtection="1">
      <alignment wrapText="1"/>
      <protection hidden="1"/>
    </xf>
    <xf numFmtId="0" fontId="22" fillId="0" borderId="0" xfId="0" applyFont="1" applyAlignment="1" applyProtection="1">
      <alignment wrapText="1"/>
      <protection hidden="1"/>
    </xf>
    <xf numFmtId="0" fontId="38" fillId="2" borderId="0" xfId="0" applyFont="1" applyFill="1" applyAlignment="1" applyProtection="1">
      <alignment horizontal="center"/>
      <protection hidden="1"/>
    </xf>
    <xf numFmtId="0" fontId="21" fillId="4" borderId="29" xfId="0" applyFont="1" applyFill="1" applyBorder="1" applyProtection="1">
      <protection hidden="1"/>
    </xf>
    <xf numFmtId="0" fontId="25" fillId="4" borderId="30" xfId="0" applyFont="1" applyFill="1" applyBorder="1" applyAlignment="1" applyProtection="1">
      <alignment horizontal="center"/>
      <protection hidden="1"/>
    </xf>
    <xf numFmtId="0" fontId="89" fillId="2" borderId="0" xfId="0" applyFont="1" applyFill="1" applyAlignment="1" applyProtection="1">
      <alignment vertical="center" wrapText="1"/>
      <protection hidden="1"/>
    </xf>
    <xf numFmtId="0" fontId="25" fillId="4" borderId="0" xfId="0" applyFont="1" applyFill="1" applyAlignment="1" applyProtection="1">
      <alignment horizontal="center"/>
      <protection hidden="1"/>
    </xf>
    <xf numFmtId="0" fontId="21" fillId="4" borderId="0" xfId="0" applyFont="1" applyFill="1" applyProtection="1">
      <protection hidden="1"/>
    </xf>
    <xf numFmtId="0" fontId="90" fillId="0" borderId="0" xfId="58" applyFont="1" applyProtection="1">
      <protection hidden="1"/>
    </xf>
    <xf numFmtId="0" fontId="91" fillId="3" borderId="0" xfId="58" applyFont="1" applyFill="1" applyBorder="1" applyAlignment="1" applyProtection="1">
      <alignment vertical="center"/>
      <protection hidden="1"/>
    </xf>
    <xf numFmtId="0" fontId="0" fillId="0" borderId="8" xfId="0" applyBorder="1"/>
    <xf numFmtId="10" fontId="71" fillId="2" borderId="12" xfId="0" applyNumberFormat="1" applyFont="1" applyFill="1" applyBorder="1" applyAlignment="1" applyProtection="1">
      <alignment vertical="center"/>
      <protection locked="0"/>
    </xf>
    <xf numFmtId="10" fontId="71" fillId="2" borderId="9" xfId="0" applyNumberFormat="1" applyFont="1" applyFill="1" applyBorder="1" applyAlignment="1" applyProtection="1">
      <alignment vertical="center"/>
      <protection locked="0"/>
    </xf>
    <xf numFmtId="10" fontId="71" fillId="2" borderId="6" xfId="0" applyNumberFormat="1" applyFont="1" applyFill="1" applyBorder="1" applyAlignment="1" applyProtection="1">
      <alignment vertical="center"/>
      <protection locked="0"/>
    </xf>
    <xf numFmtId="0" fontId="0" fillId="0" borderId="13" xfId="0"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23" fillId="0" borderId="16" xfId="0" applyFont="1" applyBorder="1" applyAlignment="1" applyProtection="1">
      <alignment vertical="center" wrapText="1"/>
      <protection hidden="1"/>
    </xf>
    <xf numFmtId="0" fontId="23" fillId="0" borderId="19" xfId="0" applyFont="1" applyBorder="1" applyAlignment="1" applyProtection="1">
      <alignment horizontal="left" vertical="center" wrapText="1"/>
      <protection hidden="1"/>
    </xf>
    <xf numFmtId="0" fontId="14" fillId="0" borderId="19" xfId="0" applyFont="1" applyBorder="1" applyAlignment="1" applyProtection="1">
      <alignment horizontal="left" vertical="center" wrapText="1"/>
      <protection hidden="1"/>
    </xf>
    <xf numFmtId="0" fontId="92" fillId="0" borderId="0" xfId="0" applyFont="1" applyProtection="1">
      <protection hidden="1"/>
    </xf>
    <xf numFmtId="0" fontId="92" fillId="2" borderId="0" xfId="0" applyFont="1" applyFill="1" applyProtection="1">
      <protection hidden="1"/>
    </xf>
    <xf numFmtId="0" fontId="86" fillId="2" borderId="0" xfId="0" applyFont="1" applyFill="1" applyAlignment="1" applyProtection="1">
      <alignment horizontal="center"/>
      <protection hidden="1"/>
    </xf>
    <xf numFmtId="10" fontId="57" fillId="2" borderId="0" xfId="0" applyNumberFormat="1" applyFont="1" applyFill="1" applyProtection="1">
      <protection hidden="1"/>
    </xf>
    <xf numFmtId="0" fontId="88" fillId="4" borderId="30" xfId="0" applyFont="1" applyFill="1" applyBorder="1" applyAlignment="1" applyProtection="1">
      <alignment horizontal="justify" vertical="center" wrapText="1"/>
      <protection hidden="1"/>
    </xf>
    <xf numFmtId="0" fontId="88" fillId="4" borderId="0" xfId="0" applyFont="1" applyFill="1" applyAlignment="1" applyProtection="1">
      <alignment horizontal="justify" vertical="center" wrapText="1"/>
      <protection hidden="1"/>
    </xf>
    <xf numFmtId="0" fontId="88" fillId="4" borderId="29" xfId="0" applyFont="1" applyFill="1" applyBorder="1" applyAlignment="1" applyProtection="1">
      <alignment horizontal="justify" vertical="center" wrapText="1"/>
      <protection hidden="1"/>
    </xf>
    <xf numFmtId="0" fontId="70" fillId="2" borderId="0" xfId="0" applyFont="1" applyFill="1" applyAlignment="1" applyProtection="1">
      <alignment horizontal="center" wrapText="1"/>
      <protection locked="0"/>
    </xf>
    <xf numFmtId="0" fontId="21" fillId="0" borderId="0" xfId="0" applyFont="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21" fillId="0" borderId="1" xfId="0" applyFont="1" applyBorder="1" applyAlignment="1" applyProtection="1">
      <alignment horizontal="center" vertical="center"/>
      <protection hidden="1"/>
    </xf>
    <xf numFmtId="0" fontId="0" fillId="0" borderId="0" xfId="0" quotePrefix="1" applyAlignment="1">
      <alignment horizontal="left" vertical="center" wrapText="1"/>
    </xf>
    <xf numFmtId="0" fontId="3" fillId="3" borderId="0" xfId="0" applyFont="1" applyFill="1" applyProtection="1">
      <protection hidden="1"/>
    </xf>
    <xf numFmtId="0" fontId="39" fillId="0" borderId="19" xfId="0" applyFont="1" applyBorder="1" applyAlignment="1" applyProtection="1">
      <alignment horizontal="left" vertical="center" wrapText="1"/>
      <protection hidden="1"/>
    </xf>
    <xf numFmtId="0" fontId="40" fillId="0" borderId="19" xfId="0" applyFont="1" applyBorder="1" applyAlignment="1" applyProtection="1">
      <alignment horizontal="left" vertical="center" wrapText="1"/>
      <protection hidden="1"/>
    </xf>
    <xf numFmtId="0" fontId="23" fillId="0" borderId="17" xfId="0" applyFont="1" applyBorder="1" applyAlignment="1" applyProtection="1">
      <alignment vertical="center" wrapText="1"/>
      <protection hidden="1"/>
    </xf>
    <xf numFmtId="0" fontId="21" fillId="2" borderId="2" xfId="0" applyFont="1" applyFill="1" applyBorder="1" applyAlignment="1" applyProtection="1">
      <alignment horizontal="center" vertical="top"/>
      <protection hidden="1"/>
    </xf>
    <xf numFmtId="0" fontId="3" fillId="4" borderId="1" xfId="0" applyFont="1" applyFill="1" applyBorder="1" applyAlignment="1" applyProtection="1">
      <alignment horizontal="center" vertical="center" wrapText="1"/>
      <protection hidden="1"/>
    </xf>
    <xf numFmtId="0" fontId="40" fillId="0" borderId="1" xfId="0" applyFont="1" applyBorder="1" applyAlignment="1" applyProtection="1">
      <alignment horizontal="left" vertical="center"/>
      <protection hidden="1"/>
    </xf>
    <xf numFmtId="0" fontId="40" fillId="0" borderId="1" xfId="0" applyFont="1" applyBorder="1" applyAlignment="1" applyProtection="1">
      <alignment horizontal="center"/>
      <protection hidden="1"/>
    </xf>
    <xf numFmtId="0" fontId="93" fillId="2" borderId="0" xfId="0" applyFont="1" applyFill="1" applyAlignment="1" applyProtection="1">
      <alignment horizontal="center" vertical="center"/>
      <protection hidden="1"/>
    </xf>
    <xf numFmtId="0" fontId="93" fillId="2" borderId="0" xfId="0" applyFont="1" applyFill="1" applyProtection="1">
      <protection hidden="1"/>
    </xf>
    <xf numFmtId="0" fontId="94" fillId="2" borderId="0" xfId="0" applyFont="1" applyFill="1" applyAlignment="1" applyProtection="1">
      <alignment horizontal="center" vertical="center"/>
      <protection hidden="1"/>
    </xf>
    <xf numFmtId="0" fontId="93" fillId="0" borderId="0" xfId="0" applyFont="1" applyProtection="1">
      <protection hidden="1"/>
    </xf>
    <xf numFmtId="0" fontId="95" fillId="2" borderId="0" xfId="0" applyFont="1" applyFill="1" applyProtection="1">
      <protection hidden="1"/>
    </xf>
    <xf numFmtId="0" fontId="95" fillId="0" borderId="0" xfId="0" applyFont="1" applyProtection="1">
      <protection hidden="1"/>
    </xf>
    <xf numFmtId="0" fontId="42" fillId="0" borderId="3" xfId="0" applyFont="1" applyBorder="1" applyAlignment="1" applyProtection="1">
      <alignment vertical="center"/>
      <protection hidden="1"/>
    </xf>
    <xf numFmtId="0" fontId="39" fillId="0" borderId="0" xfId="0" applyFont="1" applyAlignment="1" applyProtection="1">
      <alignment horizontal="center"/>
      <protection hidden="1"/>
    </xf>
    <xf numFmtId="166" fontId="38" fillId="0" borderId="1" xfId="7" applyFont="1" applyBorder="1" applyAlignment="1" applyProtection="1">
      <alignment horizontal="center"/>
      <protection hidden="1"/>
    </xf>
    <xf numFmtId="0" fontId="42" fillId="0" borderId="10" xfId="0" applyFont="1" applyBorder="1" applyAlignment="1">
      <alignment horizontal="center" vertical="center"/>
    </xf>
    <xf numFmtId="0" fontId="42" fillId="0" borderId="10" xfId="0" applyFont="1" applyBorder="1" applyAlignment="1">
      <alignment horizontal="left" vertical="center"/>
    </xf>
    <xf numFmtId="10" fontId="42" fillId="0" borderId="10" xfId="6" applyNumberFormat="1" applyFont="1" applyBorder="1" applyAlignment="1">
      <alignment horizontal="center" vertical="center"/>
    </xf>
    <xf numFmtId="0" fontId="22"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protection hidden="1"/>
    </xf>
    <xf numFmtId="0" fontId="106" fillId="2" borderId="1" xfId="0" applyFont="1" applyFill="1" applyBorder="1" applyAlignment="1" applyProtection="1">
      <alignment vertical="center" wrapText="1"/>
      <protection hidden="1"/>
    </xf>
    <xf numFmtId="0" fontId="17" fillId="2" borderId="1" xfId="0" applyFont="1" applyFill="1" applyBorder="1" applyAlignment="1" applyProtection="1">
      <alignment horizontal="justify" vertical="center"/>
      <protection hidden="1"/>
    </xf>
    <xf numFmtId="0" fontId="7" fillId="2" borderId="3" xfId="0" applyFont="1" applyFill="1" applyBorder="1" applyAlignment="1" applyProtection="1">
      <alignment vertical="center" wrapText="1"/>
      <protection hidden="1"/>
    </xf>
    <xf numFmtId="0" fontId="5" fillId="2" borderId="0" xfId="0" quotePrefix="1" applyFont="1" applyFill="1" applyAlignment="1" applyProtection="1">
      <alignment vertical="center"/>
      <protection hidden="1"/>
    </xf>
    <xf numFmtId="0" fontId="21" fillId="4" borderId="30" xfId="0" applyFont="1" applyFill="1" applyBorder="1" applyAlignment="1" applyProtection="1">
      <alignment horizontal="justify" vertical="center" wrapText="1"/>
      <protection hidden="1"/>
    </xf>
    <xf numFmtId="0" fontId="21" fillId="4" borderId="0" xfId="0" applyFont="1" applyFill="1" applyAlignment="1" applyProtection="1">
      <alignment horizontal="justify" vertical="center" wrapText="1"/>
      <protection hidden="1"/>
    </xf>
    <xf numFmtId="0" fontId="21" fillId="4" borderId="29" xfId="0" applyFont="1" applyFill="1" applyBorder="1" applyAlignment="1" applyProtection="1">
      <alignment horizontal="justify" vertical="center" wrapText="1"/>
      <protection hidden="1"/>
    </xf>
    <xf numFmtId="0" fontId="23" fillId="0" borderId="17" xfId="0" applyFont="1" applyBorder="1" applyAlignment="1" applyProtection="1">
      <alignment horizontal="left" vertical="center" wrapText="1"/>
      <protection hidden="1"/>
    </xf>
    <xf numFmtId="0" fontId="3" fillId="4" borderId="11" xfId="0" applyFont="1" applyFill="1" applyBorder="1" applyAlignment="1" applyProtection="1">
      <alignment horizontal="center" vertical="center" wrapText="1"/>
      <protection hidden="1"/>
    </xf>
    <xf numFmtId="0" fontId="47" fillId="0" borderId="10" xfId="0" applyFont="1" applyBorder="1" applyAlignment="1">
      <alignment horizontal="center" vertical="center"/>
    </xf>
    <xf numFmtId="168" fontId="49" fillId="4" borderId="1" xfId="1" applyNumberFormat="1" applyFont="1" applyFill="1" applyBorder="1" applyAlignment="1" applyProtection="1">
      <alignment vertical="center"/>
    </xf>
    <xf numFmtId="0" fontId="47" fillId="0" borderId="1" xfId="0" applyFont="1" applyBorder="1" applyAlignment="1">
      <alignment horizontal="center" vertical="center"/>
    </xf>
    <xf numFmtId="0" fontId="47" fillId="0" borderId="3" xfId="0" applyFont="1" applyBorder="1"/>
    <xf numFmtId="0" fontId="47" fillId="0" borderId="4" xfId="0" applyFont="1" applyBorder="1"/>
    <xf numFmtId="0" fontId="49" fillId="0" borderId="3" xfId="0" applyFont="1" applyBorder="1"/>
    <xf numFmtId="0" fontId="49" fillId="0" borderId="4" xfId="0" applyFont="1" applyBorder="1"/>
    <xf numFmtId="0" fontId="49" fillId="0" borderId="5" xfId="0" applyFont="1" applyBorder="1"/>
    <xf numFmtId="0" fontId="47" fillId="0" borderId="12" xfId="0" applyFont="1" applyBorder="1"/>
    <xf numFmtId="0" fontId="47" fillId="0" borderId="9" xfId="0" applyFont="1" applyBorder="1"/>
    <xf numFmtId="0" fontId="49" fillId="0" borderId="12" xfId="0" applyFont="1" applyBorder="1"/>
    <xf numFmtId="0" fontId="49" fillId="0" borderId="9" xfId="0" applyFont="1" applyBorder="1"/>
    <xf numFmtId="0" fontId="49" fillId="0" borderId="13" xfId="0" applyFont="1" applyBorder="1"/>
    <xf numFmtId="0" fontId="47" fillId="0" borderId="3" xfId="0" applyFont="1" applyBorder="1" applyAlignment="1">
      <alignment vertical="center"/>
    </xf>
    <xf numFmtId="0" fontId="49" fillId="2" borderId="1" xfId="0" applyFont="1" applyFill="1" applyBorder="1" applyAlignment="1">
      <alignment horizontal="left" vertical="center" wrapText="1"/>
    </xf>
    <xf numFmtId="0" fontId="47" fillId="0" borderId="3" xfId="0" applyFont="1" applyBorder="1" applyAlignment="1">
      <alignment vertical="center" wrapText="1"/>
    </xf>
    <xf numFmtId="0" fontId="47" fillId="0" borderId="12" xfId="0" applyFont="1" applyBorder="1" applyAlignment="1">
      <alignment vertical="center" wrapText="1"/>
    </xf>
    <xf numFmtId="0" fontId="49" fillId="2" borderId="10" xfId="0" applyFont="1" applyFill="1" applyBorder="1" applyAlignment="1">
      <alignment horizontal="left" vertical="center" wrapText="1"/>
    </xf>
    <xf numFmtId="0" fontId="7" fillId="2" borderId="0" xfId="0" applyFont="1" applyFill="1" applyAlignment="1" applyProtection="1">
      <alignment vertical="top"/>
      <protection locked="0"/>
    </xf>
    <xf numFmtId="0" fontId="3" fillId="4" borderId="10" xfId="0" applyFont="1" applyFill="1" applyBorder="1" applyAlignment="1" applyProtection="1">
      <alignment vertical="center" wrapText="1"/>
      <protection hidden="1"/>
    </xf>
    <xf numFmtId="0" fontId="23" fillId="0" borderId="19" xfId="0" applyFont="1" applyBorder="1" applyAlignment="1" applyProtection="1">
      <alignment vertical="center" wrapText="1"/>
      <protection hidden="1"/>
    </xf>
    <xf numFmtId="0" fontId="14" fillId="0" borderId="5" xfId="0" applyFont="1" applyBorder="1" applyAlignment="1">
      <alignment vertical="center"/>
    </xf>
    <xf numFmtId="10" fontId="47" fillId="0" borderId="11" xfId="3" applyNumberFormat="1" applyFont="1" applyBorder="1" applyAlignment="1" applyProtection="1">
      <alignment horizontal="center" vertical="center"/>
    </xf>
    <xf numFmtId="0" fontId="23" fillId="5" borderId="36" xfId="0" applyFont="1" applyFill="1" applyBorder="1" applyAlignment="1" applyProtection="1">
      <alignment horizontal="center" vertical="center" wrapText="1"/>
      <protection hidden="1"/>
    </xf>
    <xf numFmtId="0" fontId="23" fillId="5" borderId="40" xfId="0" applyFont="1" applyFill="1" applyBorder="1" applyAlignment="1" applyProtection="1">
      <alignment horizontal="center" vertical="center" wrapText="1"/>
      <protection hidden="1"/>
    </xf>
    <xf numFmtId="166" fontId="53" fillId="0" borderId="34" xfId="7" applyFont="1" applyBorder="1" applyAlignment="1" applyProtection="1">
      <alignment horizontal="center" vertical="center" wrapText="1"/>
      <protection locked="0"/>
    </xf>
    <xf numFmtId="9" fontId="53" fillId="0" borderId="34" xfId="2" applyFont="1" applyBorder="1" applyAlignment="1" applyProtection="1">
      <alignment horizontal="center" vertical="center" wrapText="1"/>
      <protection locked="0"/>
    </xf>
    <xf numFmtId="166" fontId="23" fillId="0" borderId="34" xfId="7" applyFont="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84" fillId="0" borderId="9" xfId="0" applyFont="1" applyBorder="1" applyAlignment="1">
      <alignment horizontal="center"/>
    </xf>
    <xf numFmtId="0" fontId="0" fillId="7" borderId="6" xfId="0" applyFill="1" applyBorder="1" applyAlignment="1">
      <alignment horizontal="center"/>
    </xf>
    <xf numFmtId="0" fontId="84" fillId="0" borderId="12" xfId="0" applyFont="1" applyBorder="1" applyAlignment="1">
      <alignment horizontal="center"/>
    </xf>
    <xf numFmtId="0" fontId="84" fillId="0" borderId="13" xfId="0" applyFont="1" applyBorder="1" applyAlignment="1">
      <alignment horizontal="center"/>
    </xf>
    <xf numFmtId="166" fontId="21" fillId="4" borderId="1" xfId="7" applyFont="1" applyFill="1" applyBorder="1" applyAlignment="1" applyProtection="1">
      <alignment horizontal="center" vertical="center"/>
      <protection hidden="1"/>
    </xf>
    <xf numFmtId="0" fontId="7" fillId="0" borderId="43" xfId="0" applyFont="1" applyBorder="1" applyAlignment="1" applyProtection="1">
      <alignment horizontal="center" vertical="center" wrapText="1"/>
      <protection locked="0" hidden="1"/>
    </xf>
    <xf numFmtId="0" fontId="7" fillId="0" borderId="34" xfId="0" applyFont="1" applyBorder="1" applyAlignment="1" applyProtection="1">
      <alignment horizontal="center" vertical="center" wrapText="1"/>
      <protection locked="0" hidden="1"/>
    </xf>
    <xf numFmtId="10" fontId="53" fillId="2" borderId="1" xfId="3" applyNumberFormat="1" applyFont="1" applyFill="1" applyBorder="1" applyAlignment="1" applyProtection="1">
      <alignment horizontal="center" vertical="center" wrapText="1"/>
      <protection locked="0" hidden="1"/>
    </xf>
    <xf numFmtId="10" fontId="5" fillId="2" borderId="1" xfId="6" applyNumberFormat="1" applyFont="1" applyFill="1" applyBorder="1" applyAlignment="1" applyProtection="1">
      <alignment horizontal="center" vertical="center" wrapText="1"/>
      <protection locked="0" hidden="1"/>
    </xf>
    <xf numFmtId="166" fontId="21" fillId="0" borderId="0" xfId="7" applyFont="1"/>
    <xf numFmtId="0" fontId="7" fillId="2" borderId="0" xfId="0" applyFont="1" applyFill="1" applyAlignment="1" applyProtection="1">
      <alignment horizontal="center" wrapText="1"/>
      <protection locked="0"/>
    </xf>
    <xf numFmtId="0" fontId="113" fillId="2" borderId="0" xfId="0" applyFont="1" applyFill="1" applyAlignment="1" applyProtection="1">
      <alignment vertical="center"/>
      <protection locked="0"/>
    </xf>
    <xf numFmtId="0" fontId="113" fillId="0" borderId="0" xfId="0" applyFont="1" applyAlignment="1" applyProtection="1">
      <alignment vertical="center"/>
      <protection locked="0"/>
    </xf>
    <xf numFmtId="0" fontId="113" fillId="0" borderId="0" xfId="0" applyFont="1" applyAlignment="1" applyProtection="1">
      <alignment horizontal="center" vertical="center"/>
      <protection locked="0"/>
    </xf>
    <xf numFmtId="0" fontId="114" fillId="14" borderId="12" xfId="0" applyFont="1" applyFill="1" applyBorder="1" applyAlignment="1" applyProtection="1">
      <alignment horizontal="center" vertical="center"/>
      <protection hidden="1"/>
    </xf>
    <xf numFmtId="0" fontId="113" fillId="0" borderId="6" xfId="0" applyFont="1" applyBorder="1" applyAlignment="1">
      <alignment horizontal="left" vertical="center"/>
    </xf>
    <xf numFmtId="0" fontId="113" fillId="0" borderId="0" xfId="0" applyFont="1" applyAlignment="1">
      <alignment vertical="center"/>
    </xf>
    <xf numFmtId="0" fontId="113" fillId="0" borderId="7" xfId="0" applyFont="1" applyBorder="1" applyAlignment="1" applyProtection="1">
      <alignment vertical="center"/>
      <protection locked="0"/>
    </xf>
    <xf numFmtId="0" fontId="115" fillId="2" borderId="1" xfId="0" applyFont="1" applyFill="1" applyBorder="1" applyAlignment="1">
      <alignment horizontal="center" vertical="center" wrapText="1"/>
    </xf>
    <xf numFmtId="0" fontId="115" fillId="2" borderId="1" xfId="0" applyFont="1" applyFill="1" applyBorder="1" applyAlignment="1">
      <alignment horizontal="left" vertical="center" wrapText="1"/>
    </xf>
    <xf numFmtId="9" fontId="115" fillId="2" borderId="1" xfId="3" applyFont="1" applyFill="1" applyBorder="1" applyAlignment="1" applyProtection="1">
      <alignment horizontal="center" vertical="center" wrapText="1"/>
    </xf>
    <xf numFmtId="0" fontId="113" fillId="0" borderId="1" xfId="0" applyFont="1" applyBorder="1" applyAlignment="1" applyProtection="1">
      <alignment horizontal="center" vertical="center"/>
      <protection locked="0"/>
    </xf>
    <xf numFmtId="0" fontId="113" fillId="0" borderId="1" xfId="0" applyFont="1" applyBorder="1" applyAlignment="1" applyProtection="1">
      <alignment vertical="center"/>
      <protection locked="0"/>
    </xf>
    <xf numFmtId="9" fontId="113" fillId="0" borderId="1" xfId="3" applyFont="1" applyBorder="1" applyAlignment="1" applyProtection="1">
      <alignment horizontal="center" vertical="center"/>
      <protection locked="0"/>
    </xf>
    <xf numFmtId="4" fontId="113" fillId="15" borderId="1" xfId="4" applyNumberFormat="1" applyFont="1" applyFill="1" applyBorder="1" applyAlignment="1" applyProtection="1">
      <alignment vertical="center"/>
      <protection locked="0"/>
    </xf>
    <xf numFmtId="9" fontId="113" fillId="0" borderId="1" xfId="3" applyFont="1" applyBorder="1" applyAlignment="1" applyProtection="1">
      <alignment horizontal="center" vertical="center"/>
      <protection hidden="1"/>
    </xf>
    <xf numFmtId="0" fontId="116" fillId="0" borderId="20" xfId="0" applyFont="1" applyBorder="1" applyAlignment="1" applyProtection="1">
      <alignment horizontal="center" vertical="center"/>
      <protection locked="0"/>
    </xf>
    <xf numFmtId="4" fontId="113" fillId="0" borderId="1" xfId="4" applyNumberFormat="1" applyFont="1" applyBorder="1" applyAlignment="1" applyProtection="1">
      <alignment vertical="center"/>
      <protection locked="0"/>
    </xf>
    <xf numFmtId="168" fontId="113" fillId="0" borderId="1" xfId="5" applyNumberFormat="1" applyFont="1" applyBorder="1" applyAlignment="1" applyProtection="1">
      <alignment horizontal="center" vertical="center"/>
      <protection locked="0"/>
    </xf>
    <xf numFmtId="0" fontId="113" fillId="0" borderId="3" xfId="0" applyFont="1" applyBorder="1" applyAlignment="1" applyProtection="1">
      <alignment vertical="center"/>
      <protection locked="0"/>
    </xf>
    <xf numFmtId="0" fontId="113" fillId="0" borderId="3" xfId="0" applyFont="1" applyBorder="1" applyAlignment="1">
      <alignment vertical="center"/>
    </xf>
    <xf numFmtId="0" fontId="113" fillId="0" borderId="4" xfId="0" applyFont="1" applyBorder="1" applyAlignment="1">
      <alignment vertical="center"/>
    </xf>
    <xf numFmtId="0" fontId="113" fillId="0" borderId="4" xfId="0" applyFont="1" applyBorder="1" applyAlignment="1" applyProtection="1">
      <alignment horizontal="center" vertical="center"/>
      <protection locked="0"/>
    </xf>
    <xf numFmtId="4" fontId="113" fillId="0" borderId="1" xfId="4" applyNumberFormat="1" applyFont="1" applyBorder="1" applyAlignment="1" applyProtection="1">
      <alignment vertical="center"/>
    </xf>
    <xf numFmtId="0" fontId="116" fillId="0" borderId="0" xfId="0" applyFont="1" applyAlignment="1" applyProtection="1">
      <alignment horizontal="center" vertical="center"/>
      <protection hidden="1"/>
    </xf>
    <xf numFmtId="0" fontId="115" fillId="0" borderId="3" xfId="0" applyFont="1" applyBorder="1" applyAlignment="1">
      <alignment vertical="center"/>
    </xf>
    <xf numFmtId="0" fontId="115" fillId="0" borderId="4" xfId="0" applyFont="1" applyBorder="1" applyAlignment="1">
      <alignment vertical="center"/>
    </xf>
    <xf numFmtId="0" fontId="115" fillId="0" borderId="4" xfId="0" applyFont="1" applyBorder="1" applyAlignment="1" applyProtection="1">
      <alignment horizontal="center" vertical="center"/>
      <protection locked="0"/>
    </xf>
    <xf numFmtId="4" fontId="115" fillId="0" borderId="1" xfId="4" applyNumberFormat="1" applyFont="1" applyBorder="1" applyAlignment="1" applyProtection="1">
      <alignment vertical="center"/>
    </xf>
    <xf numFmtId="0" fontId="115" fillId="2" borderId="1" xfId="0" applyFont="1" applyFill="1" applyBorder="1" applyAlignment="1">
      <alignment horizontal="center" vertical="center"/>
    </xf>
    <xf numFmtId="9" fontId="115" fillId="2" borderId="10" xfId="3" applyFont="1" applyFill="1" applyBorder="1" applyAlignment="1" applyProtection="1">
      <alignment horizontal="center" vertical="center"/>
    </xf>
    <xf numFmtId="0" fontId="113" fillId="2" borderId="1" xfId="0" applyFont="1" applyFill="1" applyBorder="1" applyAlignment="1">
      <alignment horizontal="center" vertical="center"/>
    </xf>
    <xf numFmtId="0" fontId="113" fillId="2" borderId="3" xfId="0" applyFont="1" applyFill="1" applyBorder="1" applyAlignment="1">
      <alignment vertical="center"/>
    </xf>
    <xf numFmtId="10" fontId="113" fillId="2" borderId="1" xfId="6" applyNumberFormat="1" applyFont="1" applyFill="1" applyBorder="1" applyAlignment="1">
      <alignment horizontal="center" vertical="center"/>
    </xf>
    <xf numFmtId="4" fontId="113" fillId="2" borderId="5" xfId="4" applyNumberFormat="1" applyFont="1" applyFill="1" applyBorder="1" applyAlignment="1" applyProtection="1">
      <alignment vertical="center"/>
    </xf>
    <xf numFmtId="10" fontId="115" fillId="2" borderId="1" xfId="6" applyNumberFormat="1" applyFont="1" applyFill="1" applyBorder="1" applyAlignment="1">
      <alignment horizontal="center" vertical="center"/>
    </xf>
    <xf numFmtId="10" fontId="113" fillId="0" borderId="0" xfId="3" applyNumberFormat="1" applyFont="1" applyBorder="1" applyAlignment="1" applyProtection="1">
      <alignment horizontal="center" vertical="center"/>
      <protection locked="0"/>
    </xf>
    <xf numFmtId="0" fontId="115" fillId="2" borderId="10" xfId="0" applyFont="1" applyFill="1" applyBorder="1" applyAlignment="1">
      <alignment horizontal="center" vertical="center"/>
    </xf>
    <xf numFmtId="0" fontId="113" fillId="2" borderId="3" xfId="0" applyFont="1" applyFill="1" applyBorder="1" applyAlignment="1" applyProtection="1">
      <alignment vertical="center"/>
      <protection hidden="1"/>
    </xf>
    <xf numFmtId="10" fontId="113" fillId="2" borderId="1" xfId="6" applyNumberFormat="1" applyFont="1" applyFill="1" applyBorder="1" applyAlignment="1" applyProtection="1">
      <alignment horizontal="center" vertical="center"/>
      <protection hidden="1"/>
    </xf>
    <xf numFmtId="0" fontId="115" fillId="2" borderId="3" xfId="0" applyFont="1" applyFill="1" applyBorder="1" applyAlignment="1">
      <alignment horizontal="left" vertical="center"/>
    </xf>
    <xf numFmtId="10" fontId="115" fillId="2" borderId="1" xfId="3" applyNumberFormat="1" applyFont="1" applyFill="1" applyBorder="1" applyAlignment="1" applyProtection="1">
      <alignment horizontal="center" vertical="center"/>
    </xf>
    <xf numFmtId="4" fontId="115" fillId="2" borderId="5" xfId="4" applyNumberFormat="1" applyFont="1" applyFill="1" applyBorder="1" applyAlignment="1" applyProtection="1">
      <alignment vertical="center"/>
    </xf>
    <xf numFmtId="9" fontId="113" fillId="0" borderId="0" xfId="3" applyFont="1" applyBorder="1" applyAlignment="1" applyProtection="1">
      <alignment horizontal="center" vertical="center"/>
      <protection locked="0"/>
    </xf>
    <xf numFmtId="0" fontId="113" fillId="0" borderId="1" xfId="0" applyFont="1" applyBorder="1" applyAlignment="1">
      <alignment horizontal="center" vertical="center"/>
    </xf>
    <xf numFmtId="0" fontId="113" fillId="0" borderId="1" xfId="0" applyFont="1" applyBorder="1" applyAlignment="1">
      <alignment vertical="center"/>
    </xf>
    <xf numFmtId="0" fontId="113" fillId="15" borderId="1" xfId="0" applyFont="1" applyFill="1" applyBorder="1" applyAlignment="1" applyProtection="1">
      <alignment horizontal="center" vertical="center"/>
      <protection locked="0"/>
    </xf>
    <xf numFmtId="4" fontId="113" fillId="0" borderId="1" xfId="4" applyNumberFormat="1" applyFont="1" applyBorder="1" applyAlignment="1" applyProtection="1">
      <alignment vertical="center"/>
      <protection hidden="1"/>
    </xf>
    <xf numFmtId="0" fontId="115" fillId="2" borderId="3" xfId="0" applyFont="1" applyFill="1" applyBorder="1" applyAlignment="1">
      <alignment vertical="center"/>
    </xf>
    <xf numFmtId="10" fontId="115" fillId="2" borderId="5" xfId="3" applyNumberFormat="1" applyFont="1" applyFill="1" applyBorder="1" applyAlignment="1" applyProtection="1">
      <alignment horizontal="center" vertical="center"/>
    </xf>
    <xf numFmtId="10" fontId="113" fillId="0" borderId="5" xfId="3" applyNumberFormat="1" applyFont="1" applyBorder="1" applyAlignment="1" applyProtection="1">
      <alignment horizontal="center" vertical="center"/>
    </xf>
    <xf numFmtId="10" fontId="115" fillId="0" borderId="5" xfId="3" applyNumberFormat="1" applyFont="1" applyBorder="1" applyAlignment="1" applyProtection="1">
      <alignment horizontal="center" vertical="center"/>
    </xf>
    <xf numFmtId="10" fontId="115" fillId="2" borderId="10" xfId="3" applyNumberFormat="1" applyFont="1" applyFill="1" applyBorder="1" applyAlignment="1" applyProtection="1">
      <alignment horizontal="center" vertical="center"/>
    </xf>
    <xf numFmtId="10" fontId="113" fillId="0" borderId="1" xfId="6" applyNumberFormat="1" applyFont="1" applyBorder="1" applyAlignment="1" applyProtection="1">
      <alignment horizontal="center" vertical="center"/>
      <protection hidden="1"/>
    </xf>
    <xf numFmtId="172" fontId="113" fillId="0" borderId="1" xfId="6" applyNumberFormat="1" applyFont="1" applyBorder="1" applyAlignment="1" applyProtection="1">
      <alignment horizontal="center" vertical="center"/>
      <protection hidden="1"/>
    </xf>
    <xf numFmtId="10" fontId="115" fillId="0" borderId="11" xfId="3" applyNumberFormat="1" applyFont="1" applyBorder="1" applyAlignment="1" applyProtection="1">
      <alignment horizontal="center" vertical="center"/>
    </xf>
    <xf numFmtId="0" fontId="116" fillId="0" borderId="20" xfId="0" applyFont="1" applyBorder="1" applyAlignment="1" applyProtection="1">
      <alignment horizontal="center" vertical="center"/>
      <protection hidden="1"/>
    </xf>
    <xf numFmtId="4" fontId="113" fillId="2" borderId="5" xfId="4" applyNumberFormat="1" applyFont="1" applyFill="1" applyBorder="1" applyAlignment="1" applyProtection="1">
      <alignment vertical="center"/>
      <protection hidden="1"/>
    </xf>
    <xf numFmtId="0" fontId="113" fillId="0" borderId="10" xfId="0" applyFont="1" applyBorder="1" applyAlignment="1">
      <alignment horizontal="left" vertical="center"/>
    </xf>
    <xf numFmtId="0" fontId="113" fillId="0" borderId="1" xfId="0" applyFont="1" applyBorder="1" applyAlignment="1">
      <alignment vertical="center" wrapText="1"/>
    </xf>
    <xf numFmtId="10" fontId="113" fillId="0" borderId="1" xfId="6" applyNumberFormat="1" applyFont="1" applyBorder="1" applyAlignment="1" applyProtection="1">
      <alignment horizontal="center" vertical="center"/>
      <protection locked="0"/>
    </xf>
    <xf numFmtId="10" fontId="116" fillId="0" borderId="1" xfId="3" applyNumberFormat="1" applyFont="1" applyBorder="1" applyAlignment="1" applyProtection="1">
      <alignment horizontal="center" vertical="center"/>
    </xf>
    <xf numFmtId="4" fontId="116" fillId="0" borderId="1" xfId="4" applyNumberFormat="1" applyFont="1" applyBorder="1" applyAlignment="1" applyProtection="1">
      <alignment vertical="center"/>
    </xf>
    <xf numFmtId="10" fontId="113" fillId="0" borderId="1" xfId="6" applyNumberFormat="1" applyFont="1" applyBorder="1" applyAlignment="1">
      <alignment horizontal="center" vertical="center"/>
    </xf>
    <xf numFmtId="10" fontId="116" fillId="0" borderId="1" xfId="6" applyNumberFormat="1" applyFont="1" applyBorder="1" applyAlignment="1">
      <alignment horizontal="center" vertical="center"/>
    </xf>
    <xf numFmtId="10" fontId="115" fillId="0" borderId="1" xfId="3" applyNumberFormat="1" applyFont="1" applyBorder="1" applyAlignment="1" applyProtection="1">
      <alignment horizontal="center" vertical="center"/>
    </xf>
    <xf numFmtId="4" fontId="115" fillId="0" borderId="1" xfId="4" applyNumberFormat="1" applyFont="1" applyBorder="1" applyAlignment="1" applyProtection="1">
      <alignment horizontal="right" vertical="center"/>
    </xf>
    <xf numFmtId="0" fontId="115" fillId="2" borderId="3" xfId="0" applyFont="1" applyFill="1" applyBorder="1" applyAlignment="1">
      <alignment vertical="center" wrapText="1"/>
    </xf>
    <xf numFmtId="0" fontId="115" fillId="2" borderId="5" xfId="0" applyFont="1" applyFill="1" applyBorder="1" applyAlignment="1">
      <alignment vertical="center" wrapText="1"/>
    </xf>
    <xf numFmtId="0" fontId="115" fillId="2" borderId="5" xfId="0" applyFont="1" applyFill="1" applyBorder="1" applyAlignment="1">
      <alignment horizontal="center" vertical="center"/>
    </xf>
    <xf numFmtId="0" fontId="113" fillId="0" borderId="4" xfId="0" applyFont="1" applyBorder="1" applyAlignment="1" applyProtection="1">
      <alignment vertical="center"/>
      <protection hidden="1"/>
    </xf>
    <xf numFmtId="0" fontId="113" fillId="0" borderId="5" xfId="0" applyFont="1" applyBorder="1" applyAlignment="1" applyProtection="1">
      <alignment horizontal="center" vertical="center"/>
      <protection hidden="1"/>
    </xf>
    <xf numFmtId="0" fontId="115" fillId="0" borderId="5" xfId="0" applyFont="1" applyBorder="1" applyAlignment="1" applyProtection="1">
      <alignment horizontal="center" vertical="center"/>
      <protection locked="0"/>
    </xf>
    <xf numFmtId="4" fontId="115" fillId="0" borderId="5" xfId="4" applyNumberFormat="1" applyFont="1" applyBorder="1" applyAlignment="1" applyProtection="1">
      <alignment vertical="center"/>
    </xf>
    <xf numFmtId="10" fontId="113" fillId="0" borderId="0" xfId="0" applyNumberFormat="1" applyFont="1" applyAlignment="1" applyProtection="1">
      <alignment horizontal="center" vertical="center"/>
      <protection locked="0"/>
    </xf>
    <xf numFmtId="0" fontId="115" fillId="2" borderId="1" xfId="0" applyFont="1" applyFill="1" applyBorder="1" applyAlignment="1" applyProtection="1">
      <alignment horizontal="center" vertical="center"/>
      <protection hidden="1"/>
    </xf>
    <xf numFmtId="0" fontId="115" fillId="2" borderId="1" xfId="0" applyFont="1" applyFill="1" applyBorder="1" applyAlignment="1" applyProtection="1">
      <alignment horizontal="left" vertical="center" wrapText="1"/>
      <protection hidden="1"/>
    </xf>
    <xf numFmtId="10" fontId="115" fillId="2" borderId="1" xfId="0" applyNumberFormat="1" applyFont="1" applyFill="1" applyBorder="1" applyAlignment="1" applyProtection="1">
      <alignment horizontal="center" vertical="center"/>
      <protection hidden="1"/>
    </xf>
    <xf numFmtId="0" fontId="115" fillId="0" borderId="1" xfId="0" applyFont="1" applyBorder="1" applyAlignment="1" applyProtection="1">
      <alignment horizontal="center" vertical="center"/>
      <protection hidden="1"/>
    </xf>
    <xf numFmtId="0" fontId="115" fillId="0" borderId="1" xfId="0" applyFont="1" applyBorder="1" applyAlignment="1" applyProtection="1">
      <alignment vertical="center"/>
      <protection hidden="1"/>
    </xf>
    <xf numFmtId="10" fontId="115" fillId="2" borderId="1" xfId="6" applyNumberFormat="1" applyFont="1" applyFill="1" applyBorder="1" applyAlignment="1" applyProtection="1">
      <alignment horizontal="center" vertical="center"/>
      <protection locked="0" hidden="1"/>
    </xf>
    <xf numFmtId="4" fontId="115" fillId="0" borderId="1" xfId="4" applyNumberFormat="1" applyFont="1" applyBorder="1" applyAlignment="1" applyProtection="1">
      <alignment vertical="center"/>
      <protection hidden="1"/>
    </xf>
    <xf numFmtId="10" fontId="115" fillId="3" borderId="1" xfId="3" applyNumberFormat="1" applyFont="1" applyFill="1" applyBorder="1" applyAlignment="1" applyProtection="1">
      <alignment horizontal="center" vertical="center"/>
      <protection hidden="1"/>
    </xf>
    <xf numFmtId="4" fontId="115" fillId="0" borderId="7" xfId="0" applyNumberFormat="1" applyFont="1" applyBorder="1" applyAlignment="1" applyProtection="1">
      <alignment vertical="center"/>
      <protection hidden="1"/>
    </xf>
    <xf numFmtId="0" fontId="113" fillId="2" borderId="1" xfId="0" applyFont="1" applyFill="1" applyBorder="1" applyAlignment="1" applyProtection="1">
      <alignment horizontal="center" vertical="center"/>
      <protection hidden="1"/>
    </xf>
    <xf numFmtId="0" fontId="113" fillId="2" borderId="1" xfId="0" applyFont="1" applyFill="1" applyBorder="1" applyAlignment="1" applyProtection="1">
      <alignment vertical="center"/>
      <protection hidden="1"/>
    </xf>
    <xf numFmtId="10" fontId="113" fillId="2" borderId="1" xfId="3" applyNumberFormat="1" applyFont="1" applyFill="1" applyBorder="1" applyAlignment="1" applyProtection="1">
      <alignment horizontal="center" vertical="center"/>
      <protection hidden="1"/>
    </xf>
    <xf numFmtId="4" fontId="113" fillId="2" borderId="1" xfId="4" applyNumberFormat="1" applyFont="1" applyFill="1" applyBorder="1" applyAlignment="1" applyProtection="1">
      <alignment vertical="center"/>
      <protection hidden="1"/>
    </xf>
    <xf numFmtId="0" fontId="113" fillId="2" borderId="1" xfId="0" applyFont="1" applyFill="1" applyBorder="1" applyAlignment="1" applyProtection="1">
      <alignment horizontal="left" vertical="center" indent="1"/>
      <protection hidden="1"/>
    </xf>
    <xf numFmtId="10" fontId="115" fillId="2" borderId="1" xfId="3" applyNumberFormat="1" applyFont="1" applyFill="1" applyBorder="1" applyAlignment="1" applyProtection="1">
      <alignment horizontal="center" vertical="center"/>
      <protection hidden="1"/>
    </xf>
    <xf numFmtId="0" fontId="113" fillId="0" borderId="1" xfId="0" applyFont="1" applyBorder="1" applyAlignment="1" applyProtection="1">
      <alignment horizontal="center" vertical="center"/>
      <protection hidden="1"/>
    </xf>
    <xf numFmtId="0" fontId="113" fillId="0" borderId="1" xfId="0" applyFont="1" applyBorder="1" applyAlignment="1" applyProtection="1">
      <alignment vertical="center"/>
      <protection hidden="1"/>
    </xf>
    <xf numFmtId="10" fontId="113" fillId="3" borderId="1" xfId="3" applyNumberFormat="1" applyFont="1" applyFill="1" applyBorder="1" applyAlignment="1" applyProtection="1">
      <alignment horizontal="center" vertical="center"/>
      <protection hidden="1"/>
    </xf>
    <xf numFmtId="10" fontId="115" fillId="0" borderId="1" xfId="3" applyNumberFormat="1" applyFont="1" applyBorder="1" applyAlignment="1" applyProtection="1">
      <alignment horizontal="center" vertical="center"/>
      <protection hidden="1"/>
    </xf>
    <xf numFmtId="0" fontId="113" fillId="0" borderId="6" xfId="0" applyFont="1" applyBorder="1" applyAlignment="1" applyProtection="1">
      <alignment horizontal="left" vertical="center"/>
      <protection locked="0"/>
    </xf>
    <xf numFmtId="0" fontId="115" fillId="2" borderId="4" xfId="0" applyFont="1" applyFill="1" applyBorder="1" applyAlignment="1">
      <alignment vertical="center"/>
    </xf>
    <xf numFmtId="0" fontId="115" fillId="2" borderId="4" xfId="0" applyFont="1" applyFill="1" applyBorder="1" applyAlignment="1">
      <alignment horizontal="center" vertical="center"/>
    </xf>
    <xf numFmtId="0" fontId="113" fillId="0" borderId="4" xfId="0" applyFont="1" applyBorder="1" applyAlignment="1">
      <alignment horizontal="center" vertical="center"/>
    </xf>
    <xf numFmtId="0" fontId="115" fillId="0" borderId="1" xfId="0" applyFont="1" applyBorder="1" applyAlignment="1">
      <alignment horizontal="left" vertical="center"/>
    </xf>
    <xf numFmtId="0" fontId="115" fillId="0" borderId="4" xfId="0" applyFont="1" applyBorder="1" applyAlignment="1">
      <alignment horizontal="center" vertical="center"/>
    </xf>
    <xf numFmtId="4" fontId="115" fillId="0" borderId="1" xfId="0" applyNumberFormat="1" applyFont="1" applyBorder="1" applyAlignment="1">
      <alignment vertical="center"/>
    </xf>
    <xf numFmtId="0" fontId="115" fillId="0" borderId="0" xfId="0" applyFont="1" applyAlignment="1" applyProtection="1">
      <alignment horizontal="left" vertical="center"/>
      <protection locked="0"/>
    </xf>
    <xf numFmtId="0" fontId="115" fillId="0" borderId="0" xfId="0" applyFont="1" applyAlignment="1" applyProtection="1">
      <alignment horizontal="center" vertical="center"/>
      <protection locked="0"/>
    </xf>
    <xf numFmtId="4" fontId="115" fillId="0" borderId="0" xfId="0" applyNumberFormat="1" applyFont="1" applyAlignment="1" applyProtection="1">
      <alignment vertical="center"/>
      <protection locked="0"/>
    </xf>
    <xf numFmtId="4" fontId="113" fillId="15" borderId="1" xfId="4" applyNumberFormat="1" applyFont="1" applyFill="1" applyBorder="1" applyAlignment="1" applyProtection="1">
      <alignment vertical="center"/>
      <protection hidden="1"/>
    </xf>
    <xf numFmtId="0" fontId="27" fillId="2" borderId="0" xfId="0" applyFont="1" applyFill="1" applyAlignment="1" applyProtection="1">
      <alignment wrapText="1"/>
      <protection locked="0"/>
    </xf>
    <xf numFmtId="0" fontId="7" fillId="2" borderId="0" xfId="0" applyFont="1" applyFill="1" applyAlignment="1" applyProtection="1">
      <alignment wrapText="1"/>
      <protection locked="0"/>
    </xf>
    <xf numFmtId="0" fontId="117" fillId="2" borderId="0" xfId="0" applyFont="1" applyFill="1" applyProtection="1">
      <protection locked="0"/>
    </xf>
    <xf numFmtId="0" fontId="118" fillId="2" borderId="0" xfId="0" applyFont="1" applyFill="1" applyAlignment="1" applyProtection="1">
      <alignment vertical="center"/>
      <protection locked="0"/>
    </xf>
    <xf numFmtId="0" fontId="119" fillId="2" borderId="0" xfId="0" applyFont="1" applyFill="1" applyAlignment="1" applyProtection="1">
      <alignment horizontal="center" vertical="center"/>
      <protection locked="0"/>
    </xf>
    <xf numFmtId="10" fontId="119" fillId="2" borderId="0" xfId="2" applyNumberFormat="1" applyFont="1" applyFill="1" applyBorder="1" applyAlignment="1" applyProtection="1">
      <alignment horizontal="center" vertical="center"/>
      <protection locked="0"/>
    </xf>
    <xf numFmtId="0" fontId="120" fillId="2" borderId="0" xfId="0" applyFont="1" applyFill="1" applyAlignment="1" applyProtection="1">
      <alignment horizontal="center" vertical="center"/>
      <protection locked="0"/>
    </xf>
    <xf numFmtId="0" fontId="117" fillId="2" borderId="0" xfId="0" applyFont="1" applyFill="1" applyProtection="1">
      <protection hidden="1"/>
    </xf>
    <xf numFmtId="0" fontId="123" fillId="14" borderId="59" xfId="0" applyFont="1" applyFill="1" applyBorder="1" applyAlignment="1" applyProtection="1">
      <alignment horizontal="center" vertical="center"/>
      <protection hidden="1"/>
    </xf>
    <xf numFmtId="0" fontId="122" fillId="4" borderId="3" xfId="0" applyFont="1" applyFill="1" applyBorder="1" applyAlignment="1" applyProtection="1">
      <alignment vertical="center"/>
      <protection hidden="1"/>
    </xf>
    <xf numFmtId="0" fontId="122" fillId="4" borderId="4" xfId="0" applyFont="1" applyFill="1" applyBorder="1" applyAlignment="1" applyProtection="1">
      <alignment horizontal="center" vertical="center" wrapText="1"/>
      <protection hidden="1"/>
    </xf>
    <xf numFmtId="0" fontId="122" fillId="4" borderId="60" xfId="0" applyFont="1" applyFill="1" applyBorder="1" applyAlignment="1" applyProtection="1">
      <alignment horizontal="center" vertical="center" wrapText="1"/>
      <protection hidden="1"/>
    </xf>
    <xf numFmtId="0" fontId="117" fillId="0" borderId="0" xfId="0" applyFont="1" applyProtection="1">
      <protection locked="0"/>
    </xf>
    <xf numFmtId="0" fontId="122" fillId="4" borderId="1" xfId="0" applyFont="1" applyFill="1" applyBorder="1" applyAlignment="1" applyProtection="1">
      <alignment horizontal="center" vertical="center" wrapText="1"/>
      <protection hidden="1"/>
    </xf>
    <xf numFmtId="0" fontId="122" fillId="4" borderId="52" xfId="0" applyFont="1" applyFill="1" applyBorder="1" applyAlignment="1" applyProtection="1">
      <alignment horizontal="center" vertical="center" wrapText="1"/>
      <protection hidden="1"/>
    </xf>
    <xf numFmtId="0" fontId="117" fillId="0" borderId="0" xfId="0" applyFont="1" applyProtection="1">
      <protection hidden="1"/>
    </xf>
    <xf numFmtId="0" fontId="85" fillId="0" borderId="1" xfId="0" applyFont="1" applyBorder="1" applyAlignment="1" applyProtection="1">
      <alignment horizontal="center" vertical="center" wrapText="1"/>
      <protection locked="0" hidden="1"/>
    </xf>
    <xf numFmtId="166" fontId="85" fillId="0" borderId="52" xfId="0" applyNumberFormat="1" applyFont="1" applyBorder="1" applyAlignment="1" applyProtection="1">
      <alignment vertical="center"/>
      <protection hidden="1"/>
    </xf>
    <xf numFmtId="166" fontId="122" fillId="0" borderId="57" xfId="7" applyFont="1" applyBorder="1" applyAlignment="1" applyProtection="1">
      <alignment vertical="center"/>
      <protection hidden="1"/>
    </xf>
    <xf numFmtId="0" fontId="117" fillId="2" borderId="0" xfId="0" applyFont="1" applyFill="1" applyAlignment="1" applyProtection="1">
      <alignment horizontal="center" vertical="center"/>
      <protection hidden="1"/>
    </xf>
    <xf numFmtId="0" fontId="123" fillId="14" borderId="47" xfId="0" applyFont="1" applyFill="1" applyBorder="1" applyAlignment="1" applyProtection="1">
      <alignment horizontal="center" vertical="center"/>
      <protection hidden="1"/>
    </xf>
    <xf numFmtId="0" fontId="122" fillId="4" borderId="48" xfId="0" applyFont="1" applyFill="1" applyBorder="1" applyAlignment="1" applyProtection="1">
      <alignment vertical="center"/>
      <protection hidden="1"/>
    </xf>
    <xf numFmtId="0" fontId="122" fillId="0" borderId="1" xfId="0" applyFont="1" applyBorder="1" applyAlignment="1" applyProtection="1">
      <alignment horizontal="center" vertical="center" wrapText="1"/>
      <protection hidden="1"/>
    </xf>
    <xf numFmtId="0" fontId="122" fillId="0" borderId="52" xfId="0" applyFont="1" applyBorder="1" applyAlignment="1" applyProtection="1">
      <alignment horizontal="center" vertical="center" wrapText="1"/>
      <protection hidden="1"/>
    </xf>
    <xf numFmtId="0" fontId="85" fillId="0" borderId="1" xfId="0" applyFont="1" applyBorder="1" applyAlignment="1" applyProtection="1">
      <alignment horizontal="center" vertical="center" wrapText="1"/>
      <protection hidden="1"/>
    </xf>
    <xf numFmtId="166" fontId="122" fillId="0" borderId="61" xfId="7" applyFont="1" applyBorder="1" applyAlignment="1" applyProtection="1">
      <alignment vertical="center"/>
      <protection hidden="1"/>
    </xf>
    <xf numFmtId="0" fontId="117" fillId="0" borderId="0" xfId="0" applyFont="1" applyAlignment="1" applyProtection="1">
      <alignment horizontal="center" vertical="center"/>
      <protection locked="0"/>
    </xf>
    <xf numFmtId="0" fontId="124" fillId="4" borderId="3" xfId="0" applyFont="1" applyFill="1" applyBorder="1" applyAlignment="1" applyProtection="1">
      <alignment vertical="center"/>
      <protection hidden="1"/>
    </xf>
    <xf numFmtId="0" fontId="124" fillId="4" borderId="49" xfId="0" applyFont="1" applyFill="1" applyBorder="1" applyAlignment="1" applyProtection="1">
      <alignment vertical="center"/>
      <protection hidden="1"/>
    </xf>
    <xf numFmtId="0" fontId="122" fillId="4" borderId="50" xfId="0" applyFont="1" applyFill="1" applyBorder="1" applyAlignment="1" applyProtection="1">
      <alignment horizontal="center" vertical="center" wrapText="1"/>
      <protection hidden="1"/>
    </xf>
    <xf numFmtId="0" fontId="125" fillId="5" borderId="41" xfId="0" applyFont="1" applyFill="1" applyBorder="1" applyAlignment="1" applyProtection="1">
      <alignment horizontal="center" vertical="center"/>
      <protection hidden="1"/>
    </xf>
    <xf numFmtId="0" fontId="126" fillId="13" borderId="41" xfId="0" applyFont="1" applyFill="1" applyBorder="1" applyAlignment="1" applyProtection="1">
      <alignment horizontal="center" vertical="center" wrapText="1"/>
      <protection hidden="1"/>
    </xf>
    <xf numFmtId="0" fontId="123" fillId="14" borderId="12" xfId="0" applyFont="1" applyFill="1" applyBorder="1" applyAlignment="1" applyProtection="1">
      <alignment horizontal="center" vertical="center"/>
      <protection hidden="1"/>
    </xf>
    <xf numFmtId="0" fontId="57" fillId="0" borderId="42" xfId="0" applyFont="1" applyBorder="1" applyAlignment="1" applyProtection="1">
      <alignment vertical="center" wrapText="1"/>
      <protection hidden="1"/>
    </xf>
    <xf numFmtId="166" fontId="127" fillId="0" borderId="42" xfId="7" applyFont="1" applyBorder="1" applyAlignment="1" applyProtection="1">
      <alignment horizontal="center" vertical="center"/>
      <protection hidden="1"/>
    </xf>
    <xf numFmtId="166" fontId="127" fillId="0" borderId="42" xfId="7" applyFont="1" applyBorder="1" applyAlignment="1" applyProtection="1">
      <alignment vertical="center"/>
      <protection hidden="1"/>
    </xf>
    <xf numFmtId="9" fontId="128" fillId="0" borderId="42" xfId="2" applyFont="1" applyBorder="1" applyAlignment="1" applyProtection="1">
      <alignment horizontal="center" vertical="center"/>
      <protection locked="0"/>
    </xf>
    <xf numFmtId="166" fontId="57" fillId="0" borderId="42" xfId="7" applyFont="1" applyBorder="1" applyAlignment="1" applyProtection="1">
      <alignment vertical="center"/>
      <protection hidden="1"/>
    </xf>
    <xf numFmtId="166" fontId="126" fillId="0" borderId="42" xfId="7" applyFont="1" applyBorder="1" applyAlignment="1" applyProtection="1">
      <alignment vertical="center"/>
      <protection hidden="1"/>
    </xf>
    <xf numFmtId="0" fontId="57" fillId="0" borderId="35" xfId="0" applyFont="1" applyBorder="1" applyAlignment="1" applyProtection="1">
      <alignment vertical="center" wrapText="1"/>
      <protection hidden="1"/>
    </xf>
    <xf numFmtId="166" fontId="57" fillId="0" borderId="35" xfId="7" applyFont="1" applyBorder="1" applyAlignment="1" applyProtection="1">
      <alignment vertical="center"/>
      <protection hidden="1"/>
    </xf>
    <xf numFmtId="0" fontId="129" fillId="5" borderId="41" xfId="0" applyFont="1" applyFill="1" applyBorder="1" applyAlignment="1">
      <alignment horizontal="center" vertical="center"/>
    </xf>
    <xf numFmtId="0" fontId="129" fillId="13" borderId="41" xfId="0" applyFont="1" applyFill="1" applyBorder="1" applyAlignment="1">
      <alignment horizontal="center" vertical="center" wrapText="1"/>
    </xf>
    <xf numFmtId="0" fontId="123" fillId="14" borderId="12" xfId="0" applyFont="1" applyFill="1" applyBorder="1" applyAlignment="1">
      <alignment horizontal="center" vertical="center"/>
    </xf>
    <xf numFmtId="0" fontId="57" fillId="0" borderId="42" xfId="0" applyFont="1" applyBorder="1" applyAlignment="1">
      <alignment vertical="center" wrapText="1"/>
    </xf>
    <xf numFmtId="0" fontId="123" fillId="14" borderId="46" xfId="0" applyFont="1" applyFill="1" applyBorder="1" applyAlignment="1">
      <alignment horizontal="center" vertical="center"/>
    </xf>
    <xf numFmtId="166" fontId="126" fillId="0" borderId="42" xfId="7" applyFont="1" applyBorder="1" applyAlignment="1">
      <alignment vertical="center"/>
    </xf>
    <xf numFmtId="4" fontId="113" fillId="2" borderId="0" xfId="0" applyNumberFormat="1" applyFont="1" applyFill="1" applyAlignment="1" applyProtection="1">
      <alignment vertical="center"/>
      <protection locked="0"/>
    </xf>
    <xf numFmtId="0" fontId="113" fillId="0" borderId="5" xfId="0" applyFont="1" applyBorder="1" applyAlignment="1">
      <alignment horizontal="left" vertical="center"/>
    </xf>
    <xf numFmtId="0" fontId="116" fillId="2" borderId="0" xfId="0" applyFont="1" applyFill="1" applyAlignment="1" applyProtection="1">
      <alignment vertical="center"/>
      <protection locked="0"/>
    </xf>
    <xf numFmtId="10" fontId="113" fillId="2" borderId="0" xfId="2" applyNumberFormat="1" applyFont="1" applyFill="1" applyAlignment="1" applyProtection="1">
      <alignment vertical="center"/>
      <protection locked="0"/>
    </xf>
    <xf numFmtId="4" fontId="113" fillId="0" borderId="1" xfId="4" applyNumberFormat="1" applyFont="1" applyFill="1" applyBorder="1" applyAlignment="1" applyProtection="1">
      <alignment vertical="center"/>
      <protection hidden="1"/>
    </xf>
    <xf numFmtId="2" fontId="116" fillId="2" borderId="0" xfId="1" applyNumberFormat="1" applyFont="1" applyFill="1" applyAlignment="1" applyProtection="1">
      <alignment horizontal="left" vertical="center"/>
      <protection hidden="1"/>
    </xf>
    <xf numFmtId="2" fontId="116" fillId="2" borderId="0" xfId="1" applyNumberFormat="1" applyFont="1" applyFill="1" applyAlignment="1" applyProtection="1">
      <alignment horizontal="left" vertical="center" indent="3"/>
      <protection hidden="1"/>
    </xf>
    <xf numFmtId="0" fontId="113" fillId="2" borderId="1" xfId="0" applyFont="1" applyFill="1" applyBorder="1" applyAlignment="1" applyProtection="1">
      <alignment horizontal="left" vertical="center" indent="2"/>
      <protection hidden="1"/>
    </xf>
    <xf numFmtId="0" fontId="115" fillId="2" borderId="1" xfId="0" applyFont="1" applyFill="1" applyBorder="1" applyAlignment="1" applyProtection="1">
      <alignment horizontal="left" vertical="center" indent="1"/>
      <protection hidden="1"/>
    </xf>
    <xf numFmtId="0" fontId="3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0" fontId="40" fillId="0" borderId="0" xfId="0" applyFont="1" applyAlignment="1" applyProtection="1">
      <alignment horizontal="justify" vertical="center" wrapText="1"/>
      <protection hidden="1"/>
    </xf>
    <xf numFmtId="0" fontId="74" fillId="2" borderId="2" xfId="0" applyFont="1" applyFill="1" applyBorder="1" applyAlignment="1" applyProtection="1">
      <alignment horizontal="left" vertical="center" wrapText="1"/>
      <protection hidden="1"/>
    </xf>
    <xf numFmtId="0" fontId="21" fillId="4" borderId="30" xfId="0" applyFont="1" applyFill="1" applyBorder="1" applyAlignment="1" applyProtection="1">
      <alignment horizontal="justify" vertical="center" wrapText="1"/>
      <protection hidden="1"/>
    </xf>
    <xf numFmtId="0" fontId="21" fillId="4" borderId="0" xfId="0" applyFont="1" applyFill="1" applyAlignment="1" applyProtection="1">
      <alignment horizontal="justify" vertical="center" wrapText="1"/>
      <protection hidden="1"/>
    </xf>
    <xf numFmtId="0" fontId="21" fillId="4" borderId="29" xfId="0" applyFont="1" applyFill="1" applyBorder="1" applyAlignment="1" applyProtection="1">
      <alignment horizontal="justify" vertical="center" wrapText="1"/>
      <protection hidden="1"/>
    </xf>
    <xf numFmtId="0" fontId="36" fillId="5" borderId="0" xfId="0" applyFont="1" applyFill="1" applyAlignment="1" applyProtection="1">
      <alignment horizontal="justify" vertical="center" wrapText="1"/>
      <protection hidden="1"/>
    </xf>
    <xf numFmtId="0" fontId="88" fillId="4" borderId="33" xfId="0" applyFont="1" applyFill="1" applyBorder="1" applyAlignment="1" applyProtection="1">
      <alignment horizontal="justify" vertical="center" wrapText="1"/>
      <protection hidden="1"/>
    </xf>
    <xf numFmtId="0" fontId="88" fillId="4" borderId="32" xfId="0" applyFont="1" applyFill="1" applyBorder="1" applyAlignment="1" applyProtection="1">
      <alignment horizontal="justify" vertical="center" wrapText="1"/>
      <protection hidden="1"/>
    </xf>
    <xf numFmtId="0" fontId="88" fillId="4" borderId="31" xfId="0" applyFont="1" applyFill="1" applyBorder="1" applyAlignment="1" applyProtection="1">
      <alignment horizontal="justify" vertical="center" wrapText="1"/>
      <protection hidden="1"/>
    </xf>
    <xf numFmtId="0" fontId="21" fillId="4" borderId="30" xfId="0" applyFont="1" applyFill="1" applyBorder="1" applyAlignment="1" applyProtection="1">
      <alignment horizontal="justify" vertical="top" wrapText="1"/>
      <protection hidden="1"/>
    </xf>
    <xf numFmtId="0" fontId="21" fillId="4" borderId="0" xfId="0" applyFont="1" applyFill="1" applyAlignment="1" applyProtection="1">
      <alignment horizontal="justify" vertical="top" wrapText="1"/>
      <protection hidden="1"/>
    </xf>
    <xf numFmtId="0" fontId="21" fillId="4" borderId="29" xfId="0" applyFont="1" applyFill="1" applyBorder="1" applyAlignment="1" applyProtection="1">
      <alignment horizontal="justify" vertical="top" wrapText="1"/>
      <protection hidden="1"/>
    </xf>
    <xf numFmtId="0" fontId="7" fillId="0" borderId="0" xfId="58" applyFont="1" applyBorder="1" applyAlignment="1" applyProtection="1">
      <alignment horizontal="left"/>
      <protection hidden="1"/>
    </xf>
    <xf numFmtId="0" fontId="52" fillId="0" borderId="0" xfId="58" applyFont="1" applyBorder="1" applyAlignment="1" applyProtection="1">
      <alignment horizontal="left" wrapText="1"/>
      <protection hidden="1"/>
    </xf>
    <xf numFmtId="0" fontId="59" fillId="0" borderId="0" xfId="0" quotePrefix="1" applyFont="1" applyAlignment="1" applyProtection="1">
      <alignment horizontal="justify" vertical="center" wrapText="1"/>
      <protection hidden="1"/>
    </xf>
    <xf numFmtId="0" fontId="59" fillId="0" borderId="0" xfId="0" applyFont="1" applyAlignment="1" applyProtection="1">
      <alignment horizontal="justify" vertical="center" wrapText="1"/>
      <protection hidden="1"/>
    </xf>
    <xf numFmtId="0" fontId="38" fillId="2" borderId="0" xfId="0" applyFont="1" applyFill="1" applyAlignment="1" applyProtection="1">
      <alignment horizontal="center"/>
      <protection hidden="1"/>
    </xf>
    <xf numFmtId="0" fontId="73" fillId="2" borderId="0" xfId="0" applyFont="1" applyFill="1" applyAlignment="1">
      <alignment horizontal="center" wrapText="1"/>
    </xf>
    <xf numFmtId="0" fontId="60" fillId="12" borderId="0" xfId="0" applyFont="1" applyFill="1" applyAlignment="1" applyProtection="1">
      <alignment horizontal="center"/>
      <protection hidden="1"/>
    </xf>
    <xf numFmtId="0" fontId="5" fillId="0" borderId="0" xfId="0" applyFont="1" applyAlignment="1" applyProtection="1">
      <alignment horizontal="left" vertical="top" wrapText="1"/>
      <protection hidden="1"/>
    </xf>
    <xf numFmtId="0" fontId="23" fillId="0" borderId="1" xfId="0" applyFont="1" applyBorder="1" applyAlignment="1">
      <alignment horizontal="center" vertical="center" wrapText="1"/>
    </xf>
    <xf numFmtId="0" fontId="53"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49" fontId="53" fillId="0" borderId="3" xfId="0" applyNumberFormat="1" applyFont="1" applyBorder="1" applyAlignment="1" applyProtection="1">
      <alignment horizontal="center" vertical="center" wrapText="1"/>
      <protection locked="0"/>
    </xf>
    <xf numFmtId="49" fontId="53" fillId="0" borderId="4" xfId="0" applyNumberFormat="1" applyFont="1" applyBorder="1" applyAlignment="1" applyProtection="1">
      <alignment horizontal="center" vertical="center" wrapText="1"/>
      <protection locked="0"/>
    </xf>
    <xf numFmtId="49" fontId="53" fillId="0" borderId="5" xfId="0" applyNumberFormat="1" applyFont="1" applyBorder="1" applyAlignment="1" applyProtection="1">
      <alignment horizontal="center" vertical="center" wrapText="1"/>
      <protection locked="0"/>
    </xf>
    <xf numFmtId="0" fontId="47" fillId="2" borderId="3" xfId="0" applyFont="1" applyFill="1" applyBorder="1" applyAlignment="1" applyProtection="1">
      <alignment horizontal="center" vertical="center"/>
      <protection hidden="1"/>
    </xf>
    <xf numFmtId="0" fontId="47" fillId="2" borderId="4" xfId="0" applyFont="1" applyFill="1" applyBorder="1" applyAlignment="1" applyProtection="1">
      <alignment horizontal="center" vertical="center"/>
      <protection hidden="1"/>
    </xf>
    <xf numFmtId="0" fontId="47" fillId="2" borderId="5" xfId="0" applyFont="1" applyFill="1" applyBorder="1" applyAlignment="1" applyProtection="1">
      <alignment horizontal="center" vertical="center"/>
      <protection hidden="1"/>
    </xf>
    <xf numFmtId="0" fontId="6" fillId="2" borderId="0" xfId="0" applyFont="1" applyFill="1" applyAlignment="1" applyProtection="1">
      <alignment horizontal="center" vertical="center"/>
      <protection hidden="1"/>
    </xf>
    <xf numFmtId="0" fontId="53" fillId="0" borderId="4"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wrapText="1"/>
      <protection locked="0"/>
    </xf>
    <xf numFmtId="0" fontId="5" fillId="0" borderId="0" xfId="0" applyFont="1" applyAlignment="1" applyProtection="1">
      <alignment horizontal="left" wrapText="1"/>
      <protection hidden="1"/>
    </xf>
    <xf numFmtId="0" fontId="7" fillId="2" borderId="3" xfId="0" applyFont="1" applyFill="1" applyBorder="1" applyAlignment="1" applyProtection="1">
      <alignment horizontal="left" vertical="center" wrapText="1"/>
      <protection hidden="1"/>
    </xf>
    <xf numFmtId="0" fontId="7" fillId="2" borderId="4" xfId="0" applyFont="1" applyFill="1" applyBorder="1" applyAlignment="1" applyProtection="1">
      <alignment horizontal="left" vertical="center" wrapText="1"/>
      <protection hidden="1"/>
    </xf>
    <xf numFmtId="0" fontId="7" fillId="2" borderId="5" xfId="0" applyFont="1" applyFill="1" applyBorder="1" applyAlignment="1" applyProtection="1">
      <alignment horizontal="left" vertical="center" wrapText="1"/>
      <protection hidden="1"/>
    </xf>
    <xf numFmtId="0" fontId="10" fillId="4" borderId="3" xfId="0" applyFont="1" applyFill="1" applyBorder="1" applyAlignment="1" applyProtection="1">
      <alignment horizontal="left" vertical="center" wrapText="1"/>
      <protection hidden="1"/>
    </xf>
    <xf numFmtId="0" fontId="10" fillId="4" borderId="4" xfId="0" applyFont="1" applyFill="1" applyBorder="1" applyAlignment="1" applyProtection="1">
      <alignment horizontal="left" vertical="center" wrapText="1"/>
      <protection hidden="1"/>
    </xf>
    <xf numFmtId="0" fontId="10" fillId="4" borderId="5" xfId="0" applyFont="1" applyFill="1" applyBorder="1" applyAlignment="1" applyProtection="1">
      <alignment horizontal="left" vertical="center" wrapText="1"/>
      <protection hidden="1"/>
    </xf>
    <xf numFmtId="2" fontId="86" fillId="2" borderId="1" xfId="1" applyNumberFormat="1" applyFont="1" applyFill="1" applyBorder="1" applyAlignment="1" applyProtection="1">
      <alignment horizontal="center" vertical="center" wrapText="1"/>
      <protection hidden="1"/>
    </xf>
    <xf numFmtId="2" fontId="54" fillId="2" borderId="3" xfId="1" applyNumberFormat="1" applyFont="1" applyFill="1" applyBorder="1" applyAlignment="1" applyProtection="1">
      <alignment horizontal="center" vertical="center" wrapText="1"/>
      <protection hidden="1"/>
    </xf>
    <xf numFmtId="2" fontId="54" fillId="2" borderId="5" xfId="1" applyNumberFormat="1" applyFont="1" applyFill="1" applyBorder="1" applyAlignment="1" applyProtection="1">
      <alignment horizontal="center" vertical="center" wrapText="1"/>
      <protection hidden="1"/>
    </xf>
    <xf numFmtId="0" fontId="83" fillId="2" borderId="10" xfId="0" applyFont="1" applyFill="1" applyBorder="1" applyAlignment="1" applyProtection="1">
      <alignment horizontal="center" vertical="center"/>
      <protection hidden="1"/>
    </xf>
    <xf numFmtId="0" fontId="83" fillId="2" borderId="21" xfId="0" applyFont="1" applyFill="1" applyBorder="1" applyAlignment="1" applyProtection="1">
      <alignment horizontal="center" vertical="center"/>
      <protection hidden="1"/>
    </xf>
    <xf numFmtId="0" fontId="83" fillId="2" borderId="11" xfId="0" applyFont="1" applyFill="1" applyBorder="1" applyAlignment="1" applyProtection="1">
      <alignment horizontal="center" vertical="center"/>
      <protection hidden="1"/>
    </xf>
    <xf numFmtId="0" fontId="48" fillId="2" borderId="10"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protection locked="0"/>
    </xf>
    <xf numFmtId="0" fontId="48" fillId="2" borderId="11"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hidden="1"/>
    </xf>
    <xf numFmtId="0" fontId="49" fillId="2" borderId="3" xfId="0" applyFont="1" applyFill="1" applyBorder="1" applyAlignment="1" applyProtection="1">
      <alignment horizontal="left" vertical="center" wrapText="1"/>
      <protection locked="0" hidden="1"/>
    </xf>
    <xf numFmtId="0" fontId="49" fillId="2" borderId="4" xfId="0" applyFont="1" applyFill="1" applyBorder="1" applyAlignment="1" applyProtection="1">
      <alignment horizontal="left" vertical="center" wrapText="1"/>
      <protection locked="0" hidden="1"/>
    </xf>
    <xf numFmtId="0" fontId="49" fillId="2" borderId="5"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hidden="1"/>
    </xf>
    <xf numFmtId="0" fontId="9" fillId="2" borderId="4" xfId="0" applyFont="1" applyFill="1" applyBorder="1" applyAlignment="1" applyProtection="1">
      <alignment horizontal="left" vertical="center" wrapText="1"/>
      <protection hidden="1"/>
    </xf>
    <xf numFmtId="0" fontId="9" fillId="2" borderId="5"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4" xfId="0" applyFont="1" applyFill="1" applyBorder="1" applyAlignment="1" applyProtection="1">
      <alignment horizontal="left" vertical="center" wrapText="1"/>
      <protection hidden="1"/>
    </xf>
    <xf numFmtId="0" fontId="49" fillId="2" borderId="3"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wrapText="1"/>
      <protection locked="0"/>
    </xf>
    <xf numFmtId="0" fontId="49" fillId="2" borderId="5"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center" wrapText="1"/>
      <protection hidden="1"/>
    </xf>
    <xf numFmtId="0" fontId="5" fillId="2" borderId="9" xfId="0" applyFont="1" applyFill="1" applyBorder="1" applyAlignment="1" applyProtection="1">
      <alignment horizontal="left" vertical="center" wrapText="1"/>
      <protection hidden="1"/>
    </xf>
    <xf numFmtId="0" fontId="5" fillId="2" borderId="13" xfId="0" applyFont="1" applyFill="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hidden="1"/>
    </xf>
    <xf numFmtId="0" fontId="5" fillId="2" borderId="0" xfId="0" applyFont="1" applyFill="1" applyAlignment="1" applyProtection="1">
      <alignment horizontal="left" vertical="center" wrapText="1"/>
      <protection hidden="1"/>
    </xf>
    <xf numFmtId="0" fontId="5" fillId="2" borderId="7" xfId="0" applyFont="1" applyFill="1" applyBorder="1" applyAlignment="1" applyProtection="1">
      <alignment horizontal="left" vertical="center" wrapText="1"/>
      <protection hidden="1"/>
    </xf>
    <xf numFmtId="0" fontId="5" fillId="2" borderId="14" xfId="0" applyFont="1" applyFill="1" applyBorder="1" applyAlignment="1" applyProtection="1">
      <alignment horizontal="left" vertical="center" wrapText="1"/>
      <protection hidden="1"/>
    </xf>
    <xf numFmtId="0" fontId="5" fillId="2" borderId="2" xfId="0" applyFont="1" applyFill="1" applyBorder="1" applyAlignment="1" applyProtection="1">
      <alignment horizontal="left" vertical="center" wrapText="1"/>
      <protection hidden="1"/>
    </xf>
    <xf numFmtId="0" fontId="5" fillId="2" borderId="8" xfId="0" applyFont="1" applyFill="1" applyBorder="1" applyAlignment="1" applyProtection="1">
      <alignment horizontal="left" vertical="center" wrapText="1"/>
      <protection hidden="1"/>
    </xf>
    <xf numFmtId="0" fontId="49" fillId="2" borderId="12" xfId="0" applyFont="1" applyFill="1" applyBorder="1" applyAlignment="1" applyProtection="1">
      <alignment horizontal="left" vertical="center" wrapText="1"/>
      <protection locked="0" hidden="1"/>
    </xf>
    <xf numFmtId="0" fontId="49" fillId="2" borderId="9" xfId="0" applyFont="1" applyFill="1" applyBorder="1" applyAlignment="1" applyProtection="1">
      <alignment horizontal="left" vertical="center" wrapText="1"/>
      <protection locked="0" hidden="1"/>
    </xf>
    <xf numFmtId="0" fontId="49" fillId="2" borderId="13" xfId="0" applyFont="1" applyFill="1" applyBorder="1" applyAlignment="1" applyProtection="1">
      <alignment horizontal="left" vertical="center" wrapText="1"/>
      <protection locked="0" hidden="1"/>
    </xf>
    <xf numFmtId="0" fontId="49" fillId="2" borderId="14" xfId="0" applyFont="1" applyFill="1" applyBorder="1" applyAlignment="1" applyProtection="1">
      <alignment horizontal="left" vertical="center" wrapText="1"/>
      <protection locked="0" hidden="1"/>
    </xf>
    <xf numFmtId="0" fontId="49" fillId="2" borderId="2" xfId="0" applyFont="1" applyFill="1" applyBorder="1" applyAlignment="1" applyProtection="1">
      <alignment horizontal="left" vertical="center" wrapText="1"/>
      <protection locked="0" hidden="1"/>
    </xf>
    <xf numFmtId="0" fontId="49" fillId="2" borderId="8" xfId="0" applyFont="1" applyFill="1" applyBorder="1" applyAlignment="1" applyProtection="1">
      <alignment horizontal="left" vertical="center" wrapText="1"/>
      <protection locked="0" hidden="1"/>
    </xf>
    <xf numFmtId="10" fontId="7" fillId="2" borderId="9" xfId="0" applyNumberFormat="1" applyFont="1" applyFill="1" applyBorder="1" applyAlignment="1" applyProtection="1">
      <alignment horizontal="left" vertical="center" wrapText="1"/>
      <protection hidden="1"/>
    </xf>
    <xf numFmtId="10" fontId="7" fillId="2" borderId="13" xfId="0" applyNumberFormat="1" applyFont="1" applyFill="1" applyBorder="1" applyAlignment="1" applyProtection="1">
      <alignment horizontal="left" vertical="center" wrapText="1"/>
      <protection hidden="1"/>
    </xf>
    <xf numFmtId="10" fontId="7" fillId="2" borderId="0" xfId="0" applyNumberFormat="1" applyFont="1" applyFill="1" applyAlignment="1" applyProtection="1">
      <alignment horizontal="left" vertical="center" wrapText="1"/>
      <protection hidden="1"/>
    </xf>
    <xf numFmtId="10" fontId="7" fillId="2" borderId="7" xfId="0" applyNumberFormat="1" applyFont="1" applyFill="1" applyBorder="1" applyAlignment="1" applyProtection="1">
      <alignment horizontal="left" vertical="center" wrapText="1"/>
      <protection hidden="1"/>
    </xf>
    <xf numFmtId="10" fontId="7" fillId="2" borderId="2" xfId="0" applyNumberFormat="1" applyFont="1" applyFill="1" applyBorder="1" applyAlignment="1" applyProtection="1">
      <alignment horizontal="left" vertical="center" wrapText="1"/>
      <protection hidden="1"/>
    </xf>
    <xf numFmtId="10" fontId="7" fillId="2" borderId="8" xfId="0" applyNumberFormat="1" applyFont="1" applyFill="1" applyBorder="1" applyAlignment="1" applyProtection="1">
      <alignment horizontal="left" vertical="center" wrapText="1"/>
      <protection hidden="1"/>
    </xf>
    <xf numFmtId="0" fontId="7" fillId="2" borderId="3" xfId="0" applyFont="1" applyFill="1" applyBorder="1" applyAlignment="1" applyProtection="1">
      <alignment horizontal="left" vertical="center" wrapText="1"/>
      <protection locked="0" hidden="1"/>
    </xf>
    <xf numFmtId="0" fontId="7" fillId="2" borderId="4" xfId="0" applyFont="1" applyFill="1" applyBorder="1" applyAlignment="1" applyProtection="1">
      <alignment horizontal="left" vertical="center" wrapText="1"/>
      <protection locked="0" hidden="1"/>
    </xf>
    <xf numFmtId="0" fontId="7" fillId="2" borderId="5" xfId="0" applyFont="1" applyFill="1" applyBorder="1" applyAlignment="1" applyProtection="1">
      <alignment horizontal="left" vertical="center" wrapText="1"/>
      <protection locked="0" hidden="1"/>
    </xf>
    <xf numFmtId="0" fontId="10" fillId="0" borderId="3" xfId="0" applyFont="1" applyBorder="1" applyAlignment="1" applyProtection="1">
      <alignment horizontal="left" vertical="center"/>
      <protection hidden="1"/>
    </xf>
    <xf numFmtId="0" fontId="10" fillId="0" borderId="5" xfId="0" applyFont="1" applyBorder="1" applyAlignment="1" applyProtection="1">
      <alignment horizontal="left" vertical="center"/>
      <protection hidden="1"/>
    </xf>
    <xf numFmtId="0" fontId="10" fillId="2" borderId="5" xfId="0" applyFont="1" applyFill="1" applyBorder="1" applyAlignment="1" applyProtection="1">
      <alignment horizontal="left" vertical="center" wrapText="1"/>
      <protection hidden="1"/>
    </xf>
    <xf numFmtId="0" fontId="7" fillId="2" borderId="1" xfId="0" applyFont="1" applyFill="1" applyBorder="1" applyAlignment="1" applyProtection="1">
      <alignment horizontal="left" vertical="center" wrapText="1"/>
      <protection hidden="1"/>
    </xf>
    <xf numFmtId="0" fontId="49" fillId="2" borderId="1" xfId="0" applyFont="1" applyFill="1" applyBorder="1" applyAlignment="1" applyProtection="1">
      <alignment horizontal="left" vertical="center" wrapText="1"/>
      <protection locked="0" hidden="1"/>
    </xf>
    <xf numFmtId="2" fontId="54" fillId="2" borderId="1" xfId="1" applyNumberFormat="1" applyFont="1" applyFill="1" applyBorder="1" applyAlignment="1" applyProtection="1">
      <alignment horizontal="center" vertical="center" wrapText="1"/>
      <protection hidden="1"/>
    </xf>
    <xf numFmtId="0" fontId="7" fillId="2" borderId="12" xfId="0" applyFont="1" applyFill="1" applyBorder="1" applyAlignment="1" applyProtection="1">
      <alignment horizontal="center" vertical="center" wrapText="1"/>
      <protection hidden="1"/>
    </xf>
    <xf numFmtId="0" fontId="7" fillId="2" borderId="9" xfId="0" applyFont="1" applyFill="1" applyBorder="1" applyAlignment="1" applyProtection="1">
      <alignment horizontal="center" vertical="center" wrapText="1"/>
      <protection hidden="1"/>
    </xf>
    <xf numFmtId="0" fontId="7" fillId="2" borderId="13" xfId="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wrapText="1"/>
      <protection hidden="1"/>
    </xf>
    <xf numFmtId="0" fontId="7" fillId="2" borderId="0" xfId="0" applyFont="1" applyFill="1" applyAlignment="1" applyProtection="1">
      <alignment horizontal="center" vertical="center" wrapText="1"/>
      <protection hidden="1"/>
    </xf>
    <xf numFmtId="0" fontId="7" fillId="2" borderId="7" xfId="0" applyFont="1" applyFill="1" applyBorder="1" applyAlignment="1" applyProtection="1">
      <alignment horizontal="center" vertical="center" wrapText="1"/>
      <protection hidden="1"/>
    </xf>
    <xf numFmtId="2" fontId="87" fillId="2" borderId="3" xfId="1" applyNumberFormat="1" applyFont="1" applyFill="1" applyBorder="1" applyAlignment="1" applyProtection="1">
      <alignment horizontal="center" vertical="center" wrapText="1"/>
      <protection hidden="1"/>
    </xf>
    <xf numFmtId="2" fontId="87" fillId="2" borderId="4" xfId="1" applyNumberFormat="1" applyFont="1" applyFill="1" applyBorder="1" applyAlignment="1" applyProtection="1">
      <alignment horizontal="center" vertical="center" wrapText="1"/>
      <protection hidden="1"/>
    </xf>
    <xf numFmtId="2" fontId="87" fillId="2" borderId="5" xfId="1" applyNumberFormat="1" applyFont="1" applyFill="1" applyBorder="1" applyAlignment="1" applyProtection="1">
      <alignment horizontal="center" vertical="center" wrapText="1"/>
      <protection hidden="1"/>
    </xf>
    <xf numFmtId="0" fontId="47" fillId="2" borderId="3" xfId="0" applyFont="1" applyFill="1" applyBorder="1" applyAlignment="1" applyProtection="1">
      <alignment horizontal="center" vertical="center"/>
      <protection locked="0"/>
    </xf>
    <xf numFmtId="0" fontId="47" fillId="2" borderId="4" xfId="0" applyFont="1" applyFill="1" applyBorder="1" applyAlignment="1" applyProtection="1">
      <alignment horizontal="center" vertical="center"/>
      <protection locked="0"/>
    </xf>
    <xf numFmtId="0" fontId="47" fillId="2" borderId="5" xfId="0" applyFont="1" applyFill="1" applyBorder="1" applyAlignment="1" applyProtection="1">
      <alignment horizontal="center" vertical="center"/>
      <protection locked="0"/>
    </xf>
    <xf numFmtId="0" fontId="10" fillId="2" borderId="11" xfId="0" applyFont="1" applyFill="1" applyBorder="1" applyAlignment="1" applyProtection="1">
      <alignment horizontal="left" vertical="center" wrapText="1"/>
      <protection hidden="1"/>
    </xf>
    <xf numFmtId="0" fontId="10" fillId="2" borderId="12" xfId="0" applyFont="1" applyFill="1" applyBorder="1" applyAlignment="1" applyProtection="1">
      <alignment horizontal="left" vertical="center" wrapText="1"/>
      <protection hidden="1"/>
    </xf>
    <xf numFmtId="0" fontId="10" fillId="2" borderId="13" xfId="0" applyFont="1" applyFill="1" applyBorder="1" applyAlignment="1" applyProtection="1">
      <alignment horizontal="left" vertical="center" wrapText="1"/>
      <protection hidden="1"/>
    </xf>
    <xf numFmtId="0" fontId="29" fillId="0" borderId="3" xfId="0" applyFont="1" applyBorder="1" applyAlignment="1" applyProtection="1">
      <alignment horizontal="left" vertical="center" wrapText="1"/>
      <protection hidden="1"/>
    </xf>
    <xf numFmtId="0" fontId="29" fillId="0" borderId="5" xfId="0" applyFont="1" applyBorder="1" applyAlignment="1" applyProtection="1">
      <alignment horizontal="left" vertical="center" wrapText="1"/>
      <protection hidden="1"/>
    </xf>
    <xf numFmtId="0" fontId="10" fillId="2" borderId="3" xfId="0"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10" fillId="2" borderId="5" xfId="0" applyFont="1" applyFill="1" applyBorder="1" applyAlignment="1" applyProtection="1">
      <alignment horizontal="center" vertical="center"/>
      <protection hidden="1"/>
    </xf>
    <xf numFmtId="0" fontId="13" fillId="2" borderId="3" xfId="0" applyFont="1" applyFill="1" applyBorder="1" applyAlignment="1" applyProtection="1">
      <alignment horizontal="left" vertical="center"/>
      <protection hidden="1"/>
    </xf>
    <xf numFmtId="0" fontId="13" fillId="2" borderId="5" xfId="0" applyFont="1" applyFill="1" applyBorder="1" applyAlignment="1" applyProtection="1">
      <alignment horizontal="left" vertical="center"/>
      <protection hidden="1"/>
    </xf>
    <xf numFmtId="0" fontId="3" fillId="0" borderId="3" xfId="0" applyFont="1" applyBorder="1" applyAlignment="1" applyProtection="1">
      <alignment horizontal="right" vertical="center"/>
      <protection hidden="1"/>
    </xf>
    <xf numFmtId="0" fontId="3" fillId="0" borderId="5" xfId="0" applyFont="1" applyBorder="1" applyAlignment="1" applyProtection="1">
      <alignment horizontal="right" vertical="center"/>
      <protection hidden="1"/>
    </xf>
    <xf numFmtId="0" fontId="3" fillId="4" borderId="3" xfId="0" applyFont="1" applyFill="1" applyBorder="1" applyAlignment="1" applyProtection="1">
      <alignment horizontal="center" vertical="center"/>
      <protection hidden="1"/>
    </xf>
    <xf numFmtId="0" fontId="3" fillId="4" borderId="4" xfId="0" applyFont="1" applyFill="1" applyBorder="1" applyAlignment="1" applyProtection="1">
      <alignment horizontal="center" vertical="center"/>
      <protection hidden="1"/>
    </xf>
    <xf numFmtId="0" fontId="3" fillId="4" borderId="5" xfId="0" applyFont="1" applyFill="1" applyBorder="1" applyAlignment="1" applyProtection="1">
      <alignment horizontal="center" vertical="center"/>
      <protection hidden="1"/>
    </xf>
    <xf numFmtId="0" fontId="25" fillId="0" borderId="0" xfId="0" applyFont="1" applyAlignment="1" applyProtection="1">
      <alignment horizontal="center"/>
      <protection hidden="1"/>
    </xf>
    <xf numFmtId="49" fontId="7" fillId="0" borderId="17" xfId="0" applyNumberFormat="1" applyFont="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23" fillId="0" borderId="16" xfId="0" applyFont="1" applyBorder="1" applyAlignment="1" applyProtection="1">
      <alignment horizontal="center" vertical="center" wrapText="1"/>
      <protection hidden="1"/>
    </xf>
    <xf numFmtId="0" fontId="23" fillId="0" borderId="17"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18" xfId="0" applyFont="1" applyBorder="1" applyAlignment="1" applyProtection="1">
      <alignment horizontal="center" vertical="center" wrapText="1"/>
      <protection hidden="1"/>
    </xf>
    <xf numFmtId="0" fontId="7" fillId="0" borderId="18" xfId="0" applyFont="1" applyBorder="1" applyAlignment="1" applyProtection="1">
      <alignment horizontal="center" vertical="center" wrapText="1"/>
      <protection hidden="1"/>
    </xf>
    <xf numFmtId="0" fontId="38" fillId="0" borderId="0" xfId="0" applyFont="1" applyAlignment="1" applyProtection="1">
      <alignment horizontal="center"/>
      <protection locked="0"/>
    </xf>
    <xf numFmtId="0" fontId="40" fillId="2" borderId="22" xfId="0" applyFont="1" applyFill="1" applyBorder="1" applyAlignment="1" applyProtection="1">
      <alignment horizontal="center" vertical="top"/>
      <protection locked="0"/>
    </xf>
    <xf numFmtId="0" fontId="23" fillId="0" borderId="16" xfId="0" applyFont="1" applyBorder="1" applyAlignment="1" applyProtection="1">
      <alignment horizontal="left" vertical="center" wrapText="1"/>
      <protection hidden="1"/>
    </xf>
    <xf numFmtId="0" fontId="23" fillId="0" borderId="17" xfId="0" applyFont="1" applyBorder="1" applyAlignment="1" applyProtection="1">
      <alignment horizontal="left" vertical="center" wrapText="1"/>
      <protection hidden="1"/>
    </xf>
    <xf numFmtId="0" fontId="7" fillId="0" borderId="17" xfId="0" applyFont="1" applyBorder="1" applyAlignment="1" applyProtection="1">
      <alignment horizontal="left" vertical="center" wrapText="1"/>
      <protection hidden="1"/>
    </xf>
    <xf numFmtId="0" fontId="7" fillId="0" borderId="18" xfId="0" applyFont="1" applyBorder="1" applyAlignment="1" applyProtection="1">
      <alignment horizontal="left" vertical="center" wrapText="1"/>
      <protection hidden="1"/>
    </xf>
    <xf numFmtId="49" fontId="12" fillId="0" borderId="17" xfId="0" applyNumberFormat="1" applyFont="1" applyBorder="1" applyAlignment="1" applyProtection="1">
      <alignment horizontal="left" vertical="center" wrapText="1"/>
      <protection hidden="1"/>
    </xf>
    <xf numFmtId="49" fontId="12" fillId="0" borderId="18" xfId="0" applyNumberFormat="1" applyFont="1" applyBorder="1" applyAlignment="1" applyProtection="1">
      <alignment horizontal="left" vertical="center" wrapText="1"/>
      <protection hidden="1"/>
    </xf>
    <xf numFmtId="0" fontId="12" fillId="0" borderId="16" xfId="0" applyFont="1" applyBorder="1" applyAlignment="1" applyProtection="1">
      <alignment horizontal="left" vertical="center" wrapText="1"/>
      <protection hidden="1"/>
    </xf>
    <xf numFmtId="0" fontId="12" fillId="0" borderId="17" xfId="0" applyFont="1" applyBorder="1" applyAlignment="1" applyProtection="1">
      <alignment horizontal="left" vertical="center" wrapText="1"/>
      <protection hidden="1"/>
    </xf>
    <xf numFmtId="0" fontId="12" fillId="0" borderId="18" xfId="0" applyFont="1" applyBorder="1" applyAlignment="1" applyProtection="1">
      <alignment horizontal="left" vertical="center" wrapText="1"/>
      <protection hidden="1"/>
    </xf>
    <xf numFmtId="0" fontId="23" fillId="0" borderId="18" xfId="0" applyFont="1" applyBorder="1" applyAlignment="1" applyProtection="1">
      <alignment horizontal="center" vertical="center" wrapText="1"/>
      <protection hidden="1"/>
    </xf>
    <xf numFmtId="0" fontId="112" fillId="4" borderId="0" xfId="0" applyFont="1" applyFill="1" applyAlignment="1" applyProtection="1">
      <alignment horizontal="left" vertical="center" wrapText="1"/>
      <protection hidden="1"/>
    </xf>
    <xf numFmtId="0" fontId="115" fillId="4" borderId="3" xfId="0" applyFont="1" applyFill="1" applyBorder="1" applyAlignment="1">
      <alignment horizontal="left" vertical="center" wrapText="1"/>
    </xf>
    <xf numFmtId="0" fontId="115" fillId="4" borderId="4" xfId="0" applyFont="1" applyFill="1" applyBorder="1" applyAlignment="1">
      <alignment horizontal="left" vertical="center" wrapText="1"/>
    </xf>
    <xf numFmtId="0" fontId="115" fillId="4" borderId="5" xfId="0" applyFont="1" applyFill="1" applyBorder="1" applyAlignment="1">
      <alignment horizontal="left" vertical="center" wrapText="1"/>
    </xf>
    <xf numFmtId="0" fontId="115" fillId="5" borderId="3" xfId="0" applyFont="1" applyFill="1" applyBorder="1" applyAlignment="1" applyProtection="1">
      <alignment horizontal="center" vertical="center"/>
      <protection locked="0"/>
    </xf>
    <xf numFmtId="0" fontId="115" fillId="5" borderId="4" xfId="0" applyFont="1" applyFill="1" applyBorder="1" applyAlignment="1" applyProtection="1">
      <alignment horizontal="center" vertical="center"/>
      <protection locked="0"/>
    </xf>
    <xf numFmtId="0" fontId="115" fillId="5" borderId="5" xfId="0" applyFont="1" applyFill="1" applyBorder="1" applyAlignment="1" applyProtection="1">
      <alignment horizontal="center" vertical="center"/>
      <protection locked="0"/>
    </xf>
    <xf numFmtId="0" fontId="115" fillId="2" borderId="3" xfId="0" applyFont="1" applyFill="1" applyBorder="1" applyAlignment="1">
      <alignment horizontal="left" vertical="center"/>
    </xf>
    <xf numFmtId="0" fontId="115" fillId="2" borderId="5" xfId="0" applyFont="1" applyFill="1" applyBorder="1" applyAlignment="1">
      <alignment horizontal="left" vertical="center"/>
    </xf>
    <xf numFmtId="0" fontId="115" fillId="0" borderId="3" xfId="0" applyFont="1" applyBorder="1" applyAlignment="1">
      <alignment horizontal="left" vertical="center"/>
    </xf>
    <xf numFmtId="0" fontId="115" fillId="0" borderId="5" xfId="0" applyFont="1" applyBorder="1" applyAlignment="1">
      <alignment horizontal="left" vertical="center"/>
    </xf>
    <xf numFmtId="0" fontId="115" fillId="0" borderId="4" xfId="0" applyFont="1" applyBorder="1" applyAlignment="1">
      <alignment horizontal="left" vertical="center"/>
    </xf>
    <xf numFmtId="0" fontId="115" fillId="2" borderId="3" xfId="0" applyFont="1" applyFill="1" applyBorder="1" applyAlignment="1">
      <alignment horizontal="left" vertical="center" wrapText="1"/>
    </xf>
    <xf numFmtId="0" fontId="115" fillId="2" borderId="4" xfId="0" applyFont="1" applyFill="1" applyBorder="1" applyAlignment="1">
      <alignment horizontal="left" vertical="center" wrapText="1"/>
    </xf>
    <xf numFmtId="0" fontId="115" fillId="2" borderId="5" xfId="0" applyFont="1" applyFill="1" applyBorder="1" applyAlignment="1">
      <alignment horizontal="left" vertical="center" wrapText="1"/>
    </xf>
    <xf numFmtId="0" fontId="113" fillId="0" borderId="1" xfId="0" applyFont="1" applyBorder="1" applyAlignment="1" applyProtection="1">
      <alignment horizontal="center" vertical="center"/>
      <protection hidden="1"/>
    </xf>
    <xf numFmtId="0" fontId="113" fillId="2" borderId="0" xfId="0" applyFont="1" applyFill="1" applyAlignment="1" applyProtection="1">
      <alignment horizontal="center" vertical="top"/>
      <protection locked="0"/>
    </xf>
    <xf numFmtId="0" fontId="115" fillId="2" borderId="0" xfId="0" applyFont="1" applyFill="1" applyAlignment="1" applyProtection="1">
      <alignment horizontal="center"/>
      <protection locked="0"/>
    </xf>
    <xf numFmtId="0" fontId="113" fillId="0" borderId="14" xfId="0" applyFont="1" applyBorder="1" applyAlignment="1" applyProtection="1">
      <alignment horizontal="center" vertical="center"/>
      <protection hidden="1"/>
    </xf>
    <xf numFmtId="0" fontId="113" fillId="0" borderId="2" xfId="0" applyFont="1" applyBorder="1" applyAlignment="1" applyProtection="1">
      <alignment horizontal="center" vertical="center"/>
      <protection hidden="1"/>
    </xf>
    <xf numFmtId="0" fontId="113" fillId="0" borderId="8" xfId="0" applyFont="1" applyBorder="1" applyAlignment="1" applyProtection="1">
      <alignment horizontal="center" vertical="center"/>
      <protection hidden="1"/>
    </xf>
    <xf numFmtId="0" fontId="115" fillId="4" borderId="9" xfId="0" applyFont="1" applyFill="1" applyBorder="1" applyAlignment="1" applyProtection="1">
      <alignment horizontal="center" vertical="center"/>
      <protection hidden="1"/>
    </xf>
    <xf numFmtId="0" fontId="115" fillId="4" borderId="13" xfId="0" applyFont="1" applyFill="1" applyBorder="1" applyAlignment="1" applyProtection="1">
      <alignment horizontal="center" vertical="center"/>
      <protection hidden="1"/>
    </xf>
    <xf numFmtId="0" fontId="115" fillId="5" borderId="3" xfId="0" applyFont="1" applyFill="1" applyBorder="1" applyAlignment="1">
      <alignment horizontal="center" vertical="center"/>
    </xf>
    <xf numFmtId="0" fontId="115" fillId="5" borderId="4" xfId="0" applyFont="1" applyFill="1" applyBorder="1" applyAlignment="1">
      <alignment horizontal="center" vertical="center"/>
    </xf>
    <xf numFmtId="0" fontId="115" fillId="5" borderId="5" xfId="0" applyFont="1" applyFill="1" applyBorder="1" applyAlignment="1">
      <alignment horizontal="center" vertical="center"/>
    </xf>
    <xf numFmtId="16" fontId="113" fillId="15" borderId="1" xfId="0" applyNumberFormat="1" applyFont="1" applyFill="1" applyBorder="1" applyAlignment="1" applyProtection="1">
      <alignment horizontal="center" vertical="center"/>
      <protection locked="0"/>
    </xf>
    <xf numFmtId="0" fontId="113" fillId="15" borderId="1" xfId="0" applyFont="1" applyFill="1" applyBorder="1" applyAlignment="1" applyProtection="1">
      <alignment horizontal="center" vertical="center"/>
      <protection locked="0"/>
    </xf>
    <xf numFmtId="14" fontId="113" fillId="0" borderId="1" xfId="0" applyNumberFormat="1" applyFont="1" applyBorder="1" applyAlignment="1" applyProtection="1">
      <alignment horizontal="center" vertical="center"/>
      <protection hidden="1"/>
    </xf>
    <xf numFmtId="0" fontId="115" fillId="0" borderId="1" xfId="0" applyFont="1" applyBorder="1" applyAlignment="1" applyProtection="1">
      <alignment horizontal="center" vertical="center"/>
      <protection hidden="1"/>
    </xf>
    <xf numFmtId="170" fontId="113" fillId="0" borderId="1" xfId="0" applyNumberFormat="1" applyFont="1" applyBorder="1" applyAlignment="1" applyProtection="1">
      <alignment horizontal="center" vertical="center"/>
      <protection locked="0"/>
    </xf>
    <xf numFmtId="0" fontId="115" fillId="0" borderId="3" xfId="0" applyFont="1" applyBorder="1" applyAlignment="1" applyProtection="1">
      <alignment horizontal="center" vertical="center"/>
      <protection hidden="1"/>
    </xf>
    <xf numFmtId="0" fontId="115" fillId="0" borderId="5" xfId="0" applyFont="1" applyBorder="1" applyAlignment="1" applyProtection="1">
      <alignment horizontal="center" vertical="center"/>
      <protection hidden="1"/>
    </xf>
    <xf numFmtId="0" fontId="116" fillId="0" borderId="3" xfId="0" applyFont="1" applyBorder="1" applyAlignment="1">
      <alignment horizontal="left" vertical="center"/>
    </xf>
    <xf numFmtId="0" fontId="116" fillId="0" borderId="5" xfId="0" applyFont="1" applyBorder="1" applyAlignment="1">
      <alignment horizontal="left" vertical="center"/>
    </xf>
    <xf numFmtId="0" fontId="115" fillId="0" borderId="3" xfId="0" applyFont="1" applyBorder="1" applyAlignment="1" applyProtection="1">
      <alignment horizontal="left" vertical="center"/>
      <protection hidden="1"/>
    </xf>
    <xf numFmtId="0" fontId="115" fillId="0" borderId="5" xfId="0" applyFont="1" applyBorder="1" applyAlignment="1" applyProtection="1">
      <alignment horizontal="left" vertical="center"/>
      <protection hidden="1"/>
    </xf>
    <xf numFmtId="0" fontId="115" fillId="11" borderId="3" xfId="0" applyFont="1" applyFill="1" applyBorder="1" applyAlignment="1">
      <alignment horizontal="center" vertical="center"/>
    </xf>
    <xf numFmtId="0" fontId="115" fillId="11" borderId="4" xfId="0" applyFont="1" applyFill="1" applyBorder="1" applyAlignment="1">
      <alignment horizontal="center" vertical="center"/>
    </xf>
    <xf numFmtId="0" fontId="115" fillId="11" borderId="5" xfId="0" applyFont="1" applyFill="1" applyBorder="1" applyAlignment="1">
      <alignment horizontal="center" vertical="center"/>
    </xf>
    <xf numFmtId="0" fontId="27" fillId="2" borderId="0" xfId="0" applyFont="1" applyFill="1" applyAlignment="1" applyProtection="1">
      <alignment horizontal="center" wrapText="1"/>
      <protection locked="0"/>
    </xf>
    <xf numFmtId="0" fontId="7" fillId="2" borderId="0" xfId="0" applyFont="1" applyFill="1" applyAlignment="1" applyProtection="1">
      <alignment horizontal="center" wrapText="1"/>
      <protection locked="0"/>
    </xf>
    <xf numFmtId="0" fontId="7" fillId="2" borderId="0" xfId="0" applyFont="1" applyFill="1" applyAlignment="1" applyProtection="1">
      <alignment horizontal="center" vertical="top"/>
      <protection locked="0"/>
    </xf>
    <xf numFmtId="0" fontId="28" fillId="5" borderId="63" xfId="0" applyFont="1" applyFill="1" applyBorder="1" applyAlignment="1" applyProtection="1">
      <alignment horizontal="center" vertical="center"/>
      <protection hidden="1"/>
    </xf>
    <xf numFmtId="0" fontId="28" fillId="5" borderId="64" xfId="0" applyFont="1" applyFill="1" applyBorder="1" applyAlignment="1" applyProtection="1">
      <alignment horizontal="center" vertical="center"/>
      <protection hidden="1"/>
    </xf>
    <xf numFmtId="0" fontId="122" fillId="0" borderId="54" xfId="0" applyFont="1" applyBorder="1" applyAlignment="1" applyProtection="1">
      <alignment horizontal="center" vertical="center"/>
      <protection hidden="1"/>
    </xf>
    <xf numFmtId="0" fontId="122" fillId="0" borderId="55" xfId="0" applyFont="1" applyBorder="1" applyAlignment="1" applyProtection="1">
      <alignment horizontal="center" vertical="center"/>
      <protection hidden="1"/>
    </xf>
    <xf numFmtId="0" fontId="122" fillId="0" borderId="56" xfId="0" applyFont="1" applyBorder="1" applyAlignment="1" applyProtection="1">
      <alignment horizontal="center" vertical="center"/>
      <protection hidden="1"/>
    </xf>
    <xf numFmtId="0" fontId="122" fillId="4" borderId="49" xfId="0" applyFont="1" applyFill="1" applyBorder="1" applyAlignment="1" applyProtection="1">
      <alignment horizontal="center" vertical="center"/>
      <protection hidden="1"/>
    </xf>
    <xf numFmtId="0" fontId="122" fillId="4" borderId="50" xfId="0" applyFont="1" applyFill="1" applyBorder="1" applyAlignment="1" applyProtection="1">
      <alignment horizontal="center" vertical="center"/>
      <protection hidden="1"/>
    </xf>
    <xf numFmtId="0" fontId="85" fillId="0" borderId="53" xfId="0" applyFont="1" applyBorder="1" applyAlignment="1" applyProtection="1">
      <alignment vertical="center"/>
      <protection locked="0" hidden="1"/>
    </xf>
    <xf numFmtId="0" fontId="85" fillId="0" borderId="1" xfId="0" applyFont="1" applyBorder="1" applyAlignment="1" applyProtection="1">
      <alignment vertical="center"/>
      <protection locked="0" hidden="1"/>
    </xf>
    <xf numFmtId="166" fontId="85" fillId="0" borderId="3" xfId="7" applyFont="1" applyBorder="1" applyAlignment="1" applyProtection="1">
      <alignment horizontal="center" vertical="center"/>
      <protection locked="0" hidden="1"/>
    </xf>
    <xf numFmtId="166" fontId="85" fillId="0" borderId="5" xfId="7" applyFont="1" applyBorder="1" applyAlignment="1" applyProtection="1">
      <alignment horizontal="center" vertical="center"/>
      <protection locked="0" hidden="1"/>
    </xf>
    <xf numFmtId="0" fontId="122" fillId="4" borderId="51" xfId="0" applyFont="1" applyFill="1" applyBorder="1" applyAlignment="1" applyProtection="1">
      <alignment horizontal="center" vertical="center" wrapText="1"/>
      <protection hidden="1"/>
    </xf>
    <xf numFmtId="0" fontId="122" fillId="4" borderId="5" xfId="0" applyFont="1" applyFill="1" applyBorder="1" applyAlignment="1" applyProtection="1">
      <alignment horizontal="center" vertical="center" wrapText="1"/>
      <protection hidden="1"/>
    </xf>
    <xf numFmtId="0" fontId="122" fillId="4" borderId="3" xfId="0" applyFont="1" applyFill="1" applyBorder="1" applyAlignment="1" applyProtection="1">
      <alignment horizontal="center" vertical="center" wrapText="1"/>
      <protection hidden="1"/>
    </xf>
    <xf numFmtId="166" fontId="85" fillId="0" borderId="3" xfId="7" applyFont="1" applyBorder="1" applyAlignment="1" applyProtection="1">
      <alignment horizontal="center" vertical="center"/>
      <protection hidden="1"/>
    </xf>
    <xf numFmtId="166" fontId="85" fillId="0" borderId="5" xfId="7" applyFont="1" applyBorder="1" applyAlignment="1" applyProtection="1">
      <alignment horizontal="center" vertical="center"/>
      <protection hidden="1"/>
    </xf>
    <xf numFmtId="0" fontId="122" fillId="0" borderId="51" xfId="0" applyFont="1" applyBorder="1" applyAlignment="1" applyProtection="1">
      <alignment horizontal="center" vertical="center" wrapText="1"/>
      <protection hidden="1"/>
    </xf>
    <xf numFmtId="0" fontId="122" fillId="0" borderId="5" xfId="0" applyFont="1" applyBorder="1" applyAlignment="1" applyProtection="1">
      <alignment horizontal="center" vertical="center" wrapText="1"/>
      <protection hidden="1"/>
    </xf>
    <xf numFmtId="0" fontId="121" fillId="2" borderId="0" xfId="0" applyFont="1" applyFill="1" applyAlignment="1" applyProtection="1">
      <alignment horizontal="center" wrapText="1"/>
      <protection locked="0"/>
    </xf>
    <xf numFmtId="0" fontId="85" fillId="2" borderId="0" xfId="0" applyFont="1" applyFill="1" applyAlignment="1" applyProtection="1">
      <alignment horizontal="center" wrapText="1"/>
      <protection locked="0"/>
    </xf>
    <xf numFmtId="0" fontId="122" fillId="5" borderId="58" xfId="0" applyFont="1" applyFill="1" applyBorder="1" applyAlignment="1" applyProtection="1">
      <alignment horizontal="center" vertical="center"/>
      <protection hidden="1"/>
    </xf>
    <xf numFmtId="0" fontId="122" fillId="5" borderId="49" xfId="0" applyFont="1" applyFill="1" applyBorder="1" applyAlignment="1" applyProtection="1">
      <alignment horizontal="center" vertical="center"/>
      <protection hidden="1"/>
    </xf>
    <xf numFmtId="0" fontId="122" fillId="5" borderId="50" xfId="0" applyFont="1" applyFill="1" applyBorder="1" applyAlignment="1" applyProtection="1">
      <alignment horizontal="center" vertical="center"/>
      <protection hidden="1"/>
    </xf>
    <xf numFmtId="0" fontId="28" fillId="5" borderId="37" xfId="0" applyFont="1" applyFill="1" applyBorder="1" applyAlignment="1" applyProtection="1">
      <alignment horizontal="center" vertical="center"/>
      <protection hidden="1"/>
    </xf>
    <xf numFmtId="0" fontId="28" fillId="5" borderId="38" xfId="0" applyFont="1" applyFill="1" applyBorder="1" applyAlignment="1" applyProtection="1">
      <alignment horizontal="center" vertical="center"/>
      <protection hidden="1"/>
    </xf>
    <xf numFmtId="0" fontId="28" fillId="5" borderId="39" xfId="0" applyFont="1" applyFill="1" applyBorder="1" applyAlignment="1" applyProtection="1">
      <alignment horizontal="center" vertical="center"/>
      <protection hidden="1"/>
    </xf>
    <xf numFmtId="0" fontId="28" fillId="5" borderId="44" xfId="0" applyFont="1" applyFill="1" applyBorder="1" applyAlignment="1" applyProtection="1">
      <alignment horizontal="center" vertical="center"/>
      <protection hidden="1"/>
    </xf>
    <xf numFmtId="0" fontId="28" fillId="5" borderId="45" xfId="0" applyFont="1" applyFill="1" applyBorder="1" applyAlignment="1" applyProtection="1">
      <alignment horizontal="center" vertical="center"/>
      <protection hidden="1"/>
    </xf>
    <xf numFmtId="0" fontId="28" fillId="5" borderId="62" xfId="0" applyFont="1" applyFill="1" applyBorder="1" applyAlignment="1" applyProtection="1">
      <alignment horizontal="center" vertical="center"/>
      <protection hidden="1"/>
    </xf>
    <xf numFmtId="0" fontId="42" fillId="0" borderId="12" xfId="0" applyFont="1" applyBorder="1" applyAlignment="1">
      <alignment horizontal="justify" vertical="center" wrapText="1"/>
    </xf>
    <xf numFmtId="0" fontId="42" fillId="0" borderId="9" xfId="0" applyFont="1" applyBorder="1" applyAlignment="1">
      <alignment horizontal="justify" vertical="center" wrapText="1"/>
    </xf>
    <xf numFmtId="0" fontId="42" fillId="0" borderId="13" xfId="0" applyFont="1" applyBorder="1" applyAlignment="1">
      <alignment horizontal="justify" vertical="center" wrapText="1"/>
    </xf>
    <xf numFmtId="0" fontId="5" fillId="2" borderId="6" xfId="0" applyFont="1" applyFill="1" applyBorder="1" applyAlignment="1" applyProtection="1">
      <alignment horizontal="justify" vertical="center" wrapText="1"/>
      <protection hidden="1"/>
    </xf>
    <xf numFmtId="0" fontId="5" fillId="2" borderId="0" xfId="0" applyFont="1" applyFill="1" applyAlignment="1" applyProtection="1">
      <alignment horizontal="justify" vertical="center" wrapText="1"/>
      <protection hidden="1"/>
    </xf>
    <xf numFmtId="0" fontId="5" fillId="2" borderId="7" xfId="0" applyFont="1" applyFill="1" applyBorder="1" applyAlignment="1" applyProtection="1">
      <alignment horizontal="justify" vertical="center" wrapText="1"/>
      <protection hidden="1"/>
    </xf>
    <xf numFmtId="0" fontId="13" fillId="4" borderId="3" xfId="0" applyFont="1" applyFill="1" applyBorder="1" applyAlignment="1">
      <alignment horizontal="center" vertical="center"/>
    </xf>
    <xf numFmtId="0" fontId="13" fillId="4" borderId="5" xfId="0" applyFont="1" applyFill="1" applyBorder="1" applyAlignment="1">
      <alignment horizontal="center" vertical="center"/>
    </xf>
    <xf numFmtId="0" fontId="7" fillId="0" borderId="3" xfId="0" applyFont="1" applyBorder="1" applyAlignment="1" applyProtection="1">
      <alignment vertical="center"/>
      <protection hidden="1"/>
    </xf>
    <xf numFmtId="0" fontId="7" fillId="0" borderId="5" xfId="0" applyFont="1" applyBorder="1" applyAlignment="1" applyProtection="1">
      <alignment vertical="center"/>
      <protection hidden="1"/>
    </xf>
    <xf numFmtId="0" fontId="13" fillId="0" borderId="3" xfId="0" applyFont="1" applyBorder="1" applyAlignment="1" applyProtection="1">
      <alignment vertical="center"/>
      <protection hidden="1"/>
    </xf>
    <xf numFmtId="0" fontId="13" fillId="0" borderId="5" xfId="0" applyFont="1" applyBorder="1" applyAlignment="1" applyProtection="1">
      <alignment vertical="center"/>
      <protection hidden="1"/>
    </xf>
    <xf numFmtId="0" fontId="13" fillId="4" borderId="3" xfId="0" applyFont="1" applyFill="1" applyBorder="1" applyAlignment="1">
      <alignment horizontal="left" vertical="center"/>
    </xf>
    <xf numFmtId="0" fontId="13" fillId="4" borderId="4" xfId="0" applyFont="1" applyFill="1" applyBorder="1" applyAlignment="1">
      <alignment horizontal="left" vertical="center"/>
    </xf>
    <xf numFmtId="0" fontId="13" fillId="2" borderId="0" xfId="0" applyFont="1" applyFill="1" applyAlignment="1">
      <alignment horizontal="justify" vertical="center" wrapText="1"/>
    </xf>
    <xf numFmtId="0" fontId="13" fillId="2" borderId="7" xfId="0" applyFont="1" applyFill="1" applyBorder="1" applyAlignment="1">
      <alignment horizontal="justify" vertical="center" wrapText="1"/>
    </xf>
    <xf numFmtId="0" fontId="97" fillId="2" borderId="6" xfId="0" applyFont="1" applyFill="1" applyBorder="1" applyAlignment="1">
      <alignment horizontal="justify" vertical="center" wrapText="1"/>
    </xf>
    <xf numFmtId="0" fontId="5" fillId="2" borderId="0" xfId="0" applyFont="1" applyFill="1" applyAlignment="1">
      <alignment horizontal="justify" vertical="center" wrapText="1"/>
    </xf>
    <xf numFmtId="0" fontId="5" fillId="2" borderId="7" xfId="0" applyFont="1" applyFill="1" applyBorder="1" applyAlignment="1">
      <alignment horizontal="justify" vertical="center" wrapText="1"/>
    </xf>
    <xf numFmtId="4" fontId="9" fillId="2" borderId="1" xfId="4" applyNumberFormat="1" applyFont="1" applyFill="1" applyBorder="1" applyAlignment="1" applyProtection="1">
      <alignment horizontal="left"/>
    </xf>
    <xf numFmtId="4" fontId="5" fillId="2" borderId="6" xfId="4" applyNumberFormat="1" applyFont="1" applyFill="1" applyBorder="1" applyAlignment="1" applyProtection="1">
      <alignment horizontal="left"/>
    </xf>
    <xf numFmtId="4" fontId="9" fillId="2" borderId="0" xfId="4" applyNumberFormat="1" applyFont="1" applyFill="1" applyBorder="1" applyAlignment="1" applyProtection="1">
      <alignment horizontal="left"/>
    </xf>
    <xf numFmtId="4" fontId="9" fillId="2" borderId="7" xfId="4" applyNumberFormat="1" applyFont="1" applyFill="1" applyBorder="1" applyAlignment="1" applyProtection="1">
      <alignment horizontal="left"/>
    </xf>
    <xf numFmtId="4" fontId="5" fillId="2" borderId="12" xfId="4" applyNumberFormat="1" applyFont="1" applyFill="1" applyBorder="1" applyAlignment="1" applyProtection="1">
      <alignment horizontal="left"/>
    </xf>
    <xf numFmtId="4" fontId="9" fillId="2" borderId="9" xfId="4" applyNumberFormat="1" applyFont="1" applyFill="1" applyBorder="1" applyAlignment="1" applyProtection="1">
      <alignment horizontal="left"/>
    </xf>
    <xf numFmtId="4" fontId="9" fillId="2" borderId="13" xfId="4" applyNumberFormat="1" applyFont="1" applyFill="1" applyBorder="1" applyAlignment="1" applyProtection="1">
      <alignment horizontal="left"/>
    </xf>
    <xf numFmtId="0" fontId="42" fillId="2" borderId="6" xfId="0" applyFont="1" applyFill="1" applyBorder="1" applyAlignment="1">
      <alignment vertical="top"/>
    </xf>
    <xf numFmtId="0" fontId="42" fillId="2" borderId="0" xfId="0" applyFont="1" applyFill="1" applyAlignment="1">
      <alignment vertical="top"/>
    </xf>
    <xf numFmtId="0" fontId="42" fillId="2" borderId="7" xfId="0" applyFont="1" applyFill="1" applyBorder="1" applyAlignment="1">
      <alignment vertical="top"/>
    </xf>
    <xf numFmtId="4" fontId="49" fillId="0" borderId="10" xfId="4" applyNumberFormat="1" applyFont="1" applyBorder="1" applyAlignment="1" applyProtection="1">
      <alignment horizontal="center" vertical="center"/>
      <protection hidden="1"/>
    </xf>
    <xf numFmtId="4" fontId="49" fillId="0" borderId="21" xfId="4" applyNumberFormat="1" applyFont="1" applyBorder="1" applyAlignment="1" applyProtection="1">
      <alignment horizontal="center" vertical="center"/>
      <protection hidden="1"/>
    </xf>
    <xf numFmtId="4" fontId="49" fillId="0" borderId="11" xfId="4" applyNumberFormat="1" applyFont="1" applyBorder="1" applyAlignment="1" applyProtection="1">
      <alignment horizontal="center" vertical="center"/>
      <protection hidden="1"/>
    </xf>
    <xf numFmtId="10" fontId="47" fillId="0" borderId="10" xfId="6" applyNumberFormat="1" applyFont="1" applyBorder="1" applyAlignment="1" applyProtection="1">
      <alignment horizontal="center" vertical="center"/>
      <protection hidden="1"/>
    </xf>
    <xf numFmtId="10" fontId="47" fillId="0" borderId="21" xfId="6" applyNumberFormat="1" applyFont="1" applyBorder="1" applyAlignment="1" applyProtection="1">
      <alignment horizontal="center" vertical="center"/>
      <protection hidden="1"/>
    </xf>
    <xf numFmtId="10" fontId="47" fillId="0" borderId="11" xfId="6" applyNumberFormat="1" applyFont="1" applyBorder="1" applyAlignment="1" applyProtection="1">
      <alignment horizontal="center" vertical="center"/>
      <protection hidden="1"/>
    </xf>
    <xf numFmtId="0" fontId="47" fillId="0" borderId="10" xfId="0" applyFont="1" applyBorder="1" applyAlignment="1">
      <alignment horizontal="left" vertical="center" wrapText="1"/>
    </xf>
    <xf numFmtId="0" fontId="47" fillId="0" borderId="21" xfId="0" applyFont="1" applyBorder="1" applyAlignment="1">
      <alignment horizontal="left" vertical="center" wrapText="1"/>
    </xf>
    <xf numFmtId="0" fontId="47" fillId="0" borderId="11" xfId="0" applyFont="1" applyBorder="1" applyAlignment="1">
      <alignment horizontal="left" vertical="center" wrapText="1"/>
    </xf>
    <xf numFmtId="0" fontId="5" fillId="2" borderId="14" xfId="0" applyFont="1" applyFill="1" applyBorder="1" applyAlignment="1">
      <alignment horizontal="justify" vertical="center"/>
    </xf>
    <xf numFmtId="0" fontId="16" fillId="2" borderId="2" xfId="0" applyFont="1" applyFill="1" applyBorder="1" applyAlignment="1">
      <alignment horizontal="justify" vertical="center"/>
    </xf>
    <xf numFmtId="0" fontId="16" fillId="2" borderId="8" xfId="0" applyFont="1" applyFill="1" applyBorder="1" applyAlignment="1">
      <alignment horizontal="justify" vertical="center"/>
    </xf>
    <xf numFmtId="0" fontId="42" fillId="2" borderId="6" xfId="0" applyFont="1" applyFill="1" applyBorder="1"/>
    <xf numFmtId="0" fontId="42" fillId="2" borderId="0" xfId="0" applyFont="1" applyFill="1"/>
    <xf numFmtId="0" fontId="42" fillId="2" borderId="7" xfId="0" applyFont="1" applyFill="1" applyBorder="1"/>
    <xf numFmtId="0" fontId="7" fillId="0" borderId="3" xfId="0" applyFont="1" applyBorder="1" applyAlignment="1">
      <alignment vertical="center"/>
    </xf>
    <xf numFmtId="0" fontId="7" fillId="0" borderId="4" xfId="0" applyFont="1" applyBorder="1" applyAlignment="1">
      <alignment vertical="center"/>
    </xf>
    <xf numFmtId="0" fontId="13" fillId="0" borderId="3" xfId="0" applyFont="1" applyBorder="1" applyAlignment="1">
      <alignment horizontal="left" vertical="center"/>
    </xf>
    <xf numFmtId="0" fontId="13" fillId="0" borderId="5" xfId="0" applyFont="1" applyBorder="1" applyAlignment="1">
      <alignment horizontal="left" vertical="center"/>
    </xf>
    <xf numFmtId="0" fontId="10" fillId="4" borderId="1" xfId="0" applyFont="1" applyFill="1" applyBorder="1" applyAlignment="1">
      <alignment horizontal="center" vertical="center"/>
    </xf>
    <xf numFmtId="4" fontId="14" fillId="0" borderId="1" xfId="4" applyNumberFormat="1" applyFont="1" applyBorder="1" applyAlignment="1" applyProtection="1">
      <alignment vertical="center"/>
    </xf>
    <xf numFmtId="4" fontId="14" fillId="0" borderId="3" xfId="4" applyNumberFormat="1" applyFont="1" applyBorder="1" applyAlignment="1" applyProtection="1">
      <alignment vertical="center"/>
    </xf>
    <xf numFmtId="0" fontId="5" fillId="0" borderId="6"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5" fillId="0" borderId="7" xfId="0" applyFont="1" applyBorder="1" applyAlignment="1" applyProtection="1">
      <alignment horizontal="left" vertical="center"/>
      <protection hidden="1"/>
    </xf>
    <xf numFmtId="0" fontId="5" fillId="2" borderId="6" xfId="0" applyFont="1" applyFill="1" applyBorder="1" applyAlignment="1">
      <alignment horizontal="justify" vertical="center"/>
    </xf>
    <xf numFmtId="0" fontId="16" fillId="2" borderId="0" xfId="0" applyFont="1" applyFill="1" applyAlignment="1">
      <alignment horizontal="justify" vertical="center"/>
    </xf>
    <xf numFmtId="0" fontId="16" fillId="2" borderId="7" xfId="0" applyFont="1" applyFill="1" applyBorder="1" applyAlignment="1">
      <alignment horizontal="justify" vertical="center"/>
    </xf>
    <xf numFmtId="0" fontId="66" fillId="0" borderId="3" xfId="0" applyFont="1" applyBorder="1" applyAlignment="1">
      <alignment vertical="center"/>
    </xf>
    <xf numFmtId="0" fontId="66" fillId="0" borderId="4" xfId="0" applyFont="1" applyBorder="1" applyAlignment="1">
      <alignment vertical="center"/>
    </xf>
    <xf numFmtId="0" fontId="47" fillId="0" borderId="6" xfId="0" applyFont="1" applyBorder="1" applyAlignment="1">
      <alignment horizontal="justify" vertical="top" wrapText="1"/>
    </xf>
    <xf numFmtId="0" fontId="47" fillId="0" borderId="0" xfId="0" applyFont="1" applyAlignment="1">
      <alignment horizontal="justify" vertical="top" wrapText="1"/>
    </xf>
    <xf numFmtId="0" fontId="47" fillId="0" borderId="7" xfId="0" applyFont="1" applyBorder="1" applyAlignment="1">
      <alignment horizontal="justify" vertical="top" wrapText="1"/>
    </xf>
    <xf numFmtId="0" fontId="48" fillId="0" borderId="6" xfId="0" applyFont="1" applyBorder="1" applyAlignment="1">
      <alignment horizontal="justify" vertical="center" wrapText="1"/>
    </xf>
    <xf numFmtId="0" fontId="48" fillId="0" borderId="0" xfId="0" applyFont="1" applyAlignment="1">
      <alignment horizontal="justify" vertical="center" wrapText="1"/>
    </xf>
    <xf numFmtId="0" fontId="48" fillId="0" borderId="7" xfId="0" applyFont="1" applyBorder="1" applyAlignment="1">
      <alignment horizontal="justify" vertical="center" wrapText="1"/>
    </xf>
    <xf numFmtId="0" fontId="49" fillId="0" borderId="6" xfId="0" applyFont="1" applyBorder="1" applyAlignment="1">
      <alignment horizontal="left" vertical="center" wrapText="1" indent="3"/>
    </xf>
    <xf numFmtId="0" fontId="49" fillId="0" borderId="0" xfId="0" applyFont="1" applyAlignment="1">
      <alignment horizontal="left" vertical="center" wrapText="1" indent="3"/>
    </xf>
    <xf numFmtId="0" fontId="49" fillId="0" borderId="7" xfId="0" applyFont="1" applyBorder="1" applyAlignment="1">
      <alignment horizontal="left" vertical="center" wrapText="1" indent="3"/>
    </xf>
    <xf numFmtId="0" fontId="13" fillId="0" borderId="14" xfId="0" applyFont="1" applyBorder="1" applyAlignment="1">
      <alignment horizontal="justify" vertical="top" wrapText="1"/>
    </xf>
    <xf numFmtId="0" fontId="5" fillId="0" borderId="2" xfId="0" applyFont="1" applyBorder="1" applyAlignment="1">
      <alignment horizontal="justify" vertical="top" wrapText="1"/>
    </xf>
    <xf numFmtId="0" fontId="5" fillId="0" borderId="8" xfId="0" applyFont="1" applyBorder="1" applyAlignment="1">
      <alignment horizontal="justify" vertical="top" wrapText="1"/>
    </xf>
    <xf numFmtId="0" fontId="5" fillId="2" borderId="12" xfId="0" applyFont="1" applyFill="1" applyBorder="1" applyAlignment="1">
      <alignment horizontal="justify" vertical="top" wrapText="1"/>
    </xf>
    <xf numFmtId="0" fontId="5" fillId="2" borderId="9" xfId="0" applyFont="1" applyFill="1" applyBorder="1" applyAlignment="1">
      <alignment horizontal="justify" vertical="top" wrapText="1"/>
    </xf>
    <xf numFmtId="0" fontId="5" fillId="2" borderId="13" xfId="0" applyFont="1" applyFill="1" applyBorder="1" applyAlignment="1">
      <alignment horizontal="justify" vertical="top" wrapText="1"/>
    </xf>
    <xf numFmtId="0" fontId="5" fillId="2" borderId="6" xfId="0" applyFont="1" applyFill="1" applyBorder="1" applyAlignment="1">
      <alignment horizontal="justify" vertical="top" wrapText="1"/>
    </xf>
    <xf numFmtId="0" fontId="5" fillId="2" borderId="0" xfId="0" applyFont="1" applyFill="1" applyAlignment="1">
      <alignment horizontal="justify" vertical="top" wrapText="1"/>
    </xf>
    <xf numFmtId="0" fontId="5" fillId="2" borderId="7" xfId="0" applyFont="1" applyFill="1" applyBorder="1" applyAlignment="1">
      <alignment horizontal="justify" vertical="top" wrapText="1"/>
    </xf>
    <xf numFmtId="4" fontId="5" fillId="3" borderId="1" xfId="4" applyNumberFormat="1" applyFont="1" applyFill="1" applyBorder="1" applyAlignment="1" applyProtection="1">
      <alignment horizontal="left" vertical="center"/>
    </xf>
    <xf numFmtId="4" fontId="5" fillId="3" borderId="3" xfId="4" applyNumberFormat="1" applyFont="1" applyFill="1" applyBorder="1" applyAlignment="1" applyProtection="1">
      <alignment horizontal="left" vertical="center"/>
    </xf>
    <xf numFmtId="4" fontId="5" fillId="3" borderId="4" xfId="4" applyNumberFormat="1" applyFont="1" applyFill="1" applyBorder="1" applyAlignment="1" applyProtection="1">
      <alignment horizontal="left" vertical="center"/>
    </xf>
    <xf numFmtId="4" fontId="5" fillId="3" borderId="5" xfId="4" applyNumberFormat="1" applyFont="1" applyFill="1" applyBorder="1" applyAlignment="1" applyProtection="1">
      <alignment horizontal="left" vertical="center"/>
    </xf>
    <xf numFmtId="0" fontId="5" fillId="0" borderId="6" xfId="0" applyFont="1" applyBorder="1" applyAlignment="1">
      <alignment horizontal="justify" vertical="top" wrapText="1"/>
    </xf>
    <xf numFmtId="0" fontId="5" fillId="0" borderId="0" xfId="0" applyFont="1" applyAlignment="1">
      <alignment horizontal="justify" vertical="top" wrapText="1"/>
    </xf>
    <xf numFmtId="0" fontId="5" fillId="0" borderId="7" xfId="0" applyFont="1" applyBorder="1" applyAlignment="1">
      <alignment horizontal="justify" vertical="top" wrapText="1"/>
    </xf>
    <xf numFmtId="0" fontId="5" fillId="0" borderId="3" xfId="0" applyFont="1" applyBorder="1" applyAlignment="1">
      <alignment horizontal="left"/>
    </xf>
    <xf numFmtId="0" fontId="5" fillId="0" borderId="5" xfId="0" applyFont="1" applyBorder="1" applyAlignment="1">
      <alignment horizontal="left"/>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3" fillId="4" borderId="4" xfId="0" applyFont="1" applyFill="1" applyBorder="1" applyAlignment="1">
      <alignment horizontal="center" vertical="center"/>
    </xf>
    <xf numFmtId="0" fontId="5" fillId="0" borderId="14" xfId="0" applyFont="1" applyBorder="1" applyAlignment="1" applyProtection="1">
      <alignment horizontal="justify" vertical="center"/>
      <protection hidden="1"/>
    </xf>
    <xf numFmtId="0" fontId="5" fillId="0" borderId="2" xfId="0" applyFont="1" applyBorder="1" applyAlignment="1" applyProtection="1">
      <alignment horizontal="justify" vertical="center"/>
      <protection hidden="1"/>
    </xf>
    <xf numFmtId="0" fontId="5" fillId="0" borderId="8" xfId="0" applyFont="1" applyBorder="1" applyAlignment="1" applyProtection="1">
      <alignment horizontal="justify" vertical="center"/>
      <protection hidden="1"/>
    </xf>
    <xf numFmtId="0" fontId="13" fillId="4" borderId="1" xfId="0" applyFont="1" applyFill="1" applyBorder="1" applyAlignment="1">
      <alignment horizontal="center" vertical="center"/>
    </xf>
    <xf numFmtId="0" fontId="17" fillId="2" borderId="3" xfId="0" applyFont="1" applyFill="1" applyBorder="1" applyAlignment="1">
      <alignment vertical="center"/>
    </xf>
    <xf numFmtId="0" fontId="17" fillId="2" borderId="5" xfId="0" applyFont="1" applyFill="1" applyBorder="1" applyAlignment="1">
      <alignment vertical="center"/>
    </xf>
    <xf numFmtId="4" fontId="7" fillId="0" borderId="1" xfId="4" applyNumberFormat="1" applyFont="1" applyBorder="1" applyAlignment="1" applyProtection="1">
      <alignment vertical="center"/>
    </xf>
    <xf numFmtId="0" fontId="7" fillId="2" borderId="3" xfId="0" applyFont="1" applyFill="1" applyBorder="1"/>
    <xf numFmtId="0" fontId="7" fillId="2" borderId="5" xfId="0" applyFont="1" applyFill="1" applyBorder="1"/>
    <xf numFmtId="0" fontId="5" fillId="2" borderId="6" xfId="0" applyFont="1" applyFill="1" applyBorder="1" applyAlignment="1">
      <alignment horizontal="left" vertical="center" wrapText="1" indent="2"/>
    </xf>
    <xf numFmtId="0" fontId="5" fillId="2" borderId="0" xfId="0" applyFont="1" applyFill="1" applyAlignment="1">
      <alignment horizontal="left" vertical="center" indent="2"/>
    </xf>
    <xf numFmtId="0" fontId="5" fillId="2" borderId="7" xfId="0" applyFont="1" applyFill="1" applyBorder="1" applyAlignment="1">
      <alignment horizontal="left" vertical="center" indent="2"/>
    </xf>
    <xf numFmtId="0" fontId="13" fillId="2" borderId="14" xfId="0" applyFont="1" applyFill="1" applyBorder="1" applyAlignment="1">
      <alignment horizontal="justify" vertical="top" wrapText="1"/>
    </xf>
    <xf numFmtId="0" fontId="5" fillId="2" borderId="2" xfId="0" applyFont="1" applyFill="1" applyBorder="1" applyAlignment="1">
      <alignment horizontal="justify" vertical="top" wrapText="1"/>
    </xf>
    <xf numFmtId="0" fontId="5" fillId="2" borderId="8" xfId="0" applyFont="1" applyFill="1" applyBorder="1" applyAlignment="1">
      <alignment horizontal="justify" vertical="top" wrapText="1"/>
    </xf>
    <xf numFmtId="0" fontId="39" fillId="2" borderId="0" xfId="0" applyFont="1" applyFill="1" applyAlignment="1">
      <alignment horizontal="left"/>
    </xf>
    <xf numFmtId="0" fontId="58" fillId="2" borderId="0" xfId="0" applyFont="1" applyFill="1" applyAlignment="1">
      <alignment horizontal="left"/>
    </xf>
    <xf numFmtId="0" fontId="7" fillId="0" borderId="1" xfId="0" applyFont="1" applyBorder="1" applyAlignment="1">
      <alignment horizontal="justify" vertical="center" wrapText="1"/>
    </xf>
    <xf numFmtId="0" fontId="49" fillId="2" borderId="1" xfId="0" applyFont="1" applyFill="1" applyBorder="1" applyAlignment="1">
      <alignment horizontal="justify" vertical="center" wrapText="1"/>
    </xf>
    <xf numFmtId="10" fontId="49" fillId="0" borderId="1" xfId="3" applyNumberFormat="1" applyFont="1" applyBorder="1" applyAlignment="1" applyProtection="1">
      <alignment horizontal="justify" vertical="center" wrapText="1"/>
    </xf>
    <xf numFmtId="0" fontId="49" fillId="0" borderId="1" xfId="0" applyFont="1" applyBorder="1" applyAlignment="1">
      <alignment horizontal="justify" vertical="center" wrapText="1"/>
    </xf>
    <xf numFmtId="0" fontId="47" fillId="7" borderId="6" xfId="0" applyFont="1" applyFill="1" applyBorder="1" applyAlignment="1">
      <alignment horizontal="justify" vertical="center" wrapText="1"/>
    </xf>
    <xf numFmtId="0" fontId="47" fillId="7" borderId="0" xfId="0" applyFont="1" applyFill="1" applyAlignment="1">
      <alignment horizontal="justify" vertical="center" wrapText="1"/>
    </xf>
    <xf numFmtId="0" fontId="47" fillId="7" borderId="7" xfId="0" applyFont="1" applyFill="1" applyBorder="1" applyAlignment="1">
      <alignment horizontal="justify" vertical="center" wrapText="1"/>
    </xf>
    <xf numFmtId="0" fontId="49" fillId="0" borderId="10"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3" xfId="0" applyFont="1" applyBorder="1" applyAlignment="1">
      <alignment horizontal="justify" vertical="center" wrapText="1"/>
    </xf>
    <xf numFmtId="0" fontId="10" fillId="4" borderId="3"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3" fillId="4" borderId="5" xfId="0" applyFont="1" applyFill="1" applyBorder="1" applyAlignment="1">
      <alignment horizontal="left" vertical="center"/>
    </xf>
    <xf numFmtId="0" fontId="13" fillId="2" borderId="12" xfId="0" applyFont="1" applyFill="1" applyBorder="1" applyAlignment="1">
      <alignment horizontal="justify" vertical="top" wrapText="1"/>
    </xf>
    <xf numFmtId="0" fontId="13" fillId="2" borderId="9" xfId="0" applyFont="1" applyFill="1" applyBorder="1" applyAlignment="1">
      <alignment horizontal="justify" vertical="top" wrapText="1"/>
    </xf>
    <xf numFmtId="0" fontId="13" fillId="2" borderId="13" xfId="0" applyFont="1" applyFill="1" applyBorder="1" applyAlignment="1">
      <alignment horizontal="justify" vertical="top" wrapText="1"/>
    </xf>
    <xf numFmtId="0" fontId="5" fillId="2" borderId="6" xfId="0" applyFont="1" applyFill="1" applyBorder="1" applyAlignment="1">
      <alignment horizontal="justify" vertical="center" wrapText="1"/>
    </xf>
    <xf numFmtId="0" fontId="5" fillId="2" borderId="0" xfId="0" applyFont="1" applyFill="1" applyAlignment="1">
      <alignment horizontal="justify" vertical="center"/>
    </xf>
    <xf numFmtId="0" fontId="5" fillId="2" borderId="7" xfId="0" applyFont="1" applyFill="1" applyBorder="1" applyAlignment="1">
      <alignment horizontal="justify" vertical="center"/>
    </xf>
    <xf numFmtId="10" fontId="13" fillId="0" borderId="3" xfId="3" applyNumberFormat="1" applyFont="1" applyBorder="1" applyAlignment="1" applyProtection="1">
      <alignment horizontal="center"/>
    </xf>
    <xf numFmtId="10" fontId="13" fillId="0" borderId="5" xfId="3" applyNumberFormat="1" applyFont="1" applyBorder="1" applyAlignment="1" applyProtection="1">
      <alignment horizontal="center"/>
    </xf>
    <xf numFmtId="0" fontId="5" fillId="0" borderId="12" xfId="0" applyFont="1" applyBorder="1" applyAlignment="1">
      <alignment horizontal="left" vertical="center" wrapText="1"/>
    </xf>
    <xf numFmtId="0" fontId="5" fillId="0" borderId="9" xfId="0" applyFont="1" applyBorder="1" applyAlignment="1">
      <alignment horizontal="left" vertical="center" wrapText="1"/>
    </xf>
    <xf numFmtId="0" fontId="5" fillId="0" borderId="13" xfId="0" applyFont="1" applyBorder="1" applyAlignment="1">
      <alignment horizontal="left" vertical="center" wrapText="1"/>
    </xf>
    <xf numFmtId="0" fontId="5" fillId="2" borderId="14"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13" fillId="0" borderId="1" xfId="0" applyFont="1" applyBorder="1" applyAlignment="1">
      <alignment horizontal="left"/>
    </xf>
    <xf numFmtId="0" fontId="42" fillId="2" borderId="6" xfId="0" applyFont="1" applyFill="1" applyBorder="1" applyAlignment="1" applyProtection="1">
      <alignment horizontal="justify" vertical="center" wrapText="1"/>
      <protection hidden="1"/>
    </xf>
    <xf numFmtId="0" fontId="42" fillId="2" borderId="0" xfId="0" applyFont="1" applyFill="1" applyAlignment="1" applyProtection="1">
      <alignment horizontal="justify" vertical="center" wrapText="1"/>
      <protection hidden="1"/>
    </xf>
    <xf numFmtId="0" fontId="42" fillId="2" borderId="7" xfId="0" applyFont="1" applyFill="1" applyBorder="1" applyAlignment="1" applyProtection="1">
      <alignment horizontal="justify" vertical="center" wrapText="1"/>
      <protection hidden="1"/>
    </xf>
    <xf numFmtId="0" fontId="13" fillId="0" borderId="10" xfId="0" applyFont="1" applyBorder="1" applyAlignment="1">
      <alignment horizontal="left"/>
    </xf>
    <xf numFmtId="4" fontId="9" fillId="2" borderId="6" xfId="4" applyNumberFormat="1" applyFont="1" applyFill="1" applyBorder="1" applyAlignment="1" applyProtection="1">
      <alignment horizontal="left"/>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47" fillId="0" borderId="10" xfId="0" applyFont="1" applyBorder="1" applyAlignment="1">
      <alignment horizontal="center" vertical="center"/>
    </xf>
    <xf numFmtId="0" fontId="47" fillId="0" borderId="21" xfId="0" applyFont="1" applyBorder="1" applyAlignment="1">
      <alignment horizontal="center" vertical="center"/>
    </xf>
    <xf numFmtId="0" fontId="47" fillId="0" borderId="11" xfId="0" applyFont="1" applyBorder="1" applyAlignment="1">
      <alignment horizontal="center" vertical="center"/>
    </xf>
    <xf numFmtId="10" fontId="5" fillId="0" borderId="12" xfId="3" applyNumberFormat="1" applyFont="1" applyBorder="1" applyAlignment="1" applyProtection="1">
      <alignment horizontal="center"/>
    </xf>
    <xf numFmtId="10" fontId="5" fillId="0" borderId="9" xfId="3" applyNumberFormat="1" applyFont="1" applyBorder="1" applyAlignment="1" applyProtection="1">
      <alignment horizontal="center"/>
    </xf>
    <xf numFmtId="10" fontId="5" fillId="0" borderId="13" xfId="3" applyNumberFormat="1" applyFont="1" applyBorder="1" applyAlignment="1" applyProtection="1">
      <alignment horizont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4" fontId="67" fillId="0" borderId="1" xfId="4" applyNumberFormat="1" applyFont="1" applyBorder="1" applyAlignment="1" applyProtection="1">
      <alignment horizontal="left" vertical="center"/>
    </xf>
    <xf numFmtId="4" fontId="67" fillId="0" borderId="3" xfId="4" applyNumberFormat="1" applyFont="1" applyBorder="1" applyAlignment="1" applyProtection="1">
      <alignment horizontal="left" vertical="center"/>
    </xf>
    <xf numFmtId="0" fontId="5" fillId="2" borderId="12" xfId="0" applyFont="1" applyFill="1" applyBorder="1" applyAlignment="1">
      <alignment horizontal="left" vertical="justify"/>
    </xf>
    <xf numFmtId="0" fontId="5" fillId="2" borderId="9" xfId="0" applyFont="1" applyFill="1" applyBorder="1" applyAlignment="1">
      <alignment horizontal="left" vertical="justify"/>
    </xf>
    <xf numFmtId="0" fontId="5" fillId="2" borderId="13" xfId="0" applyFont="1" applyFill="1" applyBorder="1" applyAlignment="1">
      <alignment horizontal="left" vertical="justify"/>
    </xf>
    <xf numFmtId="0" fontId="42" fillId="2" borderId="6" xfId="0" applyFont="1" applyFill="1" applyBorder="1" applyAlignment="1">
      <alignment horizontal="justify" vertical="center"/>
    </xf>
    <xf numFmtId="0" fontId="103" fillId="2" borderId="0" xfId="0" applyFont="1" applyFill="1" applyAlignment="1">
      <alignment horizontal="justify" vertical="center"/>
    </xf>
    <xf numFmtId="0" fontId="103" fillId="2" borderId="7" xfId="0" applyFont="1" applyFill="1" applyBorder="1" applyAlignment="1">
      <alignment horizontal="justify" vertical="center"/>
    </xf>
    <xf numFmtId="0" fontId="10" fillId="4" borderId="3" xfId="0" applyFont="1" applyFill="1" applyBorder="1" applyAlignment="1">
      <alignment horizontal="left" vertical="center"/>
    </xf>
    <xf numFmtId="0" fontId="10" fillId="4" borderId="5" xfId="0" applyFont="1" applyFill="1" applyBorder="1" applyAlignment="1">
      <alignment horizontal="left" vertical="center"/>
    </xf>
    <xf numFmtId="0" fontId="5" fillId="0" borderId="6" xfId="0" applyFont="1" applyBorder="1" applyAlignment="1">
      <alignment horizontal="justify" vertical="center" wrapText="1"/>
    </xf>
    <xf numFmtId="0" fontId="5" fillId="0" borderId="0" xfId="0" applyFont="1" applyAlignment="1">
      <alignment horizontal="justify" vertical="center" wrapText="1"/>
    </xf>
    <xf numFmtId="0" fontId="5" fillId="0" borderId="7" xfId="0" applyFont="1" applyBorder="1" applyAlignment="1">
      <alignment horizontal="justify" vertical="center" wrapText="1"/>
    </xf>
    <xf numFmtId="0" fontId="42" fillId="0" borderId="0" xfId="0" applyFont="1" applyAlignment="1">
      <alignment horizontal="justify" vertical="center" wrapText="1"/>
    </xf>
    <xf numFmtId="0" fontId="42" fillId="0" borderId="7" xfId="0" applyFont="1" applyBorder="1" applyAlignment="1">
      <alignment horizontal="justify" vertical="center" wrapText="1"/>
    </xf>
    <xf numFmtId="0" fontId="52" fillId="0" borderId="6" xfId="58" applyFont="1" applyBorder="1" applyAlignment="1">
      <alignment horizontal="right" vertical="center"/>
    </xf>
    <xf numFmtId="0" fontId="52" fillId="0" borderId="0" xfId="58" applyFont="1" applyBorder="1" applyAlignment="1">
      <alignment horizontal="right" vertical="center"/>
    </xf>
    <xf numFmtId="0" fontId="22" fillId="0" borderId="0" xfId="0" applyFont="1" applyAlignment="1">
      <alignment horizontal="left" vertical="center" wrapText="1"/>
    </xf>
    <xf numFmtId="0" fontId="22" fillId="0" borderId="7" xfId="0" applyFont="1" applyBorder="1" applyAlignment="1">
      <alignment horizontal="left" vertical="center" wrapText="1"/>
    </xf>
    <xf numFmtId="0" fontId="5" fillId="0" borderId="6" xfId="0" applyFont="1" applyBorder="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7" xfId="0" applyFont="1" applyBorder="1" applyAlignment="1" applyProtection="1">
      <alignment horizontal="justify" vertical="center" wrapText="1"/>
      <protection hidden="1"/>
    </xf>
    <xf numFmtId="0" fontId="17" fillId="0" borderId="3" xfId="0" applyFont="1" applyBorder="1" applyAlignment="1" applyProtection="1">
      <alignment vertical="center"/>
      <protection hidden="1"/>
    </xf>
    <xf numFmtId="0" fontId="17" fillId="0" borderId="5" xfId="0" applyFont="1" applyBorder="1" applyAlignment="1" applyProtection="1">
      <alignment vertical="center"/>
      <protection hidden="1"/>
    </xf>
    <xf numFmtId="4" fontId="7" fillId="0" borderId="3" xfId="4" applyNumberFormat="1" applyFont="1" applyFill="1" applyBorder="1" applyAlignment="1" applyProtection="1">
      <alignment vertical="center"/>
      <protection hidden="1"/>
    </xf>
    <xf numFmtId="4" fontId="7" fillId="0" borderId="5" xfId="4" applyNumberFormat="1" applyFont="1" applyFill="1" applyBorder="1" applyAlignment="1" applyProtection="1">
      <alignment vertical="center"/>
      <protection hidden="1"/>
    </xf>
    <xf numFmtId="0" fontId="13" fillId="0" borderId="1" xfId="0" applyFont="1" applyBorder="1" applyAlignment="1" applyProtection="1">
      <alignment horizontal="left"/>
      <protection hidden="1"/>
    </xf>
    <xf numFmtId="0" fontId="5" fillId="0" borderId="1" xfId="0" applyFont="1" applyBorder="1" applyAlignment="1" applyProtection="1">
      <alignment horizontal="left" indent="1"/>
      <protection hidden="1"/>
    </xf>
    <xf numFmtId="4" fontId="5" fillId="0" borderId="3" xfId="4" applyNumberFormat="1" applyFont="1" applyFill="1" applyBorder="1" applyAlignment="1" applyProtection="1">
      <protection hidden="1"/>
    </xf>
    <xf numFmtId="4" fontId="5" fillId="0" borderId="4" xfId="4" applyNumberFormat="1" applyFont="1" applyFill="1" applyBorder="1" applyAlignment="1" applyProtection="1">
      <protection hidden="1"/>
    </xf>
    <xf numFmtId="0" fontId="43" fillId="8" borderId="1" xfId="54" applyFont="1" applyFill="1" applyBorder="1" applyAlignment="1" applyProtection="1">
      <alignment horizontal="center" vertical="center"/>
      <protection locked="0"/>
    </xf>
    <xf numFmtId="0" fontId="39" fillId="0" borderId="0" xfId="54" applyFont="1" applyAlignment="1" applyProtection="1">
      <alignment horizontal="center" vertical="center"/>
      <protection hidden="1"/>
    </xf>
    <xf numFmtId="0" fontId="43" fillId="0" borderId="0" xfId="54" applyFont="1" applyAlignment="1" applyProtection="1">
      <alignment horizontal="center" vertical="center" wrapText="1"/>
      <protection hidden="1"/>
    </xf>
    <xf numFmtId="0" fontId="42" fillId="2" borderId="0" xfId="54" applyFont="1" applyFill="1" applyAlignment="1" applyProtection="1">
      <alignment horizontal="justify" vertical="center" wrapText="1"/>
      <protection hidden="1"/>
    </xf>
    <xf numFmtId="0" fontId="42" fillId="0" borderId="0" xfId="54" applyFont="1" applyAlignment="1" applyProtection="1">
      <alignment horizontal="center" vertical="center"/>
      <protection hidden="1"/>
    </xf>
    <xf numFmtId="0" fontId="23" fillId="8" borderId="3" xfId="54" applyFont="1" applyFill="1" applyBorder="1" applyAlignment="1" applyProtection="1">
      <alignment horizontal="center" vertical="center"/>
      <protection hidden="1"/>
    </xf>
    <xf numFmtId="0" fontId="4" fillId="2" borderId="0" xfId="6" applyFill="1" applyAlignment="1" applyProtection="1">
      <alignment horizontal="center"/>
      <protection locked="0"/>
    </xf>
    <xf numFmtId="0" fontId="42" fillId="0" borderId="0" xfId="54" applyFont="1" applyAlignment="1">
      <alignment horizontal="center" vertical="center"/>
    </xf>
    <xf numFmtId="0" fontId="23" fillId="8" borderId="1" xfId="54" applyFont="1" applyFill="1" applyBorder="1" applyAlignment="1">
      <alignment horizontal="center" vertical="center"/>
    </xf>
    <xf numFmtId="0" fontId="13" fillId="8" borderId="1" xfId="54" applyFont="1" applyFill="1" applyBorder="1" applyAlignment="1" applyProtection="1">
      <alignment horizontal="center" vertical="center"/>
      <protection locked="0"/>
    </xf>
    <xf numFmtId="0" fontId="3" fillId="2" borderId="0" xfId="54" applyFont="1" applyFill="1" applyAlignment="1" applyProtection="1">
      <alignment horizontal="center"/>
      <protection locked="0"/>
    </xf>
    <xf numFmtId="0" fontId="3" fillId="2" borderId="0" xfId="6" applyFont="1" applyFill="1" applyAlignment="1" applyProtection="1">
      <alignment horizontal="center"/>
      <protection locked="0"/>
    </xf>
    <xf numFmtId="0" fontId="2" fillId="5" borderId="3" xfId="0" applyFont="1" applyFill="1" applyBorder="1" applyAlignment="1" applyProtection="1">
      <alignment horizontal="center" vertical="center"/>
      <protection hidden="1"/>
    </xf>
    <xf numFmtId="0" fontId="2" fillId="5" borderId="5" xfId="0" applyFont="1" applyFill="1" applyBorder="1" applyAlignment="1" applyProtection="1">
      <alignment horizontal="center" vertical="center"/>
      <protection hidden="1"/>
    </xf>
    <xf numFmtId="0" fontId="10"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5" fillId="0" borderId="5" xfId="0" applyFont="1" applyBorder="1" applyAlignment="1" applyProtection="1">
      <alignment horizontal="left" vertical="center"/>
      <protection hidden="1"/>
    </xf>
    <xf numFmtId="0" fontId="54" fillId="0" borderId="3" xfId="0" applyFont="1" applyBorder="1" applyAlignment="1" applyProtection="1">
      <alignment horizontal="left" vertical="center" indent="2"/>
      <protection hidden="1"/>
    </xf>
    <xf numFmtId="0" fontId="54" fillId="0" borderId="4" xfId="0" applyFont="1" applyBorder="1" applyAlignment="1" applyProtection="1">
      <alignment horizontal="left" vertical="center" indent="2"/>
      <protection hidden="1"/>
    </xf>
    <xf numFmtId="0" fontId="54" fillId="0" borderId="5" xfId="0" applyFont="1" applyBorder="1" applyAlignment="1" applyProtection="1">
      <alignment horizontal="left" vertical="center" indent="2"/>
      <protection hidden="1"/>
    </xf>
    <xf numFmtId="0" fontId="13" fillId="0" borderId="3" xfId="0" applyFont="1" applyBorder="1" applyAlignment="1" applyProtection="1">
      <alignment horizontal="left" vertical="center"/>
      <protection hidden="1"/>
    </xf>
    <xf numFmtId="0" fontId="13" fillId="0" borderId="4" xfId="0" applyFont="1" applyBorder="1" applyAlignment="1" applyProtection="1">
      <alignment horizontal="left" vertical="center"/>
      <protection hidden="1"/>
    </xf>
    <xf numFmtId="0" fontId="13" fillId="0" borderId="5" xfId="0" applyFont="1" applyBorder="1" applyAlignment="1" applyProtection="1">
      <alignment horizontal="left" vertical="center"/>
      <protection hidden="1"/>
    </xf>
    <xf numFmtId="0" fontId="7" fillId="0" borderId="3" xfId="0" applyFont="1" applyBorder="1" applyAlignment="1" applyProtection="1">
      <alignment horizontal="left" vertical="center" indent="1"/>
      <protection hidden="1"/>
    </xf>
    <xf numFmtId="0" fontId="7" fillId="0" borderId="4" xfId="0" applyFont="1" applyBorder="1" applyAlignment="1" applyProtection="1">
      <alignment horizontal="left" vertical="center" indent="1"/>
      <protection hidden="1"/>
    </xf>
    <xf numFmtId="0" fontId="7" fillId="0" borderId="5" xfId="0" applyFont="1" applyBorder="1" applyAlignment="1" applyProtection="1">
      <alignment horizontal="left" vertical="center" indent="1"/>
      <protection hidden="1"/>
    </xf>
    <xf numFmtId="0" fontId="9" fillId="0" borderId="1" xfId="15" applyFont="1" applyBorder="1" applyAlignment="1" applyProtection="1">
      <alignment horizontal="left" vertical="center"/>
      <protection hidden="1"/>
    </xf>
    <xf numFmtId="0" fontId="35" fillId="7" borderId="1" xfId="15" applyFont="1" applyFill="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36" fillId="6" borderId="1" xfId="15" applyFont="1" applyFill="1" applyBorder="1" applyAlignment="1" applyProtection="1">
      <alignment horizontal="left" vertical="center"/>
      <protection hidden="1"/>
    </xf>
    <xf numFmtId="0" fontId="4" fillId="2" borderId="12" xfId="15" applyFill="1" applyBorder="1" applyAlignment="1" applyProtection="1">
      <alignment horizontal="center"/>
      <protection hidden="1"/>
    </xf>
    <xf numFmtId="0" fontId="4" fillId="2" borderId="9" xfId="15" applyFill="1" applyBorder="1" applyAlignment="1" applyProtection="1">
      <alignment horizontal="center"/>
      <protection hidden="1"/>
    </xf>
    <xf numFmtId="0" fontId="4" fillId="2" borderId="4" xfId="15" applyFill="1" applyBorder="1" applyAlignment="1" applyProtection="1">
      <alignment horizontal="center"/>
      <protection hidden="1"/>
    </xf>
    <xf numFmtId="0" fontId="10" fillId="0" borderId="11" xfId="0" applyFont="1" applyBorder="1" applyAlignment="1" applyProtection="1">
      <alignment horizontal="left" vertical="center"/>
      <protection hidden="1"/>
    </xf>
    <xf numFmtId="0" fontId="2" fillId="6" borderId="1" xfId="15" applyFont="1" applyFill="1" applyBorder="1" applyAlignment="1" applyProtection="1">
      <alignment horizontal="left" vertical="center"/>
      <protection hidden="1"/>
    </xf>
    <xf numFmtId="0" fontId="40" fillId="2" borderId="4" xfId="0" applyFont="1" applyFill="1" applyBorder="1" applyAlignment="1" applyProtection="1">
      <alignment horizontal="center"/>
      <protection hidden="1"/>
    </xf>
    <xf numFmtId="0" fontId="10" fillId="4" borderId="10" xfId="0" applyFont="1" applyFill="1" applyBorder="1" applyAlignment="1" applyProtection="1">
      <alignment horizontal="left" vertical="center"/>
      <protection hidden="1"/>
    </xf>
    <xf numFmtId="0" fontId="10" fillId="4" borderId="3" xfId="0" applyFont="1" applyFill="1" applyBorder="1" applyAlignment="1" applyProtection="1">
      <alignment horizontal="left" vertical="center"/>
      <protection hidden="1"/>
    </xf>
    <xf numFmtId="0" fontId="10" fillId="4" borderId="4" xfId="0" applyFont="1" applyFill="1" applyBorder="1" applyAlignment="1" applyProtection="1">
      <alignment horizontal="left" vertical="center"/>
      <protection hidden="1"/>
    </xf>
    <xf numFmtId="0" fontId="10" fillId="4" borderId="5" xfId="0" applyFont="1" applyFill="1" applyBorder="1" applyAlignment="1" applyProtection="1">
      <alignment horizontal="left" vertical="center"/>
      <protection hidden="1"/>
    </xf>
    <xf numFmtId="0" fontId="24" fillId="2" borderId="2" xfId="0" applyFont="1" applyFill="1" applyBorder="1" applyAlignment="1" applyProtection="1">
      <alignment horizontal="left" vertical="top"/>
      <protection hidden="1"/>
    </xf>
    <xf numFmtId="0" fontId="10" fillId="4" borderId="1" xfId="0" applyFont="1" applyFill="1" applyBorder="1" applyAlignment="1" applyProtection="1">
      <alignment horizontal="left" vertical="center"/>
      <protection hidden="1"/>
    </xf>
    <xf numFmtId="0" fontId="10" fillId="0" borderId="1" xfId="0" applyFont="1" applyBorder="1" applyAlignment="1" applyProtection="1">
      <alignment horizontal="left" vertical="center"/>
      <protection hidden="1"/>
    </xf>
    <xf numFmtId="0" fontId="61" fillId="0" borderId="3" xfId="0" applyFont="1" applyBorder="1" applyAlignment="1" applyProtection="1">
      <alignment horizontal="left" vertical="center"/>
      <protection hidden="1"/>
    </xf>
    <xf numFmtId="0" fontId="61" fillId="0" borderId="4" xfId="0" applyFont="1" applyBorder="1" applyAlignment="1" applyProtection="1">
      <alignment horizontal="left" vertical="center"/>
      <protection hidden="1"/>
    </xf>
    <xf numFmtId="0" fontId="61" fillId="0" borderId="5" xfId="0" applyFont="1" applyBorder="1" applyAlignment="1" applyProtection="1">
      <alignment horizontal="left" vertical="center"/>
      <protection hidden="1"/>
    </xf>
    <xf numFmtId="0" fontId="2" fillId="5" borderId="4" xfId="0" applyFont="1" applyFill="1" applyBorder="1" applyAlignment="1" applyProtection="1">
      <alignment horizontal="center" vertical="center"/>
      <protection hidden="1"/>
    </xf>
    <xf numFmtId="0" fontId="17" fillId="2" borderId="3" xfId="0" applyFont="1" applyFill="1" applyBorder="1" applyAlignment="1" applyProtection="1">
      <alignment horizontal="justify" vertical="center" wrapText="1"/>
      <protection hidden="1"/>
    </xf>
    <xf numFmtId="0" fontId="17" fillId="2" borderId="4" xfId="0" applyFont="1" applyFill="1" applyBorder="1" applyAlignment="1" applyProtection="1">
      <alignment horizontal="justify" vertical="center" wrapText="1"/>
      <protection hidden="1"/>
    </xf>
    <xf numFmtId="0" fontId="17" fillId="2" borderId="5" xfId="0" applyFont="1" applyFill="1" applyBorder="1" applyAlignment="1" applyProtection="1">
      <alignment horizontal="justify" vertical="center" wrapText="1"/>
      <protection hidden="1"/>
    </xf>
    <xf numFmtId="0" fontId="7" fillId="0" borderId="0" xfId="0" applyFont="1" applyAlignment="1" applyProtection="1">
      <alignment horizontal="left" vertical="top" wrapText="1"/>
      <protection hidden="1"/>
    </xf>
    <xf numFmtId="0" fontId="7" fillId="2" borderId="3" xfId="0" applyFont="1" applyFill="1" applyBorder="1" applyAlignment="1" applyProtection="1">
      <alignment horizontal="center" vertical="center"/>
      <protection hidden="1"/>
    </xf>
    <xf numFmtId="0" fontId="7" fillId="2" borderId="4" xfId="0" applyFont="1" applyFill="1" applyBorder="1" applyAlignment="1" applyProtection="1">
      <alignment horizontal="center" vertical="center"/>
      <protection hidden="1"/>
    </xf>
    <xf numFmtId="0" fontId="7" fillId="2" borderId="5" xfId="0" applyFont="1" applyFill="1" applyBorder="1" applyAlignment="1" applyProtection="1">
      <alignment horizontal="center" vertical="center"/>
      <protection hidden="1"/>
    </xf>
    <xf numFmtId="0" fontId="105" fillId="4" borderId="1" xfId="58" applyFont="1" applyFill="1" applyBorder="1" applyAlignment="1" applyProtection="1">
      <alignment horizontal="center" vertical="center" wrapText="1"/>
      <protection hidden="1"/>
    </xf>
    <xf numFmtId="10" fontId="7" fillId="2" borderId="1" xfId="0" applyNumberFormat="1" applyFont="1" applyFill="1" applyBorder="1" applyAlignment="1" applyProtection="1">
      <alignment horizontal="center" vertical="center"/>
      <protection hidden="1"/>
    </xf>
    <xf numFmtId="0" fontId="7" fillId="2" borderId="1" xfId="0" applyFont="1" applyFill="1" applyBorder="1" applyAlignment="1" applyProtection="1">
      <alignment horizontal="center" vertical="center"/>
      <protection hidden="1"/>
    </xf>
    <xf numFmtId="9" fontId="7" fillId="2" borderId="1" xfId="0" applyNumberFormat="1" applyFont="1" applyFill="1" applyBorder="1" applyAlignment="1" applyProtection="1">
      <alignment horizontal="center" vertical="center"/>
      <protection hidden="1"/>
    </xf>
    <xf numFmtId="10" fontId="17" fillId="2" borderId="1" xfId="0" applyNumberFormat="1" applyFont="1" applyFill="1" applyBorder="1" applyAlignment="1" applyProtection="1">
      <alignment horizontal="center" vertical="center"/>
      <protection hidden="1"/>
    </xf>
    <xf numFmtId="0" fontId="17" fillId="2" borderId="1" xfId="0" applyFont="1" applyFill="1" applyBorder="1" applyAlignment="1" applyProtection="1">
      <alignment horizontal="center" vertical="center"/>
      <protection hidden="1"/>
    </xf>
    <xf numFmtId="0" fontId="4" fillId="3" borderId="10" xfId="0" applyFont="1" applyFill="1" applyBorder="1" applyAlignment="1" applyProtection="1">
      <alignment horizontal="center" vertical="center" wrapText="1"/>
      <protection hidden="1"/>
    </xf>
    <xf numFmtId="0" fontId="4" fillId="3" borderId="11" xfId="0" applyFont="1" applyFill="1" applyBorder="1" applyAlignment="1" applyProtection="1">
      <alignment horizontal="center" vertical="center" wrapText="1"/>
      <protection hidden="1"/>
    </xf>
    <xf numFmtId="0" fontId="2" fillId="5" borderId="1" xfId="0" applyFont="1" applyFill="1" applyBorder="1" applyAlignment="1" applyProtection="1">
      <alignment horizontal="center" vertical="center" wrapText="1"/>
      <protection hidden="1"/>
    </xf>
    <xf numFmtId="0" fontId="28" fillId="5" borderId="3" xfId="0" applyFont="1" applyFill="1" applyBorder="1" applyAlignment="1" applyProtection="1">
      <alignment horizontal="center" vertical="center" wrapText="1"/>
      <protection hidden="1"/>
    </xf>
    <xf numFmtId="0" fontId="28" fillId="5" borderId="5" xfId="0" applyFont="1" applyFill="1" applyBorder="1" applyAlignment="1" applyProtection="1">
      <alignment horizontal="center" vertical="center" wrapText="1"/>
      <protection hidden="1"/>
    </xf>
    <xf numFmtId="0" fontId="2" fillId="5" borderId="12" xfId="0" applyFont="1" applyFill="1" applyBorder="1" applyAlignment="1" applyProtection="1">
      <alignment horizontal="center" vertical="center" wrapText="1"/>
      <protection hidden="1"/>
    </xf>
    <xf numFmtId="0" fontId="2" fillId="5" borderId="9" xfId="0" applyFont="1" applyFill="1" applyBorder="1" applyAlignment="1" applyProtection="1">
      <alignment horizontal="center" vertical="center" wrapText="1"/>
      <protection hidden="1"/>
    </xf>
    <xf numFmtId="0" fontId="7" fillId="0" borderId="0" xfId="0" applyFont="1" applyAlignment="1" applyProtection="1">
      <alignment horizontal="left" wrapText="1"/>
      <protection hidden="1"/>
    </xf>
    <xf numFmtId="0" fontId="7" fillId="0" borderId="0" xfId="0" applyFont="1" applyAlignment="1" applyProtection="1">
      <alignment horizontal="left" vertical="center" wrapText="1"/>
      <protection hidden="1"/>
    </xf>
    <xf numFmtId="10" fontId="18" fillId="0" borderId="1" xfId="0" applyNumberFormat="1" applyFont="1" applyBorder="1" applyAlignment="1" applyProtection="1">
      <alignment horizontal="center" vertical="center"/>
      <protection hidden="1"/>
    </xf>
    <xf numFmtId="0" fontId="13" fillId="0" borderId="3" xfId="0" applyFont="1" applyBorder="1" applyAlignment="1" applyProtection="1">
      <alignment horizontal="center" vertical="center" wrapText="1"/>
      <protection hidden="1"/>
    </xf>
    <xf numFmtId="0" fontId="13" fillId="0" borderId="4"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15" fillId="0" borderId="0" xfId="0" applyFont="1" applyAlignment="1" applyProtection="1">
      <alignment wrapText="1"/>
      <protection hidden="1"/>
    </xf>
    <xf numFmtId="0" fontId="4" fillId="0" borderId="0" xfId="0" applyFont="1" applyAlignment="1" applyProtection="1">
      <alignment vertical="top" wrapText="1"/>
      <protection hidden="1"/>
    </xf>
    <xf numFmtId="0" fontId="3" fillId="7" borderId="10" xfId="0" applyFont="1" applyFill="1" applyBorder="1" applyAlignment="1" applyProtection="1">
      <alignment horizontal="center" vertical="center"/>
      <protection hidden="1"/>
    </xf>
    <xf numFmtId="0" fontId="3" fillId="7" borderId="11" xfId="0" applyFont="1" applyFill="1" applyBorder="1" applyAlignment="1" applyProtection="1">
      <alignment horizontal="center" vertical="center"/>
      <protection hidden="1"/>
    </xf>
    <xf numFmtId="0" fontId="17" fillId="7" borderId="10" xfId="0" applyFont="1" applyFill="1" applyBorder="1" applyAlignment="1" applyProtection="1">
      <alignment horizontal="center" vertical="center" wrapText="1"/>
      <protection hidden="1"/>
    </xf>
    <xf numFmtId="0" fontId="17" fillId="7" borderId="11" xfId="0" applyFont="1" applyFill="1" applyBorder="1" applyAlignment="1" applyProtection="1">
      <alignment horizontal="center" vertical="center" wrapText="1"/>
      <protection hidden="1"/>
    </xf>
    <xf numFmtId="0" fontId="75" fillId="7" borderId="1" xfId="0" applyFont="1" applyFill="1" applyBorder="1" applyAlignment="1" applyProtection="1">
      <alignment horizontal="center" vertical="center" wrapText="1"/>
      <protection hidden="1"/>
    </xf>
    <xf numFmtId="44" fontId="3" fillId="7" borderId="1" xfId="78" applyFont="1" applyFill="1" applyBorder="1" applyAlignment="1" applyProtection="1">
      <alignment horizontal="center" vertical="center"/>
      <protection hidden="1"/>
    </xf>
    <xf numFmtId="0" fontId="3" fillId="7" borderId="1" xfId="0" applyFont="1" applyFill="1" applyBorder="1" applyAlignment="1" applyProtection="1">
      <alignment horizontal="center" vertical="center" wrapText="1"/>
      <protection hidden="1"/>
    </xf>
    <xf numFmtId="0" fontId="5" fillId="0" borderId="14" xfId="0" applyFont="1" applyBorder="1" applyAlignment="1">
      <alignment horizontal="justify" vertical="center"/>
    </xf>
    <xf numFmtId="0" fontId="5" fillId="0" borderId="2" xfId="0" applyFont="1" applyBorder="1" applyAlignment="1">
      <alignment horizontal="justify" vertical="center"/>
    </xf>
    <xf numFmtId="0" fontId="5" fillId="0" borderId="8" xfId="0" applyFont="1" applyBorder="1" applyAlignment="1">
      <alignment horizontal="justify" vertical="center"/>
    </xf>
    <xf numFmtId="0" fontId="5" fillId="10" borderId="12" xfId="0" applyFont="1" applyFill="1" applyBorder="1" applyAlignment="1">
      <alignment horizontal="left" vertical="center"/>
    </xf>
    <xf numFmtId="0" fontId="5" fillId="10" borderId="9" xfId="0" applyFont="1" applyFill="1" applyBorder="1" applyAlignment="1">
      <alignment horizontal="left" vertical="center"/>
    </xf>
    <xf numFmtId="0" fontId="5" fillId="10" borderId="6" xfId="0" applyFont="1" applyFill="1" applyBorder="1" applyAlignment="1">
      <alignment horizontal="justify" vertical="center" wrapText="1"/>
    </xf>
    <xf numFmtId="0" fontId="5" fillId="10" borderId="0" xfId="0" applyFont="1" applyFill="1" applyAlignment="1">
      <alignment horizontal="justify" vertical="center" wrapText="1"/>
    </xf>
    <xf numFmtId="0" fontId="5" fillId="10" borderId="7" xfId="0" applyFont="1" applyFill="1" applyBorder="1" applyAlignment="1">
      <alignment horizontal="justify" vertical="center" wrapText="1"/>
    </xf>
    <xf numFmtId="0" fontId="5" fillId="9" borderId="6" xfId="0" applyFont="1" applyFill="1" applyBorder="1" applyAlignment="1">
      <alignment horizontal="justify" vertical="center" wrapText="1"/>
    </xf>
    <xf numFmtId="0" fontId="5" fillId="9" borderId="0" xfId="0" applyFont="1" applyFill="1" applyAlignment="1">
      <alignment horizontal="justify" vertical="center" wrapText="1"/>
    </xf>
    <xf numFmtId="0" fontId="5" fillId="9" borderId="7" xfId="0" applyFont="1" applyFill="1" applyBorder="1" applyAlignment="1">
      <alignment horizontal="justify" vertical="center" wrapText="1"/>
    </xf>
    <xf numFmtId="0" fontId="5" fillId="10" borderId="12" xfId="0" applyFont="1" applyFill="1" applyBorder="1" applyAlignment="1">
      <alignment horizontal="center" vertical="center"/>
    </xf>
    <xf numFmtId="0" fontId="5" fillId="10" borderId="9" xfId="0" applyFont="1" applyFill="1" applyBorder="1" applyAlignment="1">
      <alignment horizontal="center" vertical="center"/>
    </xf>
    <xf numFmtId="0" fontId="5" fillId="10" borderId="13"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0" xfId="0" applyFont="1" applyFill="1" applyAlignment="1">
      <alignment horizontal="center" vertical="center"/>
    </xf>
    <xf numFmtId="0" fontId="5" fillId="10" borderId="7" xfId="0" applyFont="1" applyFill="1" applyBorder="1" applyAlignment="1">
      <alignment horizontal="center" vertical="center"/>
    </xf>
    <xf numFmtId="0" fontId="7" fillId="0" borderId="5" xfId="0" applyFont="1" applyBorder="1" applyAlignment="1">
      <alignment vertical="center"/>
    </xf>
    <xf numFmtId="0" fontId="13" fillId="0" borderId="3" xfId="0" applyFont="1" applyBorder="1" applyAlignment="1">
      <alignment vertical="center"/>
    </xf>
    <xf numFmtId="0" fontId="13" fillId="0" borderId="5" xfId="0" applyFont="1" applyBorder="1" applyAlignment="1">
      <alignment vertical="center"/>
    </xf>
    <xf numFmtId="4" fontId="7" fillId="0" borderId="3" xfId="4" applyNumberFormat="1" applyFont="1" applyFill="1" applyBorder="1" applyAlignment="1">
      <alignment vertical="center"/>
    </xf>
    <xf numFmtId="4" fontId="7" fillId="0" borderId="5" xfId="4" applyNumberFormat="1" applyFont="1" applyFill="1" applyBorder="1" applyAlignment="1">
      <alignment vertical="center"/>
    </xf>
    <xf numFmtId="0" fontId="5" fillId="0" borderId="1" xfId="0" applyFont="1" applyBorder="1" applyAlignment="1">
      <alignment horizontal="left" indent="1"/>
    </xf>
    <xf numFmtId="0" fontId="7" fillId="10" borderId="3" xfId="0" applyFont="1" applyFill="1" applyBorder="1" applyAlignment="1">
      <alignment vertical="center"/>
    </xf>
    <xf numFmtId="0" fontId="7" fillId="10" borderId="5" xfId="0" applyFont="1" applyFill="1" applyBorder="1" applyAlignment="1">
      <alignment vertical="center"/>
    </xf>
    <xf numFmtId="0" fontId="68" fillId="7" borderId="3" xfId="0" applyFont="1" applyFill="1" applyBorder="1" applyAlignment="1">
      <alignment horizontal="center"/>
    </xf>
    <xf numFmtId="0" fontId="68" fillId="7" borderId="4" xfId="0" applyFont="1" applyFill="1" applyBorder="1" applyAlignment="1">
      <alignment horizontal="center"/>
    </xf>
    <xf numFmtId="0" fontId="68" fillId="7" borderId="5" xfId="0" applyFont="1" applyFill="1" applyBorder="1" applyAlignment="1">
      <alignment horizont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13" fillId="2" borderId="3" xfId="0" applyFont="1" applyFill="1" applyBorder="1" applyAlignment="1">
      <alignment vertical="center"/>
    </xf>
    <xf numFmtId="0" fontId="13" fillId="2" borderId="5" xfId="0" applyFont="1" applyFill="1" applyBorder="1" applyAlignment="1">
      <alignment vertical="center"/>
    </xf>
    <xf numFmtId="0" fontId="7" fillId="2" borderId="3" xfId="0" applyFont="1" applyFill="1" applyBorder="1" applyAlignment="1">
      <alignment vertical="center"/>
    </xf>
    <xf numFmtId="0" fontId="7" fillId="2" borderId="5" xfId="0" applyFont="1" applyFill="1" applyBorder="1" applyAlignment="1">
      <alignment vertical="center"/>
    </xf>
    <xf numFmtId="0" fontId="13" fillId="2" borderId="1" xfId="0" applyFont="1" applyFill="1" applyBorder="1" applyAlignment="1">
      <alignment horizontal="left"/>
    </xf>
    <xf numFmtId="4" fontId="13" fillId="9" borderId="3" xfId="4" applyNumberFormat="1" applyFont="1" applyFill="1" applyBorder="1" applyAlignment="1" applyProtection="1"/>
    <xf numFmtId="4" fontId="13" fillId="9" borderId="5" xfId="4" applyNumberFormat="1" applyFont="1" applyFill="1" applyBorder="1" applyAlignment="1" applyProtection="1"/>
    <xf numFmtId="0" fontId="5" fillId="0" borderId="6" xfId="0" applyFont="1" applyBorder="1" applyAlignment="1">
      <alignment horizontal="justify" vertical="center"/>
    </xf>
    <xf numFmtId="0" fontId="5" fillId="0" borderId="0" xfId="0" applyFont="1" applyAlignment="1">
      <alignment horizontal="justify" vertical="center"/>
    </xf>
    <xf numFmtId="0" fontId="5" fillId="0" borderId="7" xfId="0" applyFont="1" applyBorder="1" applyAlignment="1">
      <alignment horizontal="justify" vertical="center"/>
    </xf>
    <xf numFmtId="0" fontId="5" fillId="10" borderId="6" xfId="0" applyFont="1" applyFill="1" applyBorder="1" applyAlignment="1">
      <alignment horizontal="justify" vertical="center"/>
    </xf>
    <xf numFmtId="0" fontId="5" fillId="10" borderId="0" xfId="0" applyFont="1" applyFill="1" applyAlignment="1">
      <alignment horizontal="justify" vertical="center"/>
    </xf>
    <xf numFmtId="0" fontId="5" fillId="10" borderId="7" xfId="0" applyFont="1" applyFill="1" applyBorder="1" applyAlignment="1">
      <alignment horizontal="justify" vertical="center"/>
    </xf>
    <xf numFmtId="0" fontId="5" fillId="10" borderId="6" xfId="0" applyFont="1" applyFill="1" applyBorder="1" applyAlignment="1">
      <alignment horizontal="center" vertical="center" wrapText="1"/>
    </xf>
    <xf numFmtId="0" fontId="5" fillId="10" borderId="0" xfId="0" applyFont="1" applyFill="1" applyAlignment="1">
      <alignment horizontal="center" vertical="center" wrapText="1"/>
    </xf>
    <xf numFmtId="0" fontId="5" fillId="10" borderId="7" xfId="0" applyFont="1" applyFill="1" applyBorder="1" applyAlignment="1">
      <alignment horizontal="center" vertical="center" wrapText="1"/>
    </xf>
  </cellXfs>
  <cellStyles count="115">
    <cellStyle name="Euro" xfId="24" xr:uid="{00000000-0005-0000-0000-000000000000}"/>
    <cellStyle name="Hiperlink" xfId="58" builtinId="8"/>
    <cellStyle name="Moeda" xfId="7" builtinId="4"/>
    <cellStyle name="Moeda 10" xfId="78" xr:uid="{00000000-0005-0000-0000-000003000000}"/>
    <cellStyle name="Moeda 10 2" xfId="113" xr:uid="{00000000-0005-0000-0000-000004000000}"/>
    <cellStyle name="Moeda 2" xfId="8" xr:uid="{00000000-0005-0000-0000-000005000000}"/>
    <cellStyle name="Moeda 2 2" xfId="18" xr:uid="{00000000-0005-0000-0000-000006000000}"/>
    <cellStyle name="Moeda 2 3" xfId="51" xr:uid="{00000000-0005-0000-0000-000007000000}"/>
    <cellStyle name="Moeda 2 4" xfId="11" xr:uid="{00000000-0005-0000-0000-000008000000}"/>
    <cellStyle name="Moeda 3" xfId="25" xr:uid="{00000000-0005-0000-0000-000009000000}"/>
    <cellStyle name="Moeda 3 2" xfId="16" xr:uid="{00000000-0005-0000-0000-00000A000000}"/>
    <cellStyle name="Moeda 3 2 2" xfId="64" xr:uid="{00000000-0005-0000-0000-00000B000000}"/>
    <cellStyle name="Moeda 3 2 2 2" xfId="100" xr:uid="{00000000-0005-0000-0000-00000C000000}"/>
    <cellStyle name="Moeda 3 2 3" xfId="83" xr:uid="{00000000-0005-0000-0000-00000D000000}"/>
    <cellStyle name="Moeda 3 3" xfId="53" xr:uid="{00000000-0005-0000-0000-00000E000000}"/>
    <cellStyle name="Moeda 3 4" xfId="66" xr:uid="{00000000-0005-0000-0000-00000F000000}"/>
    <cellStyle name="Moeda 3 4 2" xfId="101" xr:uid="{00000000-0005-0000-0000-000010000000}"/>
    <cellStyle name="Moeda 3 5" xfId="84" xr:uid="{00000000-0005-0000-0000-000011000000}"/>
    <cellStyle name="Moeda 4" xfId="4" xr:uid="{00000000-0005-0000-0000-000012000000}"/>
    <cellStyle name="Moeda 4 2" xfId="49" xr:uid="{00000000-0005-0000-0000-000013000000}"/>
    <cellStyle name="Moeda 4 3" xfId="26" xr:uid="{00000000-0005-0000-0000-000014000000}"/>
    <cellStyle name="Moeda 5" xfId="27" xr:uid="{00000000-0005-0000-0000-000015000000}"/>
    <cellStyle name="Moeda 6" xfId="28" xr:uid="{00000000-0005-0000-0000-000016000000}"/>
    <cellStyle name="Moeda 7" xfId="10" xr:uid="{00000000-0005-0000-0000-000017000000}"/>
    <cellStyle name="Moeda 8" xfId="52" xr:uid="{00000000-0005-0000-0000-000018000000}"/>
    <cellStyle name="Moeda 8 2" xfId="77" xr:uid="{00000000-0005-0000-0000-000019000000}"/>
    <cellStyle name="Moeda 8 2 2" xfId="112" xr:uid="{00000000-0005-0000-0000-00001A000000}"/>
    <cellStyle name="Moeda 8 3" xfId="94" xr:uid="{00000000-0005-0000-0000-00001B000000}"/>
    <cellStyle name="Moeda 9" xfId="61" xr:uid="{00000000-0005-0000-0000-00001C000000}"/>
    <cellStyle name="Moeda 9 2" xfId="98" xr:uid="{00000000-0005-0000-0000-00001D000000}"/>
    <cellStyle name="Normal" xfId="0" builtinId="0"/>
    <cellStyle name="Normal 10" xfId="54" xr:uid="{00000000-0005-0000-0000-00001F000000}"/>
    <cellStyle name="Normal 2" xfId="15" xr:uid="{00000000-0005-0000-0000-000020000000}"/>
    <cellStyle name="Normal 2 2" xfId="6" xr:uid="{00000000-0005-0000-0000-000021000000}"/>
    <cellStyle name="Normal 2 3" xfId="80" xr:uid="{00000000-0005-0000-0000-000022000000}"/>
    <cellStyle name="Normal 3" xfId="29" xr:uid="{00000000-0005-0000-0000-000023000000}"/>
    <cellStyle name="Normal 3 2" xfId="23" xr:uid="{00000000-0005-0000-0000-000024000000}"/>
    <cellStyle name="Normal 4" xfId="30" xr:uid="{00000000-0005-0000-0000-000025000000}"/>
    <cellStyle name="Normal 5" xfId="31" xr:uid="{00000000-0005-0000-0000-000026000000}"/>
    <cellStyle name="Normal 6" xfId="32" xr:uid="{00000000-0005-0000-0000-000027000000}"/>
    <cellStyle name="Normal 7" xfId="33" xr:uid="{00000000-0005-0000-0000-000028000000}"/>
    <cellStyle name="Normal 8" xfId="20" xr:uid="{00000000-0005-0000-0000-000029000000}"/>
    <cellStyle name="Normal 9" xfId="9" xr:uid="{00000000-0005-0000-0000-00002A000000}"/>
    <cellStyle name="Normal 9 2" xfId="62" xr:uid="{00000000-0005-0000-0000-00002B000000}"/>
    <cellStyle name="Normal_TSE (DF) PRE 051-2011 - Condução de Veículo (13.07.2011)" xfId="55" xr:uid="{00000000-0005-0000-0000-00002C000000}"/>
    <cellStyle name="Porcentagem" xfId="2" builtinId="5"/>
    <cellStyle name="Porcentagem 2" xfId="12" xr:uid="{00000000-0005-0000-0000-00002E000000}"/>
    <cellStyle name="Porcentagem 2 2" xfId="17" xr:uid="{00000000-0005-0000-0000-00002F000000}"/>
    <cellStyle name="Porcentagem 2 3" xfId="19" xr:uid="{00000000-0005-0000-0000-000030000000}"/>
    <cellStyle name="Porcentagem 2 5" xfId="57" xr:uid="{00000000-0005-0000-0000-000031000000}"/>
    <cellStyle name="Porcentagem 3" xfId="34" xr:uid="{00000000-0005-0000-0000-000032000000}"/>
    <cellStyle name="Porcentagem 3 2" xfId="21" xr:uid="{00000000-0005-0000-0000-000033000000}"/>
    <cellStyle name="Porcentagem 4" xfId="3" xr:uid="{00000000-0005-0000-0000-000034000000}"/>
    <cellStyle name="Porcentagem 4 2" xfId="48" xr:uid="{00000000-0005-0000-0000-000035000000}"/>
    <cellStyle name="Porcentagem 4 3" xfId="35" xr:uid="{00000000-0005-0000-0000-000036000000}"/>
    <cellStyle name="Porcentagem 5" xfId="14" xr:uid="{00000000-0005-0000-0000-000037000000}"/>
    <cellStyle name="Separador de milhares 2" xfId="36" xr:uid="{00000000-0005-0000-0000-000038000000}"/>
    <cellStyle name="Separador de milhares 2 2" xfId="67" xr:uid="{00000000-0005-0000-0000-000039000000}"/>
    <cellStyle name="Separador de milhares 2 2 2" xfId="102" xr:uid="{00000000-0005-0000-0000-00003A000000}"/>
    <cellStyle name="Separador de milhares 2 3" xfId="85" xr:uid="{00000000-0005-0000-0000-00003B000000}"/>
    <cellStyle name="Separador de milhares 3" xfId="5" xr:uid="{00000000-0005-0000-0000-00003C000000}"/>
    <cellStyle name="Separador de milhares 3 2" xfId="50" xr:uid="{00000000-0005-0000-0000-00003D000000}"/>
    <cellStyle name="Separador de milhares 3 2 2" xfId="76" xr:uid="{00000000-0005-0000-0000-00003E000000}"/>
    <cellStyle name="Separador de milhares 3 2 2 2" xfId="111" xr:uid="{00000000-0005-0000-0000-00003F000000}"/>
    <cellStyle name="Separador de milhares 3 2 3" xfId="93" xr:uid="{00000000-0005-0000-0000-000040000000}"/>
    <cellStyle name="Separador de milhares 3 3" xfId="37" xr:uid="{00000000-0005-0000-0000-000041000000}"/>
    <cellStyle name="Separador de milhares 3 3 2" xfId="68" xr:uid="{00000000-0005-0000-0000-000042000000}"/>
    <cellStyle name="Separador de milhares 3 3 2 2" xfId="103" xr:uid="{00000000-0005-0000-0000-000043000000}"/>
    <cellStyle name="Separador de milhares 3 3 3" xfId="86" xr:uid="{00000000-0005-0000-0000-000044000000}"/>
    <cellStyle name="Separador de milhares 3 4" xfId="60" xr:uid="{00000000-0005-0000-0000-000045000000}"/>
    <cellStyle name="Separador de milhares 3 4 2" xfId="97" xr:uid="{00000000-0005-0000-0000-000046000000}"/>
    <cellStyle name="Separador de milhares 3 5" xfId="81" xr:uid="{00000000-0005-0000-0000-000047000000}"/>
    <cellStyle name="Separador de milhares 4" xfId="38" xr:uid="{00000000-0005-0000-0000-000048000000}"/>
    <cellStyle name="Separador de milhares 4 2" xfId="69" xr:uid="{00000000-0005-0000-0000-000049000000}"/>
    <cellStyle name="Separador de milhares 4 2 2" xfId="104" xr:uid="{00000000-0005-0000-0000-00004A000000}"/>
    <cellStyle name="Separador de milhares 4 3" xfId="87" xr:uid="{00000000-0005-0000-0000-00004B000000}"/>
    <cellStyle name="Separador de milhares 5" xfId="39" xr:uid="{00000000-0005-0000-0000-00004C000000}"/>
    <cellStyle name="Separador de milhares 5 2" xfId="70" xr:uid="{00000000-0005-0000-0000-00004D000000}"/>
    <cellStyle name="Separador de milhares 5 2 2" xfId="105" xr:uid="{00000000-0005-0000-0000-00004E000000}"/>
    <cellStyle name="Separador de milhares 5 3" xfId="88" xr:uid="{00000000-0005-0000-0000-00004F000000}"/>
    <cellStyle name="Título 1 1" xfId="40" xr:uid="{00000000-0005-0000-0000-000050000000}"/>
    <cellStyle name="Título 1 1 1" xfId="41" xr:uid="{00000000-0005-0000-0000-000051000000}"/>
    <cellStyle name="Título 5" xfId="42" xr:uid="{00000000-0005-0000-0000-000052000000}"/>
    <cellStyle name="Vírgula" xfId="1" builtinId="3"/>
    <cellStyle name="Vírgula 10" xfId="56" xr:uid="{00000000-0005-0000-0000-000054000000}"/>
    <cellStyle name="Vírgula 10 2" xfId="95" xr:uid="{00000000-0005-0000-0000-000055000000}"/>
    <cellStyle name="Vírgula 2" xfId="43" xr:uid="{00000000-0005-0000-0000-000056000000}"/>
    <cellStyle name="Vírgula 2 2" xfId="22" xr:uid="{00000000-0005-0000-0000-000057000000}"/>
    <cellStyle name="Vírgula 2 2 2" xfId="65" xr:uid="{00000000-0005-0000-0000-000058000000}"/>
    <cellStyle name="Vírgula 2 2 2 2" xfId="79" xr:uid="{00000000-0005-0000-0000-000059000000}"/>
    <cellStyle name="Vírgula 2 2 2 2 2" xfId="114" xr:uid="{00000000-0005-0000-0000-00005A000000}"/>
    <cellStyle name="Vírgula 2 3" xfId="71" xr:uid="{00000000-0005-0000-0000-00005B000000}"/>
    <cellStyle name="Vírgula 2 3 2" xfId="106" xr:uid="{00000000-0005-0000-0000-00005C000000}"/>
    <cellStyle name="Vírgula 3" xfId="44" xr:uid="{00000000-0005-0000-0000-00005D000000}"/>
    <cellStyle name="Vírgula 3 2" xfId="72" xr:uid="{00000000-0005-0000-0000-00005E000000}"/>
    <cellStyle name="Vírgula 3 2 2" xfId="107" xr:uid="{00000000-0005-0000-0000-00005F000000}"/>
    <cellStyle name="Vírgula 3 3" xfId="89" xr:uid="{00000000-0005-0000-0000-000060000000}"/>
    <cellStyle name="Vírgula 4" xfId="45" xr:uid="{00000000-0005-0000-0000-000061000000}"/>
    <cellStyle name="Vírgula 4 2" xfId="73" xr:uid="{00000000-0005-0000-0000-000062000000}"/>
    <cellStyle name="Vírgula 4 2 2" xfId="108" xr:uid="{00000000-0005-0000-0000-000063000000}"/>
    <cellStyle name="Vírgula 4 3" xfId="90" xr:uid="{00000000-0005-0000-0000-000064000000}"/>
    <cellStyle name="Vírgula 5" xfId="46" xr:uid="{00000000-0005-0000-0000-000065000000}"/>
    <cellStyle name="Vírgula 5 2" xfId="74" xr:uid="{00000000-0005-0000-0000-000066000000}"/>
    <cellStyle name="Vírgula 5 2 2" xfId="109" xr:uid="{00000000-0005-0000-0000-000067000000}"/>
    <cellStyle name="Vírgula 5 3" xfId="91" xr:uid="{00000000-0005-0000-0000-000068000000}"/>
    <cellStyle name="Vírgula 6" xfId="47" xr:uid="{00000000-0005-0000-0000-000069000000}"/>
    <cellStyle name="Vírgula 6 2" xfId="75" xr:uid="{00000000-0005-0000-0000-00006A000000}"/>
    <cellStyle name="Vírgula 6 2 2" xfId="110" xr:uid="{00000000-0005-0000-0000-00006B000000}"/>
    <cellStyle name="Vírgula 6 3" xfId="92" xr:uid="{00000000-0005-0000-0000-00006C000000}"/>
    <cellStyle name="Vírgula 7" xfId="13" xr:uid="{00000000-0005-0000-0000-00006D000000}"/>
    <cellStyle name="Vírgula 7 2" xfId="63" xr:uid="{00000000-0005-0000-0000-00006E000000}"/>
    <cellStyle name="Vírgula 7 2 2" xfId="99" xr:uid="{00000000-0005-0000-0000-00006F000000}"/>
    <cellStyle name="Vírgula 7 3" xfId="82" xr:uid="{00000000-0005-0000-0000-000070000000}"/>
    <cellStyle name="Vírgula 8" xfId="59" xr:uid="{00000000-0005-0000-0000-000071000000}"/>
    <cellStyle name="Vírgula 8 2" xfId="96" xr:uid="{00000000-0005-0000-0000-000072000000}"/>
  </cellStyles>
  <dxfs count="43">
    <dxf>
      <font>
        <b/>
        <i/>
        <color rgb="FFFFFF00"/>
      </font>
    </dxf>
    <dxf>
      <font>
        <color rgb="FF9C0006"/>
      </font>
      <fill>
        <patternFill>
          <bgColor rgb="FFFFC7CE"/>
        </patternFill>
      </fill>
    </dxf>
    <dxf>
      <font>
        <color rgb="FF9C0006"/>
      </font>
      <fill>
        <patternFill>
          <bgColor rgb="FFFFC7CE"/>
        </patternFill>
      </fill>
    </dxf>
    <dxf>
      <font>
        <b/>
        <i/>
        <color rgb="FFFF0000"/>
      </font>
    </dxf>
    <dxf>
      <font>
        <b/>
        <i/>
        <color rgb="FFFF0000"/>
      </font>
      <fill>
        <patternFill>
          <bgColor theme="0" tint="-0.14996795556505021"/>
        </patternFill>
      </fill>
    </dxf>
    <dxf>
      <font>
        <b/>
        <i/>
        <color rgb="FFFF0000"/>
      </font>
      <fill>
        <patternFill>
          <bgColor theme="0" tint="-0.14996795556505021"/>
        </patternFill>
      </fill>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color theme="0"/>
      </font>
      <fill>
        <patternFill>
          <bgColor rgb="FFFF0000"/>
        </patternFill>
      </fill>
    </dxf>
    <dxf>
      <font>
        <color theme="0"/>
      </font>
      <fill>
        <patternFill>
          <bgColor rgb="FFFF0000"/>
        </patternFill>
      </fill>
    </dxf>
    <dxf>
      <font>
        <b val="0"/>
        <i val="0"/>
        <color theme="1"/>
      </font>
    </dxf>
    <dxf>
      <font>
        <b/>
        <i val="0"/>
        <strike val="0"/>
        <condense val="0"/>
        <extend val="0"/>
        <outline val="0"/>
        <shadow val="0"/>
        <u val="none"/>
        <vertAlign val="baseline"/>
        <sz val="8"/>
        <color theme="1"/>
        <name val="Arial"/>
        <scheme val="none"/>
      </font>
      <alignment horizontal="center"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1"/>
    </dxf>
    <dxf>
      <font>
        <b/>
        <i val="0"/>
        <strike val="0"/>
        <condense val="0"/>
        <extend val="0"/>
        <outline val="0"/>
        <shadow val="0"/>
        <u val="none"/>
        <vertAlign val="baseline"/>
        <sz val="8"/>
        <color rgb="FFC00000"/>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i val="0"/>
        <strike val="0"/>
        <condense val="0"/>
        <extend val="0"/>
        <outline val="0"/>
        <shadow val="0"/>
        <u val="none"/>
        <vertAlign val="baseline"/>
        <sz val="8"/>
        <color rgb="FFC00000"/>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val="0"/>
        <strike val="0"/>
        <condense val="0"/>
        <extend val="0"/>
        <outline val="0"/>
        <shadow val="0"/>
        <u val="none"/>
        <vertAlign val="baseline"/>
        <sz val="8"/>
        <color theme="1"/>
        <name val="Arial"/>
        <scheme val="none"/>
      </font>
      <alignment horizontal="general"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font>
        <b val="0"/>
        <i/>
        <strike val="0"/>
        <condense val="0"/>
        <extend val="0"/>
        <outline val="0"/>
        <shadow val="0"/>
        <u val="none"/>
        <vertAlign val="baseline"/>
        <sz val="8"/>
        <color theme="0" tint="-0.499984740745262"/>
        <name val="Arial"/>
        <scheme val="none"/>
      </font>
      <fill>
        <patternFill patternType="solid">
          <fgColor indexed="64"/>
          <bgColor theme="0"/>
        </patternFill>
      </fill>
      <alignment horizontal="center" vertical="bottom"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border outline="0">
        <right style="thin">
          <color indexed="64"/>
        </right>
      </border>
    </dxf>
    <dxf>
      <border>
        <bottom style="thin">
          <color theme="1" tint="0.499984740745262"/>
        </bottom>
      </border>
    </dxf>
    <dxf>
      <font>
        <b/>
        <i val="0"/>
        <strike val="0"/>
        <condense val="0"/>
        <extend val="0"/>
        <outline val="0"/>
        <shadow val="0"/>
        <u val="none"/>
        <vertAlign val="baseline"/>
        <sz val="8"/>
        <color theme="1"/>
        <name val="Arial"/>
        <scheme val="none"/>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protection locked="1" hidden="1"/>
    </dxf>
    <dxf>
      <font>
        <b/>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rgb="FFC00000"/>
        <name val="Calibri"/>
        <family val="2"/>
        <scheme val="minor"/>
      </font>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0" hidden="0"/>
    </dxf>
    <dxf>
      <font>
        <b val="0"/>
        <i val="0"/>
        <strike val="0"/>
        <condense val="0"/>
        <extend val="0"/>
        <outline val="0"/>
        <shadow val="0"/>
        <u val="none"/>
        <vertAlign val="baseline"/>
        <sz val="8"/>
        <color rgb="FF000000"/>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bottom style="thin">
          <color theme="1"/>
        </bottom>
      </border>
      <protection locked="1" hidden="1"/>
    </dxf>
    <dxf>
      <font>
        <b val="0"/>
        <i val="0"/>
        <strike val="0"/>
        <condense val="0"/>
        <extend val="0"/>
        <outline val="0"/>
        <shadow val="0"/>
        <u val="none"/>
        <vertAlign val="baseline"/>
        <sz val="8"/>
        <color rgb="FF000000"/>
        <name val="Calibri"/>
        <family val="2"/>
        <scheme val="minor"/>
      </font>
      <numFmt numFmtId="166" formatCode="_(&quot;R$&quot;* #,##0.00_);_(&quot;R$&quot;* \(#,##0.00\);_(&quot;R$&quot;* &quot;-&quot;??_);_(@_)"/>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rgb="FF000000"/>
        <name val="Calibri"/>
        <family val="2"/>
        <scheme val="minor"/>
      </font>
      <numFmt numFmtId="166" formatCode="_(&quot;R$&quot;* #,##0.00_);_(&quot;R$&quot;* \(#,##0.00\);_(&quot;R$&quot;*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theme="1"/>
        <name val="Calibri"/>
        <family val="2"/>
        <scheme val="minor"/>
      </font>
      <numFmt numFmtId="0" formatCode="General"/>
      <alignment horizontal="general" vertical="center" textRotation="0" wrapText="1"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strike val="0"/>
        <condense val="0"/>
        <extend val="0"/>
        <outline val="0"/>
        <shadow val="0"/>
        <u val="none"/>
        <vertAlign val="baseline"/>
        <sz val="8"/>
        <color theme="0" tint="-0.499984740745262"/>
        <name val="Calibri"/>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1" hidden="1"/>
    </dxf>
    <dxf>
      <font>
        <strike val="0"/>
        <outline val="0"/>
        <shadow val="0"/>
        <u val="none"/>
        <vertAlign val="baseline"/>
        <name val="Calibri"/>
        <family val="2"/>
        <scheme val="minor"/>
      </font>
    </dxf>
    <dxf>
      <border>
        <bottom style="thin">
          <color theme="0"/>
        </bottom>
      </border>
    </dxf>
    <dxf>
      <font>
        <b/>
        <i val="0"/>
        <strike val="0"/>
        <condense val="0"/>
        <extend val="0"/>
        <outline val="0"/>
        <shadow val="0"/>
        <u val="none"/>
        <vertAlign val="baseline"/>
        <sz val="8"/>
        <color theme="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bottom/>
      </border>
      <protection locked="1" hidden="1"/>
    </dxf>
    <dxf>
      <alignment horizontal="left" vertical="center" textRotation="0" wrapText="1" indent="0" justifyLastLine="0" shrinkToFit="0" readingOrder="0"/>
    </dxf>
    <dxf>
      <numFmt numFmtId="19" formatCode="dd/mm/yyyy"/>
      <alignment horizontal="center" vertical="center" textRotation="0" indent="0" justifyLastLine="0" shrinkToFit="0" readingOrder="0"/>
    </dxf>
    <dxf>
      <alignment horizontal="center" vertical="center" textRotation="0" indent="0" justifyLastLine="0" shrinkToFit="0" readingOrder="0"/>
    </dxf>
    <dxf>
      <numFmt numFmtId="22" formatCode="mmm/yy"/>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eetMetadata" Target="metadata.xml"/><Relationship Id="rId30" Type="http://schemas.openxmlformats.org/officeDocument/2006/relationships/customXml" Target="../customXml/item2.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fmlaLink="Resumo!$L$6"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Drop" dropStyle="combo" dx="25" noThreeD="1" sel="0" val="0"/>
</file>

<file path=xl/ctrlProps/ctrlProp8.xml><?xml version="1.0" encoding="utf-8"?>
<formControlPr xmlns="http://schemas.microsoft.com/office/spreadsheetml/2009/9/main" objectType="Drop" dropStyle="combo" dx="25" noThreeD="1" sel="0" val="0"/>
</file>

<file path=xl/ctrlProps/ctrlProp9.xml><?xml version="1.0" encoding="utf-8"?>
<formControlPr xmlns="http://schemas.microsoft.com/office/spreadsheetml/2009/9/main" objectType="Drop" dropStyle="combo" dx="25" noThreeD="1" sel="0" val="0"/>
</file>

<file path=xl/ctrlProps/ctrlProp10.xml><?xml version="1.0" encoding="utf-8"?>
<formControlPr xmlns="http://schemas.microsoft.com/office/spreadsheetml/2009/9/main" objectType="Radio" firstButton="1" fmlaLink="'Parâmetros (não excluir)'!$D$2"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Drop" dropStyle="combo" dx="25" noThreeD="1" sel="0" val="0"/>
</file>

<file path=xl/ctrlProps/ctrlProp16.xml><?xml version="1.0" encoding="utf-8"?>
<formControlPr xmlns="http://schemas.microsoft.com/office/spreadsheetml/2009/9/main" objectType="Drop" dropStyle="combo" dx="25" noThreeD="1" sel="0" val="0"/>
</file>

<file path=xl/ctrlProps/ctrlProp17.xml><?xml version="1.0" encoding="utf-8"?>
<formControlPr xmlns="http://schemas.microsoft.com/office/spreadsheetml/2009/9/main" objectType="Drop" dropStyle="combo" dx="25" noThreeD="1" sel="0" val="0"/>
</file>

<file path=xl/ctrlProps/ctrlProp18.xml><?xml version="1.0" encoding="utf-8"?>
<formControlPr xmlns="http://schemas.microsoft.com/office/spreadsheetml/2009/9/main" objectType="Drop" dropStyle="combo" dx="25" noThreeD="1" sel="0" val="0"/>
</file>

<file path=xl/ctrlProps/ctrlProp19.xml><?xml version="1.0" encoding="utf-8"?>
<formControlPr xmlns="http://schemas.microsoft.com/office/spreadsheetml/2009/9/main" objectType="Drop" dropStyle="combo" dx="25" noThreeD="1" sel="0" val="0"/>
</file>

<file path=xl/ctrlProps/ctrlProp20.xml><?xml version="1.0" encoding="utf-8"?>
<formControlPr xmlns="http://schemas.microsoft.com/office/spreadsheetml/2009/9/main" objectType="Drop" dropStyle="combo" dx="25" noThreeD="1" sel="0" val="0"/>
</file>

<file path=xl/ctrlProps/ctrlProp21.xml><?xml version="1.0" encoding="utf-8"?>
<formControlPr xmlns="http://schemas.microsoft.com/office/spreadsheetml/2009/9/main" objectType="Drop" dropStyle="combo" dx="25" noThreeD="1" sel="0" val="0"/>
</file>

<file path=xl/ctrlProps/ctrlProp22.xml><?xml version="1.0" encoding="utf-8"?>
<formControlPr xmlns="http://schemas.microsoft.com/office/spreadsheetml/2009/9/main" objectType="Drop" dropStyle="combo" dx="25" noThreeD="1" sel="0" val="0"/>
</file>

<file path=xl/ctrlProps/ctrlProp23.xml><?xml version="1.0" encoding="utf-8"?>
<formControlPr xmlns="http://schemas.microsoft.com/office/spreadsheetml/2009/9/main" objectType="Drop" dropStyle="combo" dx="25" noThreeD="1" sel="0" val="0"/>
</file>

<file path=xl/ctrlProps/ctrlProp24.xml><?xml version="1.0" encoding="utf-8"?>
<formControlPr xmlns="http://schemas.microsoft.com/office/spreadsheetml/2009/9/main" objectType="Drop" dropStyle="combo" dx="25" noThreeD="1" sel="0" val="0"/>
</file>

<file path=xl/ctrlProps/ctrlProp25.xml><?xml version="1.0" encoding="utf-8"?>
<formControlPr xmlns="http://schemas.microsoft.com/office/spreadsheetml/2009/9/main" objectType="Drop" dropStyle="combo" dx="25" noThreeD="1" sel="0" val="0"/>
</file>

<file path=xl/ctrlProps/ctrlProp26.xml><?xml version="1.0" encoding="utf-8"?>
<formControlPr xmlns="http://schemas.microsoft.com/office/spreadsheetml/2009/9/main" objectType="Drop" dropStyle="combo" dx="25" noThreeD="1" sel="0" val="0"/>
</file>

<file path=xl/ctrlProps/ctrlProp27.xml><?xml version="1.0" encoding="utf-8"?>
<formControlPr xmlns="http://schemas.microsoft.com/office/spreadsheetml/2009/9/main" objectType="Drop" dropStyle="combo" dx="25" noThreeD="1" sel="0" val="0"/>
</file>

<file path=xl/ctrlProps/ctrlProp28.xml><?xml version="1.0" encoding="utf-8"?>
<formControlPr xmlns="http://schemas.microsoft.com/office/spreadsheetml/2009/9/main" objectType="Drop" dropStyle="combo" dx="25" noThreeD="1" sel="0" val="0"/>
</file>

<file path=xl/ctrlProps/ctrlProp29.xml><?xml version="1.0" encoding="utf-8"?>
<formControlPr xmlns="http://schemas.microsoft.com/office/spreadsheetml/2009/9/main" objectType="Drop" dropStyle="combo" dx="25" noThreeD="1" sel="0" val="0"/>
</file>

<file path=xl/ctrlProps/ctrlProp30.xml><?xml version="1.0" encoding="utf-8"?>
<formControlPr xmlns="http://schemas.microsoft.com/office/spreadsheetml/2009/9/main" objectType="Drop" dropStyle="combo" dx="25" noThreeD="1" sel="0" val="0"/>
</file>

<file path=xl/ctrlProps/ctrlProp31.xml><?xml version="1.0" encoding="utf-8"?>
<formControlPr xmlns="http://schemas.microsoft.com/office/spreadsheetml/2009/9/main" objectType="Drop" dropStyle="combo" dx="25" noThreeD="1" sel="0" val="0"/>
</file>

<file path=xl/ctrlProps/ctrlProp32.xml><?xml version="1.0" encoding="utf-8"?>
<formControlPr xmlns="http://schemas.microsoft.com/office/spreadsheetml/2009/9/main" objectType="Drop" dropStyle="combo" dx="25" noThreeD="1" sel="0" val="0"/>
</file>

<file path=xl/diagrams/colors1.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3">
  <dgm:title val=""/>
  <dgm:desc val=""/>
  <dgm:catLst>
    <dgm:cat type="accent1" pri="11300"/>
  </dgm:catLst>
  <dgm:styleLbl name="node0">
    <dgm:fillClrLst meth="repeat">
      <a:schemeClr val="accent1">
        <a:shade val="80000"/>
      </a:schemeClr>
    </dgm:fillClrLst>
    <dgm:linClrLst meth="repeat">
      <a:schemeClr val="lt1"/>
    </dgm:linClrLst>
    <dgm:effectClrLst/>
    <dgm:txLinClrLst/>
    <dgm:txFillClrLst/>
    <dgm:txEffectClrLst/>
  </dgm:styleLbl>
  <dgm:styleLbl name="alignNode1">
    <dgm:fillClrLst>
      <a:schemeClr val="accent1">
        <a:shade val="80000"/>
      </a:schemeClr>
      <a:schemeClr val="accent1">
        <a:tint val="70000"/>
      </a:schemeClr>
    </dgm:fillClrLst>
    <dgm:linClrLst>
      <a:schemeClr val="accent1">
        <a:shade val="80000"/>
      </a:schemeClr>
      <a:schemeClr val="accent1">
        <a:tint val="70000"/>
      </a:schemeClr>
    </dgm:linClrLst>
    <dgm:effectClrLst/>
    <dgm:txLinClrLst/>
    <dgm:txFillClrLst/>
    <dgm:txEffectClrLst/>
  </dgm:styleLbl>
  <dgm:styleLbl name="node1">
    <dgm:fillClrLst>
      <a:schemeClr val="accent1">
        <a:shade val="80000"/>
      </a:schemeClr>
      <a:schemeClr val="accent1">
        <a:tint val="70000"/>
      </a:schemeClr>
    </dgm:fillClrLst>
    <dgm:linClrLst meth="repeat">
      <a:schemeClr val="lt1"/>
    </dgm:linClrLst>
    <dgm:effectClrLst/>
    <dgm:txLinClrLst/>
    <dgm:txFillClrLst/>
    <dgm:txEffectClrLst/>
  </dgm:styleLbl>
  <dgm:styleLbl name="lnNode1">
    <dgm:fillClrLst>
      <a:schemeClr val="accent1">
        <a:shade val="80000"/>
      </a:schemeClr>
      <a:schemeClr val="accent1">
        <a:tint val="70000"/>
      </a:schemeClr>
    </dgm:fillClrLst>
    <dgm:linClrLst meth="repeat">
      <a:schemeClr val="lt1"/>
    </dgm:linClrLst>
    <dgm:effectClrLst/>
    <dgm:txLinClrLst/>
    <dgm:txFillClrLst/>
    <dgm:txEffectClrLst/>
  </dgm:styleLbl>
  <dgm:styleLbl name="vennNode1">
    <dgm:fillClrLst>
      <a:schemeClr val="accent1">
        <a:shade val="80000"/>
        <a:alpha val="50000"/>
      </a:schemeClr>
      <a:schemeClr val="accent1">
        <a:tint val="70000"/>
        <a:alpha val="50000"/>
      </a:schemeClr>
    </dgm:fillClrLst>
    <dgm:linClrLst meth="repeat">
      <a:schemeClr val="lt1"/>
    </dgm:linClrLst>
    <dgm:effectClrLst/>
    <dgm:txLinClrLst/>
    <dgm:txFillClrLst/>
    <dgm:txEffectClrLst/>
  </dgm:styleLbl>
  <dgm:styleLbl name="node2">
    <dgm:fillClrLst>
      <a:schemeClr val="accent1">
        <a:tint val="99000"/>
      </a:schemeClr>
    </dgm:fillClrLst>
    <dgm:linClrLst meth="repeat">
      <a:schemeClr val="lt1"/>
    </dgm:linClrLst>
    <dgm:effectClrLst/>
    <dgm:txLinClrLst/>
    <dgm:txFillClrLst/>
    <dgm:txEffectClrLst/>
  </dgm:styleLbl>
  <dgm:styleLbl name="node3">
    <dgm:fillClrLst>
      <a:schemeClr val="accent1">
        <a:tint val="80000"/>
      </a:schemeClr>
    </dgm:fillClrLst>
    <dgm:linClrLst meth="repeat">
      <a:schemeClr val="lt1"/>
    </dgm:linClrLst>
    <dgm:effectClrLst/>
    <dgm:txLinClrLst/>
    <dgm:txFillClrLst/>
    <dgm:txEffectClrLst/>
  </dgm:styleLbl>
  <dgm:styleLbl name="node4">
    <dgm:fillClrLst>
      <a:schemeClr val="accent1">
        <a:tint val="70000"/>
      </a:schemeClr>
    </dgm:fillClrLst>
    <dgm:linClrLst meth="repeat">
      <a:schemeClr val="lt1"/>
    </dgm:linClrLst>
    <dgm:effectClrLst/>
    <dgm:txLinClrLst/>
    <dgm:txFillClrLst/>
    <dgm:txEffectClrLst/>
  </dgm:styleLbl>
  <dgm:styleLbl name="f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dgm:txEffectClrLst/>
  </dgm:styleLbl>
  <dgm:styleLbl name="f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b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sibTrans1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accent1">
        <a:shade val="80000"/>
      </a:schemeClr>
    </dgm:fillClrLst>
    <dgm:linClrLst meth="repeat">
      <a:schemeClr val="lt1"/>
    </dgm:linClrLst>
    <dgm:effectClrLst/>
    <dgm:txLinClrLst/>
    <dgm:txFillClrLst/>
    <dgm:txEffectClrLst/>
  </dgm:styleLbl>
  <dgm:styleLbl name="asst1">
    <dgm:fillClrLst meth="repeat">
      <a:schemeClr val="accent1">
        <a:shade val="80000"/>
      </a:schemeClr>
    </dgm:fillClrLst>
    <dgm:linClrLst meth="repeat">
      <a:schemeClr val="lt1"/>
    </dgm:linClrLst>
    <dgm:effectClrLst/>
    <dgm:txLinClrLst/>
    <dgm:txFillClrLst/>
    <dgm:txEffectClrLst/>
  </dgm:styleLbl>
  <dgm:styleLbl name="asst2">
    <dgm:fillClrLst>
      <a:schemeClr val="accent1">
        <a:tint val="99000"/>
      </a:schemeClr>
    </dgm:fillClrLst>
    <dgm:linClrLst meth="repeat">
      <a:schemeClr val="lt1"/>
    </dgm:linClrLst>
    <dgm:effectClrLst/>
    <dgm:txLinClrLst/>
    <dgm:txFillClrLst/>
    <dgm:txEffectClrLst/>
  </dgm:styleLbl>
  <dgm:styleLbl name="asst3">
    <dgm:fillClrLst>
      <a:schemeClr val="accent1">
        <a:tint val="80000"/>
      </a:schemeClr>
    </dgm:fillClrLst>
    <dgm:linClrLst meth="repeat">
      <a:schemeClr val="lt1"/>
    </dgm:linClrLst>
    <dgm:effectClrLst/>
    <dgm:txLinClrLst/>
    <dgm:txFillClrLst/>
    <dgm:txEffectClrLst/>
  </dgm:styleLbl>
  <dgm:styleLbl name="asst4">
    <dgm:fillClrLst>
      <a:schemeClr val="accent1">
        <a:tint val="70000"/>
      </a:schemeClr>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a:tint val="90000"/>
      </a:schemeClr>
    </dgm:fillClrLst>
    <dgm:linClrLst meth="repeat">
      <a:schemeClr val="accent1">
        <a:tint val="90000"/>
      </a:schemeClr>
    </dgm:linClrLst>
    <dgm:effectClrLst/>
    <dgm:txLinClrLst/>
    <dgm:txFillClrLst/>
    <dgm:txEffectClrLst/>
  </dgm:styleLbl>
  <dgm:styleLbl name="parChTrans2D3">
    <dgm:fillClrLst meth="repeat">
      <a:schemeClr val="accent1">
        <a:tint val="70000"/>
      </a:schemeClr>
    </dgm:fillClrLst>
    <dgm:linClrLst meth="repeat">
      <a:schemeClr val="accent1">
        <a:tint val="70000"/>
      </a:schemeClr>
    </dgm:linClrLst>
    <dgm:effectClrLst/>
    <dgm:txLinClrLst/>
    <dgm:txFillClrLst/>
    <dgm:txEffectClrLst/>
  </dgm:styleLbl>
  <dgm:styleLbl name="parChTrans2D4">
    <dgm:fillClrLst meth="repeat">
      <a:schemeClr val="accent1">
        <a:tint val="50000"/>
      </a:schemeClr>
    </dgm:fillClrLst>
    <dgm:linClrLst meth="repeat">
      <a:schemeClr val="accent1">
        <a:tint val="50000"/>
      </a:schemeClr>
    </dgm:linClrLst>
    <dgm:effectClrLst/>
    <dgm:txLinClrLst/>
    <dgm:txFillClrLst meth="repeat">
      <a:schemeClr val="lt1"/>
    </dgm:txFillClrLst>
    <dgm:txEffectClrLst/>
  </dgm:styleLbl>
  <dgm:styleLbl name="parChTrans1D1">
    <dgm:fillClrLst meth="repeat">
      <a:schemeClr val="accent1">
        <a:shade val="80000"/>
      </a:schemeClr>
    </dgm:fillClrLst>
    <dgm:linClrLst meth="repeat">
      <a:schemeClr val="accent1">
        <a:shade val="80000"/>
      </a:schemeClr>
    </dgm:linClrLst>
    <dgm:effectClrLst/>
    <dgm:txLinClrLst/>
    <dgm:txFillClrLst meth="repeat">
      <a:schemeClr val="tx1"/>
    </dgm:txFillClrLst>
    <dgm:txEffectClrLst/>
  </dgm:styleLbl>
  <dgm:styleLbl name="parChTrans1D2">
    <dgm:fillClrLst meth="repeat">
      <a:schemeClr val="accent1">
        <a:tint val="99000"/>
      </a:schemeClr>
    </dgm:fillClrLst>
    <dgm:linClrLst meth="repeat">
      <a:schemeClr val="accent1">
        <a:tint val="99000"/>
      </a:schemeClr>
    </dgm:linClrLst>
    <dgm:effectClrLst/>
    <dgm:txLinClrLst/>
    <dgm:txFillClrLst meth="repeat">
      <a:schemeClr val="tx1"/>
    </dgm:txFillClrLst>
    <dgm:txEffectClrLst/>
  </dgm:styleLbl>
  <dgm:styleLbl name="parChTrans1D3">
    <dgm:fillClrLst meth="repeat">
      <a:schemeClr val="accent1">
        <a:tint val="80000"/>
      </a:schemeClr>
    </dgm:fillClrLst>
    <dgm:linClrLst meth="repeat">
      <a:schemeClr val="accent1">
        <a:tint val="80000"/>
      </a:schemeClr>
    </dgm:linClrLst>
    <dgm:effectClrLst/>
    <dgm:txLinClrLst/>
    <dgm:txFillClrLst meth="repeat">
      <a:schemeClr val="tx1"/>
    </dgm:txFillClrLst>
    <dgm:txEffectClrLst/>
  </dgm:styleLbl>
  <dgm:styleLbl name="parChTrans1D4">
    <dgm:fillClrLst meth="repeat">
      <a:schemeClr val="accent1">
        <a:tint val="70000"/>
      </a:schemeClr>
    </dgm:fillClrLst>
    <dgm:linClrLst meth="repeat">
      <a:schemeClr val="accent1">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a:tint val="70000"/>
      </a:schemeClr>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1">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9EA81A-E03B-4A80-9652-368C96D2706B}" type="doc">
      <dgm:prSet loTypeId="urn:microsoft.com/office/officeart/2005/8/layout/process3" loCatId="process" qsTypeId="urn:microsoft.com/office/officeart/2005/8/quickstyle/simple3" qsCatId="simple" csTypeId="urn:microsoft.com/office/officeart/2005/8/colors/accent0_1" csCatId="mainScheme" phldr="1"/>
      <dgm:spPr/>
      <dgm:t>
        <a:bodyPr/>
        <a:lstStyle/>
        <a:p>
          <a:endParaRPr lang="pt-BR"/>
        </a:p>
      </dgm:t>
    </dgm:pt>
    <dgm:pt modelId="{CFABAF23-7F20-4898-AD13-081285915E8A}">
      <dgm:prSet phldrT="[Texto]" custT="1"/>
      <dgm:spPr/>
      <dgm:t>
        <a:bodyPr/>
        <a:lstStyle/>
        <a:p>
          <a:r>
            <a:rPr lang="pt-BR" sz="1200" b="1">
              <a:latin typeface="Arial" panose="020B0604020202020204" pitchFamily="34" charset="0"/>
              <a:cs typeface="Arial" panose="020B0604020202020204" pitchFamily="34" charset="0"/>
            </a:rPr>
            <a:t>Planilha de Custos n. 1</a:t>
          </a:r>
        </a:p>
      </dgm:t>
    </dgm:pt>
    <dgm:pt modelId="{80C1654E-AF3C-4180-A9A9-45E4DCC45127}" type="parTrans" cxnId="{D38CF3E1-8EFE-4FFD-A313-A7493C995335}">
      <dgm:prSet/>
      <dgm:spPr/>
      <dgm:t>
        <a:bodyPr/>
        <a:lstStyle/>
        <a:p>
          <a:endParaRPr lang="pt-BR" sz="700"/>
        </a:p>
      </dgm:t>
    </dgm:pt>
    <dgm:pt modelId="{55E1EF44-7DC3-4F4E-B3E9-E0C55621E9B0}" type="sibTrans" cxnId="{D38CF3E1-8EFE-4FFD-A313-A7493C995335}">
      <dgm:prSet custT="1"/>
      <dgm:spPr/>
      <dgm:t>
        <a:bodyPr/>
        <a:lstStyle/>
        <a:p>
          <a:endParaRPr lang="pt-BR" sz="700"/>
        </a:p>
      </dgm:t>
    </dgm:pt>
    <dgm:pt modelId="{20564B17-9553-4B91-A13E-F9AE16E0F006}">
      <dgm:prSet phldrT="[Texto]" custT="1"/>
      <dgm:spPr/>
      <dgm:t>
        <a:bodyPr/>
        <a:lstStyle/>
        <a:p>
          <a:r>
            <a:rPr lang="pt-BR" sz="1000">
              <a:latin typeface="Arial" panose="020B0604020202020204" pitchFamily="34" charset="0"/>
              <a:cs typeface="Arial" panose="020B0604020202020204" pitchFamily="34" charset="0"/>
            </a:rPr>
            <a:t> Elaborada na Fase Interna da Contratação (Planejamento)</a:t>
          </a:r>
        </a:p>
      </dgm:t>
    </dgm:pt>
    <dgm:pt modelId="{79950D6E-13F3-4AA5-9924-B09ADE989BA7}" type="parTrans" cxnId="{0D32068C-A643-4178-8958-D79B091C9F4C}">
      <dgm:prSet/>
      <dgm:spPr/>
      <dgm:t>
        <a:bodyPr/>
        <a:lstStyle/>
        <a:p>
          <a:endParaRPr lang="pt-BR" sz="700"/>
        </a:p>
      </dgm:t>
    </dgm:pt>
    <dgm:pt modelId="{B612F6C4-4B26-4C15-B945-B3598E2D1E80}" type="sibTrans" cxnId="{0D32068C-A643-4178-8958-D79B091C9F4C}">
      <dgm:prSet/>
      <dgm:spPr/>
      <dgm:t>
        <a:bodyPr/>
        <a:lstStyle/>
        <a:p>
          <a:endParaRPr lang="pt-BR" sz="700"/>
        </a:p>
      </dgm:t>
    </dgm:pt>
    <dgm:pt modelId="{AF3293E7-8142-4892-A211-26DA0D1AD83C}">
      <dgm:prSet phldrT="[Texto]" custT="1"/>
      <dgm:spPr/>
      <dgm:t>
        <a:bodyPr/>
        <a:lstStyle/>
        <a:p>
          <a:r>
            <a:rPr lang="pt-BR" sz="1000" b="1">
              <a:latin typeface="Arial" panose="020B0604020202020204" pitchFamily="34" charset="0"/>
              <a:cs typeface="Arial" panose="020B0604020202020204" pitchFamily="34" charset="0"/>
            </a:rPr>
            <a:t>Planilha de Custos n. 2</a:t>
          </a:r>
          <a:endParaRPr lang="pt-BR" sz="1000">
            <a:latin typeface="Arial" panose="020B0604020202020204" pitchFamily="34" charset="0"/>
            <a:cs typeface="Arial" panose="020B0604020202020204" pitchFamily="34" charset="0"/>
          </a:endParaRPr>
        </a:p>
      </dgm:t>
    </dgm:pt>
    <dgm:pt modelId="{F569A522-25B9-40A7-B33E-8B8B84223532}" type="parTrans" cxnId="{B5A442B2-76DB-43C2-9526-FC285934821D}">
      <dgm:prSet/>
      <dgm:spPr/>
      <dgm:t>
        <a:bodyPr/>
        <a:lstStyle/>
        <a:p>
          <a:endParaRPr lang="pt-BR" sz="700"/>
        </a:p>
      </dgm:t>
    </dgm:pt>
    <dgm:pt modelId="{5FFF76A6-3FE1-4081-B24A-BB3B284FC1B8}" type="sibTrans" cxnId="{B5A442B2-76DB-43C2-9526-FC285934821D}">
      <dgm:prSet custT="1"/>
      <dgm:spPr/>
      <dgm:t>
        <a:bodyPr/>
        <a:lstStyle/>
        <a:p>
          <a:endParaRPr lang="pt-BR" sz="700"/>
        </a:p>
      </dgm:t>
    </dgm:pt>
    <dgm:pt modelId="{C45CF3ED-55FC-4B06-AF7C-36C2E5267D04}">
      <dgm:prSet phldrT="[Texto]" custT="1"/>
      <dgm:spPr/>
      <dgm:t>
        <a:bodyPr/>
        <a:lstStyle/>
        <a:p>
          <a:r>
            <a:rPr lang="pt-BR" sz="1000">
              <a:latin typeface="Arial" panose="020B0604020202020204" pitchFamily="34" charset="0"/>
              <a:cs typeface="Arial" panose="020B0604020202020204" pitchFamily="34" charset="0"/>
            </a:rPr>
            <a:t>Elaborada pelo licitante durante a fase externa</a:t>
          </a:r>
        </a:p>
      </dgm:t>
    </dgm:pt>
    <dgm:pt modelId="{702CFD89-5A4C-4F1E-B11D-F6566DB79294}" type="parTrans" cxnId="{EB785779-6784-4617-81AA-5DABC79E5EB8}">
      <dgm:prSet/>
      <dgm:spPr/>
      <dgm:t>
        <a:bodyPr/>
        <a:lstStyle/>
        <a:p>
          <a:endParaRPr lang="pt-BR" sz="700"/>
        </a:p>
      </dgm:t>
    </dgm:pt>
    <dgm:pt modelId="{5B4B488A-45D6-445B-A4EC-B824952B9BD0}" type="sibTrans" cxnId="{EB785779-6784-4617-81AA-5DABC79E5EB8}">
      <dgm:prSet/>
      <dgm:spPr/>
      <dgm:t>
        <a:bodyPr/>
        <a:lstStyle/>
        <a:p>
          <a:endParaRPr lang="pt-BR" sz="700"/>
        </a:p>
      </dgm:t>
    </dgm:pt>
    <dgm:pt modelId="{C8984CA9-A688-4DEF-A655-7DA01C195EAB}">
      <dgm:prSet phldrT="[Texto]" custT="1"/>
      <dgm:spPr/>
      <dgm:t>
        <a:bodyPr/>
        <a:lstStyle/>
        <a:p>
          <a:r>
            <a:rPr lang="pt-BR" sz="1000" b="1">
              <a:latin typeface="Arial" panose="020B0604020202020204" pitchFamily="34" charset="0"/>
              <a:cs typeface="Arial" panose="020B0604020202020204" pitchFamily="34" charset="0"/>
            </a:rPr>
            <a:t>Planilha de Custos n. 3</a:t>
          </a:r>
          <a:endParaRPr lang="pt-BR" sz="1000">
            <a:latin typeface="Arial" panose="020B0604020202020204" pitchFamily="34" charset="0"/>
            <a:cs typeface="Arial" panose="020B0604020202020204" pitchFamily="34" charset="0"/>
          </a:endParaRPr>
        </a:p>
      </dgm:t>
    </dgm:pt>
    <dgm:pt modelId="{93348180-EA26-45D5-A8E4-1659560BF8E2}" type="parTrans" cxnId="{80DC6724-0E54-4373-AA80-D808566FA128}">
      <dgm:prSet/>
      <dgm:spPr/>
      <dgm:t>
        <a:bodyPr/>
        <a:lstStyle/>
        <a:p>
          <a:endParaRPr lang="pt-BR" sz="700"/>
        </a:p>
      </dgm:t>
    </dgm:pt>
    <dgm:pt modelId="{3BC151FA-9B62-4328-8ED8-B601701004BD}" type="sibTrans" cxnId="{80DC6724-0E54-4373-AA80-D808566FA128}">
      <dgm:prSet/>
      <dgm:spPr/>
      <dgm:t>
        <a:bodyPr/>
        <a:lstStyle/>
        <a:p>
          <a:endParaRPr lang="pt-BR" sz="700"/>
        </a:p>
      </dgm:t>
    </dgm:pt>
    <dgm:pt modelId="{2EEBDC81-2B52-430F-946E-D18ADA5028E0}">
      <dgm:prSet phldrT="[Texto]" custT="1"/>
      <dgm:spPr/>
      <dgm:t>
        <a:bodyPr/>
        <a:lstStyle/>
        <a:p>
          <a:r>
            <a:rPr lang="pt-BR" sz="1000">
              <a:latin typeface="Arial" panose="020B0604020202020204" pitchFamily="34" charset="0"/>
              <a:cs typeface="Arial" panose="020B0604020202020204" pitchFamily="34" charset="0"/>
            </a:rPr>
            <a:t>A planilha que constará no contrato conforme parâmetros das Planilhas n. 1 e n. 2.</a:t>
          </a:r>
        </a:p>
      </dgm:t>
    </dgm:pt>
    <dgm:pt modelId="{79E758CD-379F-4D30-82F4-F9AFD514AD55}" type="parTrans" cxnId="{C1FA8429-A463-4E16-88D9-C233C613BC43}">
      <dgm:prSet/>
      <dgm:spPr/>
      <dgm:t>
        <a:bodyPr/>
        <a:lstStyle/>
        <a:p>
          <a:endParaRPr lang="pt-BR" sz="700"/>
        </a:p>
      </dgm:t>
    </dgm:pt>
    <dgm:pt modelId="{DC2EB535-8A5C-4600-A083-72CB76A4B96A}" type="sibTrans" cxnId="{C1FA8429-A463-4E16-88D9-C233C613BC43}">
      <dgm:prSet/>
      <dgm:spPr/>
      <dgm:t>
        <a:bodyPr/>
        <a:lstStyle/>
        <a:p>
          <a:endParaRPr lang="pt-BR" sz="700"/>
        </a:p>
      </dgm:t>
    </dgm:pt>
    <dgm:pt modelId="{C856C1A6-4474-4F89-A2E7-30A6B8E5EE71}">
      <dgm:prSet phldrT="[Texto]" custT="1"/>
      <dgm:spPr/>
      <dgm:t>
        <a:bodyPr/>
        <a:lstStyle/>
        <a:p>
          <a:r>
            <a:rPr lang="pt-BR" sz="1000">
              <a:latin typeface="Arial" panose="020B0604020202020204" pitchFamily="34" charset="0"/>
              <a:cs typeface="Arial" panose="020B0604020202020204" pitchFamily="34" charset="0"/>
            </a:rPr>
            <a:t> As informações para preenchimento são preponderantemente fornecidas pela Área Gestora.</a:t>
          </a:r>
        </a:p>
      </dgm:t>
    </dgm:pt>
    <dgm:pt modelId="{4343296C-557B-4F3E-951B-32BB1D09D670}" type="parTrans" cxnId="{73C31C81-A32F-4D99-9F8B-C3E2B2FEF89E}">
      <dgm:prSet/>
      <dgm:spPr/>
      <dgm:t>
        <a:bodyPr/>
        <a:lstStyle/>
        <a:p>
          <a:endParaRPr lang="pt-BR" sz="700"/>
        </a:p>
      </dgm:t>
    </dgm:pt>
    <dgm:pt modelId="{D71267F5-E4CA-41DB-8485-04D595BA5160}" type="sibTrans" cxnId="{73C31C81-A32F-4D99-9F8B-C3E2B2FEF89E}">
      <dgm:prSet/>
      <dgm:spPr/>
      <dgm:t>
        <a:bodyPr/>
        <a:lstStyle/>
        <a:p>
          <a:endParaRPr lang="pt-BR" sz="700"/>
        </a:p>
      </dgm:t>
    </dgm:pt>
    <dgm:pt modelId="{30F3463A-20B8-485F-A44C-60C448CD4C91}">
      <dgm:prSet phldrT="[Texto]" custT="1"/>
      <dgm:spPr/>
      <dgm:t>
        <a:bodyPr/>
        <a:lstStyle/>
        <a:p>
          <a:r>
            <a:rPr lang="pt-BR" sz="1000">
              <a:latin typeface="Arial" panose="020B0604020202020204" pitchFamily="34" charset="0"/>
              <a:cs typeface="Arial" panose="020B0604020202020204" pitchFamily="34" charset="0"/>
            </a:rPr>
            <a:t>Obedece parâmetros fornecidos pela Planilha n. 1 conforme estrutura de custos da empresa.</a:t>
          </a:r>
        </a:p>
      </dgm:t>
    </dgm:pt>
    <dgm:pt modelId="{90D6FF40-80FD-4350-AC84-1F49A3A01546}" type="parTrans" cxnId="{095863AD-2E12-4F52-B323-FBEB23EB607B}">
      <dgm:prSet/>
      <dgm:spPr/>
      <dgm:t>
        <a:bodyPr/>
        <a:lstStyle/>
        <a:p>
          <a:endParaRPr lang="pt-BR" sz="700"/>
        </a:p>
      </dgm:t>
    </dgm:pt>
    <dgm:pt modelId="{F6700692-31AE-4AAE-9017-2F03987FDD77}" type="sibTrans" cxnId="{095863AD-2E12-4F52-B323-FBEB23EB607B}">
      <dgm:prSet/>
      <dgm:spPr/>
      <dgm:t>
        <a:bodyPr/>
        <a:lstStyle/>
        <a:p>
          <a:endParaRPr lang="pt-BR" sz="700"/>
        </a:p>
      </dgm:t>
    </dgm:pt>
    <dgm:pt modelId="{651BDADA-FB98-482A-90CF-35217177E9DE}">
      <dgm:prSet phldrT="[Texto]" custT="1"/>
      <dgm:spPr/>
      <dgm:t>
        <a:bodyPr/>
        <a:lstStyle/>
        <a:p>
          <a:r>
            <a:rPr lang="pt-BR" sz="1000">
              <a:latin typeface="Arial" panose="020B0604020202020204" pitchFamily="34" charset="0"/>
              <a:cs typeface="Arial" panose="020B0604020202020204" pitchFamily="34" charset="0"/>
            </a:rPr>
            <a:t>Erros de preenchimento nas fases anteriores podem prejudicar avaliações sobre alterações contratuais (exemplo: repactuação, reajuste, revisão, prorrogação).</a:t>
          </a:r>
        </a:p>
      </dgm:t>
    </dgm:pt>
    <dgm:pt modelId="{8DF9B28D-C28A-4D5B-8789-66D2E1BC84CD}" type="parTrans" cxnId="{75DAD8FC-0B14-44BF-A6D9-69DC94865299}">
      <dgm:prSet/>
      <dgm:spPr/>
      <dgm:t>
        <a:bodyPr/>
        <a:lstStyle/>
        <a:p>
          <a:endParaRPr lang="pt-BR" sz="700"/>
        </a:p>
      </dgm:t>
    </dgm:pt>
    <dgm:pt modelId="{6E4A29EF-8C71-4D4A-BECF-2062A99C1BB0}" type="sibTrans" cxnId="{75DAD8FC-0B14-44BF-A6D9-69DC94865299}">
      <dgm:prSet/>
      <dgm:spPr/>
      <dgm:t>
        <a:bodyPr/>
        <a:lstStyle/>
        <a:p>
          <a:endParaRPr lang="pt-BR" sz="700"/>
        </a:p>
      </dgm:t>
    </dgm:pt>
    <dgm:pt modelId="{25585559-BBF2-48E8-BC0A-8BB91C75D1EC}" type="pres">
      <dgm:prSet presAssocID="{DF9EA81A-E03B-4A80-9652-368C96D2706B}" presName="linearFlow" presStyleCnt="0">
        <dgm:presLayoutVars>
          <dgm:dir/>
          <dgm:animLvl val="lvl"/>
          <dgm:resizeHandles val="exact"/>
        </dgm:presLayoutVars>
      </dgm:prSet>
      <dgm:spPr/>
    </dgm:pt>
    <dgm:pt modelId="{6EE2C8C9-CEBE-4FC5-B7D3-82EB0C3652FC}" type="pres">
      <dgm:prSet presAssocID="{CFABAF23-7F20-4898-AD13-081285915E8A}" presName="composite" presStyleCnt="0"/>
      <dgm:spPr/>
    </dgm:pt>
    <dgm:pt modelId="{19E2ED31-398E-4EE7-81FB-DDEFF211E499}" type="pres">
      <dgm:prSet presAssocID="{CFABAF23-7F20-4898-AD13-081285915E8A}" presName="parTx" presStyleLbl="node1" presStyleIdx="0" presStyleCnt="3">
        <dgm:presLayoutVars>
          <dgm:chMax val="0"/>
          <dgm:chPref val="0"/>
          <dgm:bulletEnabled val="1"/>
        </dgm:presLayoutVars>
      </dgm:prSet>
      <dgm:spPr/>
    </dgm:pt>
    <dgm:pt modelId="{F77C2D99-7642-4B07-B331-CE418BBDC400}" type="pres">
      <dgm:prSet presAssocID="{CFABAF23-7F20-4898-AD13-081285915E8A}" presName="parSh" presStyleLbl="node1" presStyleIdx="0" presStyleCnt="3" custScaleX="111402" custScaleY="68302" custLinFactNeighborY="-5250"/>
      <dgm:spPr/>
    </dgm:pt>
    <dgm:pt modelId="{EFC2D31B-7BE9-40CC-AAED-E4DF736E4D99}" type="pres">
      <dgm:prSet presAssocID="{CFABAF23-7F20-4898-AD13-081285915E8A}" presName="desTx" presStyleLbl="fgAcc1" presStyleIdx="0" presStyleCnt="3">
        <dgm:presLayoutVars>
          <dgm:bulletEnabled val="1"/>
        </dgm:presLayoutVars>
      </dgm:prSet>
      <dgm:spPr/>
    </dgm:pt>
    <dgm:pt modelId="{BA5A7BF1-4572-4353-B0DA-8D312671E659}" type="pres">
      <dgm:prSet presAssocID="{55E1EF44-7DC3-4F4E-B3E9-E0C55621E9B0}" presName="sibTrans" presStyleLbl="sibTrans2D1" presStyleIdx="0" presStyleCnt="2" custScaleX="74448" custLinFactNeighborX="38063" custLinFactNeighborY="99038"/>
      <dgm:spPr/>
    </dgm:pt>
    <dgm:pt modelId="{51E7E97D-44B3-4E68-860F-1737926BA899}" type="pres">
      <dgm:prSet presAssocID="{55E1EF44-7DC3-4F4E-B3E9-E0C55621E9B0}" presName="connTx" presStyleLbl="sibTrans2D1" presStyleIdx="0" presStyleCnt="2"/>
      <dgm:spPr/>
    </dgm:pt>
    <dgm:pt modelId="{18B05A12-28FB-4359-A1C0-76010860871E}" type="pres">
      <dgm:prSet presAssocID="{AF3293E7-8142-4892-A211-26DA0D1AD83C}" presName="composite" presStyleCnt="0"/>
      <dgm:spPr/>
    </dgm:pt>
    <dgm:pt modelId="{20AA26C9-486F-4609-841F-F782CD477477}" type="pres">
      <dgm:prSet presAssocID="{AF3293E7-8142-4892-A211-26DA0D1AD83C}" presName="parTx" presStyleLbl="node1" presStyleIdx="0" presStyleCnt="3">
        <dgm:presLayoutVars>
          <dgm:chMax val="0"/>
          <dgm:chPref val="0"/>
          <dgm:bulletEnabled val="1"/>
        </dgm:presLayoutVars>
      </dgm:prSet>
      <dgm:spPr/>
    </dgm:pt>
    <dgm:pt modelId="{0D63D86B-EA62-419A-8E91-E587C7312DC8}" type="pres">
      <dgm:prSet presAssocID="{AF3293E7-8142-4892-A211-26DA0D1AD83C}" presName="parSh" presStyleLbl="node1" presStyleIdx="1" presStyleCnt="3" custScaleX="82273" custScaleY="68302"/>
      <dgm:spPr/>
    </dgm:pt>
    <dgm:pt modelId="{459A65C1-6B27-4244-8EB6-0D94A4BB5EE1}" type="pres">
      <dgm:prSet presAssocID="{AF3293E7-8142-4892-A211-26DA0D1AD83C}" presName="desTx" presStyleLbl="fgAcc1" presStyleIdx="1" presStyleCnt="3">
        <dgm:presLayoutVars>
          <dgm:bulletEnabled val="1"/>
        </dgm:presLayoutVars>
      </dgm:prSet>
      <dgm:spPr/>
    </dgm:pt>
    <dgm:pt modelId="{8C832289-744E-4B0D-9230-9A81C38C8214}" type="pres">
      <dgm:prSet presAssocID="{5FFF76A6-3FE1-4081-B24A-BB3B284FC1B8}" presName="sibTrans" presStyleLbl="sibTrans2D1" presStyleIdx="1" presStyleCnt="2" custScaleX="74448" custLinFactY="632" custLinFactNeighborX="54313" custLinFactNeighborY="100000"/>
      <dgm:spPr/>
    </dgm:pt>
    <dgm:pt modelId="{553556F0-F675-42B0-A91C-48F368E420BB}" type="pres">
      <dgm:prSet presAssocID="{5FFF76A6-3FE1-4081-B24A-BB3B284FC1B8}" presName="connTx" presStyleLbl="sibTrans2D1" presStyleIdx="1" presStyleCnt="2"/>
      <dgm:spPr/>
    </dgm:pt>
    <dgm:pt modelId="{389C715A-0FD0-437A-AB4A-169041EB01A8}" type="pres">
      <dgm:prSet presAssocID="{C8984CA9-A688-4DEF-A655-7DA01C195EAB}" presName="composite" presStyleCnt="0"/>
      <dgm:spPr/>
    </dgm:pt>
    <dgm:pt modelId="{B644F8CB-01AE-4577-8C1F-47CF3322077F}" type="pres">
      <dgm:prSet presAssocID="{C8984CA9-A688-4DEF-A655-7DA01C195EAB}" presName="parTx" presStyleLbl="node1" presStyleIdx="1" presStyleCnt="3">
        <dgm:presLayoutVars>
          <dgm:chMax val="0"/>
          <dgm:chPref val="0"/>
          <dgm:bulletEnabled val="1"/>
        </dgm:presLayoutVars>
      </dgm:prSet>
      <dgm:spPr/>
    </dgm:pt>
    <dgm:pt modelId="{CAE07E43-1DC1-47FE-B551-E36DE4EE3E67}" type="pres">
      <dgm:prSet presAssocID="{C8984CA9-A688-4DEF-A655-7DA01C195EAB}" presName="parSh" presStyleLbl="node1" presStyleIdx="2" presStyleCnt="3" custScaleX="93148" custScaleY="68302"/>
      <dgm:spPr/>
    </dgm:pt>
    <dgm:pt modelId="{58D9EC95-651E-411F-8C43-56F6FB1D04FA}" type="pres">
      <dgm:prSet presAssocID="{C8984CA9-A688-4DEF-A655-7DA01C195EAB}" presName="desTx" presStyleLbl="fgAcc1" presStyleIdx="2" presStyleCnt="3">
        <dgm:presLayoutVars>
          <dgm:bulletEnabled val="1"/>
        </dgm:presLayoutVars>
      </dgm:prSet>
      <dgm:spPr/>
    </dgm:pt>
  </dgm:ptLst>
  <dgm:cxnLst>
    <dgm:cxn modelId="{D9EBB617-5003-48C6-9A09-CD13FF1D7BEE}" type="presOf" srcId="{651BDADA-FB98-482A-90CF-35217177E9DE}" destId="{58D9EC95-651E-411F-8C43-56F6FB1D04FA}" srcOrd="0" destOrd="1" presId="urn:microsoft.com/office/officeart/2005/8/layout/process3"/>
    <dgm:cxn modelId="{B679981D-54BB-47DA-A365-1538F0188B0B}" type="presOf" srcId="{2EEBDC81-2B52-430F-946E-D18ADA5028E0}" destId="{58D9EC95-651E-411F-8C43-56F6FB1D04FA}" srcOrd="0" destOrd="0" presId="urn:microsoft.com/office/officeart/2005/8/layout/process3"/>
    <dgm:cxn modelId="{80DC6724-0E54-4373-AA80-D808566FA128}" srcId="{DF9EA81A-E03B-4A80-9652-368C96D2706B}" destId="{C8984CA9-A688-4DEF-A655-7DA01C195EAB}" srcOrd="2" destOrd="0" parTransId="{93348180-EA26-45D5-A8E4-1659560BF8E2}" sibTransId="{3BC151FA-9B62-4328-8ED8-B601701004BD}"/>
    <dgm:cxn modelId="{C1FA8429-A463-4E16-88D9-C233C613BC43}" srcId="{C8984CA9-A688-4DEF-A655-7DA01C195EAB}" destId="{2EEBDC81-2B52-430F-946E-D18ADA5028E0}" srcOrd="0" destOrd="0" parTransId="{79E758CD-379F-4D30-82F4-F9AFD514AD55}" sibTransId="{DC2EB535-8A5C-4600-A083-72CB76A4B96A}"/>
    <dgm:cxn modelId="{1FC49729-8C9E-4670-A9CD-9F1813362EAE}" type="presOf" srcId="{C8984CA9-A688-4DEF-A655-7DA01C195EAB}" destId="{B644F8CB-01AE-4577-8C1F-47CF3322077F}" srcOrd="0" destOrd="0" presId="urn:microsoft.com/office/officeart/2005/8/layout/process3"/>
    <dgm:cxn modelId="{477CC92D-1DDB-4182-B3DA-4CE7D7007294}" type="presOf" srcId="{DF9EA81A-E03B-4A80-9652-368C96D2706B}" destId="{25585559-BBF2-48E8-BC0A-8BB91C75D1EC}" srcOrd="0" destOrd="0" presId="urn:microsoft.com/office/officeart/2005/8/layout/process3"/>
    <dgm:cxn modelId="{0ABD1767-126D-4B5B-AE91-220175071C30}" type="presOf" srcId="{55E1EF44-7DC3-4F4E-B3E9-E0C55621E9B0}" destId="{51E7E97D-44B3-4E68-860F-1737926BA899}" srcOrd="1" destOrd="0" presId="urn:microsoft.com/office/officeart/2005/8/layout/process3"/>
    <dgm:cxn modelId="{84F4C848-29EC-4324-B547-A0E63130C799}" type="presOf" srcId="{C45CF3ED-55FC-4B06-AF7C-36C2E5267D04}" destId="{459A65C1-6B27-4244-8EB6-0D94A4BB5EE1}" srcOrd="0" destOrd="0" presId="urn:microsoft.com/office/officeart/2005/8/layout/process3"/>
    <dgm:cxn modelId="{74B33B6B-47CF-4D9A-9708-B12119BEC098}" type="presOf" srcId="{CFABAF23-7F20-4898-AD13-081285915E8A}" destId="{F77C2D99-7642-4B07-B331-CE418BBDC400}" srcOrd="1" destOrd="0" presId="urn:microsoft.com/office/officeart/2005/8/layout/process3"/>
    <dgm:cxn modelId="{9FB2A84F-73F3-4876-8BD8-CF849DA53A2F}" type="presOf" srcId="{C856C1A6-4474-4F89-A2E7-30A6B8E5EE71}" destId="{EFC2D31B-7BE9-40CC-AAED-E4DF736E4D99}" srcOrd="0" destOrd="1" presId="urn:microsoft.com/office/officeart/2005/8/layout/process3"/>
    <dgm:cxn modelId="{EB785779-6784-4617-81AA-5DABC79E5EB8}" srcId="{AF3293E7-8142-4892-A211-26DA0D1AD83C}" destId="{C45CF3ED-55FC-4B06-AF7C-36C2E5267D04}" srcOrd="0" destOrd="0" parTransId="{702CFD89-5A4C-4F1E-B11D-F6566DB79294}" sibTransId="{5B4B488A-45D6-445B-A4EC-B824952B9BD0}"/>
    <dgm:cxn modelId="{73C31C81-A32F-4D99-9F8B-C3E2B2FEF89E}" srcId="{CFABAF23-7F20-4898-AD13-081285915E8A}" destId="{C856C1A6-4474-4F89-A2E7-30A6B8E5EE71}" srcOrd="1" destOrd="0" parTransId="{4343296C-557B-4F3E-951B-32BB1D09D670}" sibTransId="{D71267F5-E4CA-41DB-8485-04D595BA5160}"/>
    <dgm:cxn modelId="{051C9E84-36DD-4E5C-8C35-46E8A324634E}" type="presOf" srcId="{AF3293E7-8142-4892-A211-26DA0D1AD83C}" destId="{20AA26C9-486F-4609-841F-F782CD477477}" srcOrd="0" destOrd="0" presId="urn:microsoft.com/office/officeart/2005/8/layout/process3"/>
    <dgm:cxn modelId="{0D32068C-A643-4178-8958-D79B091C9F4C}" srcId="{CFABAF23-7F20-4898-AD13-081285915E8A}" destId="{20564B17-9553-4B91-A13E-F9AE16E0F006}" srcOrd="0" destOrd="0" parTransId="{79950D6E-13F3-4AA5-9924-B09ADE989BA7}" sibTransId="{B612F6C4-4B26-4C15-B945-B3598E2D1E80}"/>
    <dgm:cxn modelId="{59DB4E95-2B05-47D0-9E31-EF51C504CAA8}" type="presOf" srcId="{C8984CA9-A688-4DEF-A655-7DA01C195EAB}" destId="{CAE07E43-1DC1-47FE-B551-E36DE4EE3E67}" srcOrd="1" destOrd="0" presId="urn:microsoft.com/office/officeart/2005/8/layout/process3"/>
    <dgm:cxn modelId="{14EE83A4-57B0-4F74-8877-CA81A7D304E8}" type="presOf" srcId="{20564B17-9553-4B91-A13E-F9AE16E0F006}" destId="{EFC2D31B-7BE9-40CC-AAED-E4DF736E4D99}" srcOrd="0" destOrd="0" presId="urn:microsoft.com/office/officeart/2005/8/layout/process3"/>
    <dgm:cxn modelId="{535704AC-968A-494B-B38A-E1A1DA525D8F}" type="presOf" srcId="{CFABAF23-7F20-4898-AD13-081285915E8A}" destId="{19E2ED31-398E-4EE7-81FB-DDEFF211E499}" srcOrd="0" destOrd="0" presId="urn:microsoft.com/office/officeart/2005/8/layout/process3"/>
    <dgm:cxn modelId="{095863AD-2E12-4F52-B323-FBEB23EB607B}" srcId="{AF3293E7-8142-4892-A211-26DA0D1AD83C}" destId="{30F3463A-20B8-485F-A44C-60C448CD4C91}" srcOrd="1" destOrd="0" parTransId="{90D6FF40-80FD-4350-AC84-1F49A3A01546}" sibTransId="{F6700692-31AE-4AAE-9017-2F03987FDD77}"/>
    <dgm:cxn modelId="{B5A442B2-76DB-43C2-9526-FC285934821D}" srcId="{DF9EA81A-E03B-4A80-9652-368C96D2706B}" destId="{AF3293E7-8142-4892-A211-26DA0D1AD83C}" srcOrd="1" destOrd="0" parTransId="{F569A522-25B9-40A7-B33E-8B8B84223532}" sibTransId="{5FFF76A6-3FE1-4081-B24A-BB3B284FC1B8}"/>
    <dgm:cxn modelId="{067A6AB4-61F8-46CB-A6D3-E45F0815FA06}" type="presOf" srcId="{AF3293E7-8142-4892-A211-26DA0D1AD83C}" destId="{0D63D86B-EA62-419A-8E91-E587C7312DC8}" srcOrd="1" destOrd="0" presId="urn:microsoft.com/office/officeart/2005/8/layout/process3"/>
    <dgm:cxn modelId="{3F744CB8-2F08-4A75-9378-B508C6549A9B}" type="presOf" srcId="{55E1EF44-7DC3-4F4E-B3E9-E0C55621E9B0}" destId="{BA5A7BF1-4572-4353-B0DA-8D312671E659}" srcOrd="0" destOrd="0" presId="urn:microsoft.com/office/officeart/2005/8/layout/process3"/>
    <dgm:cxn modelId="{568041DF-B956-4E23-B142-D8C24D420A56}" type="presOf" srcId="{30F3463A-20B8-485F-A44C-60C448CD4C91}" destId="{459A65C1-6B27-4244-8EB6-0D94A4BB5EE1}" srcOrd="0" destOrd="1" presId="urn:microsoft.com/office/officeart/2005/8/layout/process3"/>
    <dgm:cxn modelId="{D38CF3E1-8EFE-4FFD-A313-A7493C995335}" srcId="{DF9EA81A-E03B-4A80-9652-368C96D2706B}" destId="{CFABAF23-7F20-4898-AD13-081285915E8A}" srcOrd="0" destOrd="0" parTransId="{80C1654E-AF3C-4180-A9A9-45E4DCC45127}" sibTransId="{55E1EF44-7DC3-4F4E-B3E9-E0C55621E9B0}"/>
    <dgm:cxn modelId="{BC84DDE9-EE30-4FF6-B7BF-CBFDB0368395}" type="presOf" srcId="{5FFF76A6-3FE1-4081-B24A-BB3B284FC1B8}" destId="{8C832289-744E-4B0D-9230-9A81C38C8214}" srcOrd="0" destOrd="0" presId="urn:microsoft.com/office/officeart/2005/8/layout/process3"/>
    <dgm:cxn modelId="{524C99F2-724F-4B2D-94AC-444F3F9BDE95}" type="presOf" srcId="{5FFF76A6-3FE1-4081-B24A-BB3B284FC1B8}" destId="{553556F0-F675-42B0-A91C-48F368E420BB}" srcOrd="1" destOrd="0" presId="urn:microsoft.com/office/officeart/2005/8/layout/process3"/>
    <dgm:cxn modelId="{75DAD8FC-0B14-44BF-A6D9-69DC94865299}" srcId="{C8984CA9-A688-4DEF-A655-7DA01C195EAB}" destId="{651BDADA-FB98-482A-90CF-35217177E9DE}" srcOrd="1" destOrd="0" parTransId="{8DF9B28D-C28A-4D5B-8789-66D2E1BC84CD}" sibTransId="{6E4A29EF-8C71-4D4A-BECF-2062A99C1BB0}"/>
    <dgm:cxn modelId="{D3A94024-55DB-4918-94A8-41073D269D63}" type="presParOf" srcId="{25585559-BBF2-48E8-BC0A-8BB91C75D1EC}" destId="{6EE2C8C9-CEBE-4FC5-B7D3-82EB0C3652FC}" srcOrd="0" destOrd="0" presId="urn:microsoft.com/office/officeart/2005/8/layout/process3"/>
    <dgm:cxn modelId="{09FF703B-6FEB-4984-9ABB-47979B2C8B0A}" type="presParOf" srcId="{6EE2C8C9-CEBE-4FC5-B7D3-82EB0C3652FC}" destId="{19E2ED31-398E-4EE7-81FB-DDEFF211E499}" srcOrd="0" destOrd="0" presId="urn:microsoft.com/office/officeart/2005/8/layout/process3"/>
    <dgm:cxn modelId="{BD037926-EE40-4C71-ABDD-D0B40F8CE9C5}" type="presParOf" srcId="{6EE2C8C9-CEBE-4FC5-B7D3-82EB0C3652FC}" destId="{F77C2D99-7642-4B07-B331-CE418BBDC400}" srcOrd="1" destOrd="0" presId="urn:microsoft.com/office/officeart/2005/8/layout/process3"/>
    <dgm:cxn modelId="{3BBDEC89-698D-4AD8-8B61-D9D5C57FC137}" type="presParOf" srcId="{6EE2C8C9-CEBE-4FC5-B7D3-82EB0C3652FC}" destId="{EFC2D31B-7BE9-40CC-AAED-E4DF736E4D99}" srcOrd="2" destOrd="0" presId="urn:microsoft.com/office/officeart/2005/8/layout/process3"/>
    <dgm:cxn modelId="{0C4291CC-7BFC-4F29-9A3F-E5CA86E6D381}" type="presParOf" srcId="{25585559-BBF2-48E8-BC0A-8BB91C75D1EC}" destId="{BA5A7BF1-4572-4353-B0DA-8D312671E659}" srcOrd="1" destOrd="0" presId="urn:microsoft.com/office/officeart/2005/8/layout/process3"/>
    <dgm:cxn modelId="{A2B8CC85-521D-4920-A93D-D7575812DE5B}" type="presParOf" srcId="{BA5A7BF1-4572-4353-B0DA-8D312671E659}" destId="{51E7E97D-44B3-4E68-860F-1737926BA899}" srcOrd="0" destOrd="0" presId="urn:microsoft.com/office/officeart/2005/8/layout/process3"/>
    <dgm:cxn modelId="{7F241C9A-1E8E-493E-81B1-FE68AB8A0C0A}" type="presParOf" srcId="{25585559-BBF2-48E8-BC0A-8BB91C75D1EC}" destId="{18B05A12-28FB-4359-A1C0-76010860871E}" srcOrd="2" destOrd="0" presId="urn:microsoft.com/office/officeart/2005/8/layout/process3"/>
    <dgm:cxn modelId="{D25F22B1-C331-4123-B9DF-E5078FBF4BF1}" type="presParOf" srcId="{18B05A12-28FB-4359-A1C0-76010860871E}" destId="{20AA26C9-486F-4609-841F-F782CD477477}" srcOrd="0" destOrd="0" presId="urn:microsoft.com/office/officeart/2005/8/layout/process3"/>
    <dgm:cxn modelId="{F0D3459A-BD84-4233-BC36-C1632AB597FB}" type="presParOf" srcId="{18B05A12-28FB-4359-A1C0-76010860871E}" destId="{0D63D86B-EA62-419A-8E91-E587C7312DC8}" srcOrd="1" destOrd="0" presId="urn:microsoft.com/office/officeart/2005/8/layout/process3"/>
    <dgm:cxn modelId="{21F3D8EA-8521-41CC-97E5-38D06D261797}" type="presParOf" srcId="{18B05A12-28FB-4359-A1C0-76010860871E}" destId="{459A65C1-6B27-4244-8EB6-0D94A4BB5EE1}" srcOrd="2" destOrd="0" presId="urn:microsoft.com/office/officeart/2005/8/layout/process3"/>
    <dgm:cxn modelId="{ACF2B917-2126-45B9-9B85-6C34E0AC6AE9}" type="presParOf" srcId="{25585559-BBF2-48E8-BC0A-8BB91C75D1EC}" destId="{8C832289-744E-4B0D-9230-9A81C38C8214}" srcOrd="3" destOrd="0" presId="urn:microsoft.com/office/officeart/2005/8/layout/process3"/>
    <dgm:cxn modelId="{E2D35E20-DB6E-473B-A7E3-B56EDEBCD544}" type="presParOf" srcId="{8C832289-744E-4B0D-9230-9A81C38C8214}" destId="{553556F0-F675-42B0-A91C-48F368E420BB}" srcOrd="0" destOrd="0" presId="urn:microsoft.com/office/officeart/2005/8/layout/process3"/>
    <dgm:cxn modelId="{89F35A8C-7203-47CA-AA68-BBF91F266431}" type="presParOf" srcId="{25585559-BBF2-48E8-BC0A-8BB91C75D1EC}" destId="{389C715A-0FD0-437A-AB4A-169041EB01A8}" srcOrd="4" destOrd="0" presId="urn:microsoft.com/office/officeart/2005/8/layout/process3"/>
    <dgm:cxn modelId="{C032ED6A-145F-4483-BFC0-32578610F796}" type="presParOf" srcId="{389C715A-0FD0-437A-AB4A-169041EB01A8}" destId="{B644F8CB-01AE-4577-8C1F-47CF3322077F}" srcOrd="0" destOrd="0" presId="urn:microsoft.com/office/officeart/2005/8/layout/process3"/>
    <dgm:cxn modelId="{4414E15A-DB27-4948-8CBF-343C6CB584B3}" type="presParOf" srcId="{389C715A-0FD0-437A-AB4A-169041EB01A8}" destId="{CAE07E43-1DC1-47FE-B551-E36DE4EE3E67}" srcOrd="1" destOrd="0" presId="urn:microsoft.com/office/officeart/2005/8/layout/process3"/>
    <dgm:cxn modelId="{87F53754-890D-440C-BA84-39E7E42DDF84}" type="presParOf" srcId="{389C715A-0FD0-437A-AB4A-169041EB01A8}" destId="{58D9EC95-651E-411F-8C43-56F6FB1D04FA}"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8293C970-5145-41B7-BA7A-9E8F555DF4BC}" type="doc">
      <dgm:prSet loTypeId="urn:microsoft.com/office/officeart/2005/8/layout/process1" loCatId="process" qsTypeId="urn:microsoft.com/office/officeart/2005/8/quickstyle/simple1" qsCatId="simple" csTypeId="urn:microsoft.com/office/officeart/2005/8/colors/accent1_3" csCatId="accent1" phldr="1"/>
      <dgm:spPr/>
      <dgm:t>
        <a:bodyPr/>
        <a:lstStyle/>
        <a:p>
          <a:endParaRPr lang="pt-BR"/>
        </a:p>
      </dgm:t>
    </dgm:pt>
    <dgm:pt modelId="{91EDCAEB-9532-4FBB-AF91-02204B3F5447}">
      <dgm:prSet phldrT="[Texto]" custT="1"/>
      <dgm:spPr/>
      <dgm:t>
        <a:bodyPr/>
        <a:lstStyle/>
        <a:p>
          <a:r>
            <a:rPr lang="pt-BR" sz="1000" b="1"/>
            <a:t>2 - PLANILHAS "P1", "P2", ETC</a:t>
          </a:r>
          <a:br>
            <a:rPr lang="pt-BR" sz="1000"/>
          </a:br>
          <a:br>
            <a:rPr lang="pt-BR" sz="1000"/>
          </a:br>
          <a:r>
            <a:rPr lang="pt-BR" sz="1000"/>
            <a:t>Dados da mão de obra para composição dos custos devem ser informados nas planilhas analíticas (instrumento coletivo, sindicatos, registro, data base), assim como os dados referentes ao Módulo 1 (Composição da remuneração). </a:t>
          </a:r>
          <a:br>
            <a:rPr lang="pt-BR" sz="1000"/>
          </a:br>
          <a:r>
            <a:rPr lang="pt-BR" sz="1000"/>
            <a:t>Valores de benefícios trabalhistras, que não sejam auxílios para transporte e alimentação, podem ser preenchidos desde que obedeçam as regras do edital.</a:t>
          </a:r>
        </a:p>
      </dgm:t>
    </dgm:pt>
    <dgm:pt modelId="{6BA05DBB-3041-4920-A047-1D93A0CA11E9}" type="parTrans" cxnId="{121E7AD3-4234-40CF-8252-55D262A3B005}">
      <dgm:prSet/>
      <dgm:spPr/>
      <dgm:t>
        <a:bodyPr/>
        <a:lstStyle/>
        <a:p>
          <a:endParaRPr lang="pt-BR"/>
        </a:p>
      </dgm:t>
    </dgm:pt>
    <dgm:pt modelId="{206B7BD1-3F32-419A-941E-E5098D1D298E}" type="sibTrans" cxnId="{121E7AD3-4234-40CF-8252-55D262A3B005}">
      <dgm:prSet/>
      <dgm:spPr/>
      <dgm:t>
        <a:bodyPr/>
        <a:lstStyle/>
        <a:p>
          <a:endParaRPr lang="pt-BR"/>
        </a:p>
      </dgm:t>
    </dgm:pt>
    <dgm:pt modelId="{B532468E-FD88-4680-B95D-8BFB11992409}">
      <dgm:prSet phldrT="[Texto]" custT="1"/>
      <dgm:spPr/>
      <dgm:t>
        <a:bodyPr/>
        <a:lstStyle/>
        <a:p>
          <a:r>
            <a:rPr lang="pt-BR" sz="1000" b="1"/>
            <a:t>3 - PLANILHAS "Vale-Transporte", "Auxílio-Alimentação", "Uniformes e EPIs" e "Insumos"</a:t>
          </a:r>
          <a:br>
            <a:rPr lang="pt-BR" sz="1000" b="1"/>
          </a:br>
          <a:br>
            <a:rPr lang="pt-BR" sz="1000"/>
          </a:br>
          <a:r>
            <a:rPr lang="pt-BR" sz="1000"/>
            <a:t>Essas planilhas detalham a apuração dos custos dos módulos 2 e 5 que serão aportados nas planilhas analíticas, tais como VALE-TRANSPORTE, VALE-ALIMENTAÇÃO, UNIFORMES E EQUIPAMENTOS.</a:t>
          </a:r>
        </a:p>
      </dgm:t>
    </dgm:pt>
    <dgm:pt modelId="{BE879CA3-A66B-4C10-88DB-450EE688D9EA}" type="parTrans" cxnId="{89EEC7BF-2E23-497A-AD75-E705DD3721D4}">
      <dgm:prSet/>
      <dgm:spPr/>
      <dgm:t>
        <a:bodyPr/>
        <a:lstStyle/>
        <a:p>
          <a:endParaRPr lang="pt-BR"/>
        </a:p>
      </dgm:t>
    </dgm:pt>
    <dgm:pt modelId="{822E7142-CFE3-4592-93E3-E99A6BA73528}" type="sibTrans" cxnId="{89EEC7BF-2E23-497A-AD75-E705DD3721D4}">
      <dgm:prSet/>
      <dgm:spPr/>
      <dgm:t>
        <a:bodyPr/>
        <a:lstStyle/>
        <a:p>
          <a:endParaRPr lang="pt-BR"/>
        </a:p>
      </dgm:t>
    </dgm:pt>
    <dgm:pt modelId="{1CE51C65-6D3A-48B7-A5C1-6F1CB1EC1143}">
      <dgm:prSet phldrT="[Texto]" custT="1"/>
      <dgm:spPr/>
      <dgm:t>
        <a:bodyPr/>
        <a:lstStyle/>
        <a:p>
          <a:r>
            <a:rPr lang="pt-BR" sz="1000" b="1"/>
            <a:t>4 - PLANILHAS "PISCOFINS"</a:t>
          </a:r>
          <a:br>
            <a:rPr lang="pt-BR" sz="1000"/>
          </a:br>
          <a:br>
            <a:rPr lang="pt-BR" sz="1000"/>
          </a:br>
          <a:r>
            <a:rPr lang="pt-BR" sz="1000"/>
            <a:t>Essa planilha deve ser preenchidas seguindo as regras do edital por empresas optantes do regime não cumulativo ou misto do Pis/Pasep e Cofins (Lucro Real)</a:t>
          </a:r>
        </a:p>
      </dgm:t>
    </dgm:pt>
    <dgm:pt modelId="{6986A8BC-02F1-44C0-977D-E34B5744AB29}" type="parTrans" cxnId="{D18EB6D3-5C95-47F6-AF3E-8EA7074AC157}">
      <dgm:prSet/>
      <dgm:spPr/>
      <dgm:t>
        <a:bodyPr/>
        <a:lstStyle/>
        <a:p>
          <a:endParaRPr lang="pt-BR"/>
        </a:p>
      </dgm:t>
    </dgm:pt>
    <dgm:pt modelId="{8FD99195-AF30-4B5D-BFE3-7105741C6037}" type="sibTrans" cxnId="{D18EB6D3-5C95-47F6-AF3E-8EA7074AC157}">
      <dgm:prSet/>
      <dgm:spPr/>
      <dgm:t>
        <a:bodyPr/>
        <a:lstStyle/>
        <a:p>
          <a:endParaRPr lang="pt-BR"/>
        </a:p>
      </dgm:t>
    </dgm:pt>
    <dgm:pt modelId="{B5B1DD17-1CE9-4CC5-A2BA-925598042C72}">
      <dgm:prSet phldrT="[Texto]" custT="1"/>
      <dgm:spPr/>
      <dgm:t>
        <a:bodyPr/>
        <a:lstStyle/>
        <a:p>
          <a:r>
            <a:rPr lang="pt-BR" sz="1000" b="1"/>
            <a:t>1 - PLANILHA "MEMORIAL"</a:t>
          </a:r>
          <a:br>
            <a:rPr lang="pt-BR" sz="1000"/>
          </a:br>
          <a:br>
            <a:rPr lang="pt-BR" sz="1000"/>
          </a:br>
          <a:r>
            <a:rPr lang="pt-BR" sz="1050"/>
            <a:t>Dados cadastrais da empresa e Memorial de encargos trabalhistas e tributários. Os dados inseridos serão aportados automanticamente para as planilhas  analíticas de custos e de formação de preços (planilhas "P1", "P2", etc), planilha sintética (aba "resumo") entre outras.</a:t>
          </a:r>
          <a:endParaRPr lang="pt-BR" sz="1000"/>
        </a:p>
      </dgm:t>
    </dgm:pt>
    <dgm:pt modelId="{EF49F887-A7B7-41BD-99C6-5AE8BD5003F4}" type="parTrans" cxnId="{6D90FFC9-4805-4F9C-82AE-20F334970BAD}">
      <dgm:prSet/>
      <dgm:spPr/>
      <dgm:t>
        <a:bodyPr/>
        <a:lstStyle/>
        <a:p>
          <a:endParaRPr lang="pt-BR"/>
        </a:p>
      </dgm:t>
    </dgm:pt>
    <dgm:pt modelId="{C9883462-DE9D-4645-81EE-8A343E8952F6}" type="sibTrans" cxnId="{6D90FFC9-4805-4F9C-82AE-20F334970BAD}">
      <dgm:prSet/>
      <dgm:spPr/>
      <dgm:t>
        <a:bodyPr/>
        <a:lstStyle/>
        <a:p>
          <a:endParaRPr lang="pt-BR"/>
        </a:p>
      </dgm:t>
    </dgm:pt>
    <dgm:pt modelId="{C1C229DF-3607-444D-8CC0-3C99037FE645}">
      <dgm:prSet custT="1"/>
      <dgm:spPr/>
      <dgm:t>
        <a:bodyPr/>
        <a:lstStyle/>
        <a:p>
          <a:r>
            <a:rPr lang="pt-BR" sz="1000" b="1"/>
            <a:t>4 - PLANILHAS "SIMPLES"</a:t>
          </a:r>
          <a:br>
            <a:rPr lang="pt-BR" sz="1000"/>
          </a:br>
          <a:br>
            <a:rPr lang="pt-BR" sz="1000"/>
          </a:br>
          <a:r>
            <a:rPr lang="pt-BR" sz="1000"/>
            <a:t>Essa planilha somente deverá ser preenchida caso a empresa seja optante pelo SIMPLES, quando o objeto permitir.</a:t>
          </a:r>
        </a:p>
      </dgm:t>
    </dgm:pt>
    <dgm:pt modelId="{4836A457-50C3-4745-93C1-663D4F51C498}" type="parTrans" cxnId="{C4ED37E2-B9E2-4122-A068-E78DA5630E2D}">
      <dgm:prSet/>
      <dgm:spPr/>
      <dgm:t>
        <a:bodyPr/>
        <a:lstStyle/>
        <a:p>
          <a:endParaRPr lang="pt-BR"/>
        </a:p>
      </dgm:t>
    </dgm:pt>
    <dgm:pt modelId="{9D34D89B-46D2-45F9-A26F-AD00A4FC2AA8}" type="sibTrans" cxnId="{C4ED37E2-B9E2-4122-A068-E78DA5630E2D}">
      <dgm:prSet/>
      <dgm:spPr/>
      <dgm:t>
        <a:bodyPr/>
        <a:lstStyle/>
        <a:p>
          <a:endParaRPr lang="pt-BR"/>
        </a:p>
      </dgm:t>
    </dgm:pt>
    <dgm:pt modelId="{AE929D93-0860-49A1-8CE6-D178C41BDAEA}" type="pres">
      <dgm:prSet presAssocID="{8293C970-5145-41B7-BA7A-9E8F555DF4BC}" presName="Name0" presStyleCnt="0">
        <dgm:presLayoutVars>
          <dgm:dir/>
          <dgm:resizeHandles val="exact"/>
        </dgm:presLayoutVars>
      </dgm:prSet>
      <dgm:spPr/>
    </dgm:pt>
    <dgm:pt modelId="{D38FD594-4398-4A0B-BCDE-0A65331947DE}" type="pres">
      <dgm:prSet presAssocID="{B5B1DD17-1CE9-4CC5-A2BA-925598042C72}" presName="node" presStyleLbl="node1" presStyleIdx="0" presStyleCnt="5">
        <dgm:presLayoutVars>
          <dgm:bulletEnabled val="1"/>
        </dgm:presLayoutVars>
      </dgm:prSet>
      <dgm:spPr/>
    </dgm:pt>
    <dgm:pt modelId="{1FB2F1B0-E765-4541-8C4F-45863CFB7C99}" type="pres">
      <dgm:prSet presAssocID="{C9883462-DE9D-4645-81EE-8A343E8952F6}" presName="sibTrans" presStyleLbl="sibTrans2D1" presStyleIdx="0" presStyleCnt="4"/>
      <dgm:spPr/>
    </dgm:pt>
    <dgm:pt modelId="{95FDA73C-79BC-4B0F-B36E-415F92F92916}" type="pres">
      <dgm:prSet presAssocID="{C9883462-DE9D-4645-81EE-8A343E8952F6}" presName="connectorText" presStyleLbl="sibTrans2D1" presStyleIdx="0" presStyleCnt="4"/>
      <dgm:spPr/>
    </dgm:pt>
    <dgm:pt modelId="{9DAA6B46-A303-449D-BF3B-401523CAB388}" type="pres">
      <dgm:prSet presAssocID="{91EDCAEB-9532-4FBB-AF91-02204B3F5447}" presName="node" presStyleLbl="node1" presStyleIdx="1" presStyleCnt="5">
        <dgm:presLayoutVars>
          <dgm:bulletEnabled val="1"/>
        </dgm:presLayoutVars>
      </dgm:prSet>
      <dgm:spPr/>
    </dgm:pt>
    <dgm:pt modelId="{CB2681EA-8AAB-4526-8E5A-04634B4C2045}" type="pres">
      <dgm:prSet presAssocID="{206B7BD1-3F32-419A-941E-E5098D1D298E}" presName="sibTrans" presStyleLbl="sibTrans2D1" presStyleIdx="1" presStyleCnt="4"/>
      <dgm:spPr/>
    </dgm:pt>
    <dgm:pt modelId="{3615B0F3-1441-4B5C-AEB2-6777CF8F8A17}" type="pres">
      <dgm:prSet presAssocID="{206B7BD1-3F32-419A-941E-E5098D1D298E}" presName="connectorText" presStyleLbl="sibTrans2D1" presStyleIdx="1" presStyleCnt="4"/>
      <dgm:spPr/>
    </dgm:pt>
    <dgm:pt modelId="{46F102C7-B183-468B-8096-3602EB90E9A3}" type="pres">
      <dgm:prSet presAssocID="{B532468E-FD88-4680-B95D-8BFB11992409}" presName="node" presStyleLbl="node1" presStyleIdx="2" presStyleCnt="5">
        <dgm:presLayoutVars>
          <dgm:bulletEnabled val="1"/>
        </dgm:presLayoutVars>
      </dgm:prSet>
      <dgm:spPr/>
    </dgm:pt>
    <dgm:pt modelId="{8460C2D8-431F-48FD-AEAA-DB99FC386B9D}" type="pres">
      <dgm:prSet presAssocID="{822E7142-CFE3-4592-93E3-E99A6BA73528}" presName="sibTrans" presStyleLbl="sibTrans2D1" presStyleIdx="2" presStyleCnt="4"/>
      <dgm:spPr/>
    </dgm:pt>
    <dgm:pt modelId="{83159570-7467-4C09-B0AF-3B1F6FA94FCA}" type="pres">
      <dgm:prSet presAssocID="{822E7142-CFE3-4592-93E3-E99A6BA73528}" presName="connectorText" presStyleLbl="sibTrans2D1" presStyleIdx="2" presStyleCnt="4"/>
      <dgm:spPr/>
    </dgm:pt>
    <dgm:pt modelId="{C7E21CA0-DA76-4AEF-A75E-702020A79E4E}" type="pres">
      <dgm:prSet presAssocID="{1CE51C65-6D3A-48B7-A5C1-6F1CB1EC1143}" presName="node" presStyleLbl="node1" presStyleIdx="3" presStyleCnt="5">
        <dgm:presLayoutVars>
          <dgm:bulletEnabled val="1"/>
        </dgm:presLayoutVars>
      </dgm:prSet>
      <dgm:spPr/>
    </dgm:pt>
    <dgm:pt modelId="{0223EDB9-A5B3-4372-9096-E69D5A851900}" type="pres">
      <dgm:prSet presAssocID="{8FD99195-AF30-4B5D-BFE3-7105741C6037}" presName="sibTrans" presStyleLbl="sibTrans2D1" presStyleIdx="3" presStyleCnt="4"/>
      <dgm:spPr/>
    </dgm:pt>
    <dgm:pt modelId="{5E5EA2D1-123D-42D4-BCB9-3BB4847D6C99}" type="pres">
      <dgm:prSet presAssocID="{8FD99195-AF30-4B5D-BFE3-7105741C6037}" presName="connectorText" presStyleLbl="sibTrans2D1" presStyleIdx="3" presStyleCnt="4"/>
      <dgm:spPr/>
    </dgm:pt>
    <dgm:pt modelId="{1D60B9BE-AC43-4FAB-BF71-9538B7AE0B6F}" type="pres">
      <dgm:prSet presAssocID="{C1C229DF-3607-444D-8CC0-3C99037FE645}" presName="node" presStyleLbl="node1" presStyleIdx="4" presStyleCnt="5">
        <dgm:presLayoutVars>
          <dgm:bulletEnabled val="1"/>
        </dgm:presLayoutVars>
      </dgm:prSet>
      <dgm:spPr/>
    </dgm:pt>
  </dgm:ptLst>
  <dgm:cxnLst>
    <dgm:cxn modelId="{8A24AB01-AEFE-4925-931B-C0359732B92F}" type="presOf" srcId="{206B7BD1-3F32-419A-941E-E5098D1D298E}" destId="{3615B0F3-1441-4B5C-AEB2-6777CF8F8A17}" srcOrd="1" destOrd="0" presId="urn:microsoft.com/office/officeart/2005/8/layout/process1"/>
    <dgm:cxn modelId="{4D6CD502-CDE3-4C53-9FE4-B66CB5A0AB17}" type="presOf" srcId="{91EDCAEB-9532-4FBB-AF91-02204B3F5447}" destId="{9DAA6B46-A303-449D-BF3B-401523CAB388}" srcOrd="0" destOrd="0" presId="urn:microsoft.com/office/officeart/2005/8/layout/process1"/>
    <dgm:cxn modelId="{3BF97008-2372-4B39-8FEE-273780DD486D}" type="presOf" srcId="{1CE51C65-6D3A-48B7-A5C1-6F1CB1EC1143}" destId="{C7E21CA0-DA76-4AEF-A75E-702020A79E4E}" srcOrd="0" destOrd="0" presId="urn:microsoft.com/office/officeart/2005/8/layout/process1"/>
    <dgm:cxn modelId="{7138DA0F-538E-4F91-94D5-973EE7C5B51C}" type="presOf" srcId="{C1C229DF-3607-444D-8CC0-3C99037FE645}" destId="{1D60B9BE-AC43-4FAB-BF71-9538B7AE0B6F}" srcOrd="0" destOrd="0" presId="urn:microsoft.com/office/officeart/2005/8/layout/process1"/>
    <dgm:cxn modelId="{27107D23-1A8A-4118-BFE0-1F051CFF65B8}" type="presOf" srcId="{8FD99195-AF30-4B5D-BFE3-7105741C6037}" destId="{5E5EA2D1-123D-42D4-BCB9-3BB4847D6C99}" srcOrd="1" destOrd="0" presId="urn:microsoft.com/office/officeart/2005/8/layout/process1"/>
    <dgm:cxn modelId="{47106542-24B9-4E71-8A90-91C2A0CF29E7}" type="presOf" srcId="{8FD99195-AF30-4B5D-BFE3-7105741C6037}" destId="{0223EDB9-A5B3-4372-9096-E69D5A851900}" srcOrd="0" destOrd="0" presId="urn:microsoft.com/office/officeart/2005/8/layout/process1"/>
    <dgm:cxn modelId="{0634F66E-A136-40E8-BA2D-5446A08DE050}" type="presOf" srcId="{B532468E-FD88-4680-B95D-8BFB11992409}" destId="{46F102C7-B183-468B-8096-3602EB90E9A3}" srcOrd="0" destOrd="0" presId="urn:microsoft.com/office/officeart/2005/8/layout/process1"/>
    <dgm:cxn modelId="{023FAD55-AD5D-4C29-8DC8-A1B49A8EF3AB}" type="presOf" srcId="{822E7142-CFE3-4592-93E3-E99A6BA73528}" destId="{83159570-7467-4C09-B0AF-3B1F6FA94FCA}" srcOrd="1" destOrd="0" presId="urn:microsoft.com/office/officeart/2005/8/layout/process1"/>
    <dgm:cxn modelId="{7486C291-4C02-4EEA-868C-70108E2C2C64}" type="presOf" srcId="{206B7BD1-3F32-419A-941E-E5098D1D298E}" destId="{CB2681EA-8AAB-4526-8E5A-04634B4C2045}" srcOrd="0" destOrd="0" presId="urn:microsoft.com/office/officeart/2005/8/layout/process1"/>
    <dgm:cxn modelId="{43B6969D-86E5-4212-8C80-54953FA5E34C}" type="presOf" srcId="{8293C970-5145-41B7-BA7A-9E8F555DF4BC}" destId="{AE929D93-0860-49A1-8CE6-D178C41BDAEA}" srcOrd="0" destOrd="0" presId="urn:microsoft.com/office/officeart/2005/8/layout/process1"/>
    <dgm:cxn modelId="{7666FBB3-0598-41C4-8B98-27241E0867D1}" type="presOf" srcId="{C9883462-DE9D-4645-81EE-8A343E8952F6}" destId="{95FDA73C-79BC-4B0F-B36E-415F92F92916}" srcOrd="1" destOrd="0" presId="urn:microsoft.com/office/officeart/2005/8/layout/process1"/>
    <dgm:cxn modelId="{B85530BB-FCFD-4C3B-BF56-7452F0E3A3FA}" type="presOf" srcId="{B5B1DD17-1CE9-4CC5-A2BA-925598042C72}" destId="{D38FD594-4398-4A0B-BCDE-0A65331947DE}" srcOrd="0" destOrd="0" presId="urn:microsoft.com/office/officeart/2005/8/layout/process1"/>
    <dgm:cxn modelId="{89EEC7BF-2E23-497A-AD75-E705DD3721D4}" srcId="{8293C970-5145-41B7-BA7A-9E8F555DF4BC}" destId="{B532468E-FD88-4680-B95D-8BFB11992409}" srcOrd="2" destOrd="0" parTransId="{BE879CA3-A66B-4C10-88DB-450EE688D9EA}" sibTransId="{822E7142-CFE3-4592-93E3-E99A6BA73528}"/>
    <dgm:cxn modelId="{B7B8D6C0-AE2D-4918-942C-C736DD28CA8B}" type="presOf" srcId="{C9883462-DE9D-4645-81EE-8A343E8952F6}" destId="{1FB2F1B0-E765-4541-8C4F-45863CFB7C99}" srcOrd="0" destOrd="0" presId="urn:microsoft.com/office/officeart/2005/8/layout/process1"/>
    <dgm:cxn modelId="{6D90FFC9-4805-4F9C-82AE-20F334970BAD}" srcId="{8293C970-5145-41B7-BA7A-9E8F555DF4BC}" destId="{B5B1DD17-1CE9-4CC5-A2BA-925598042C72}" srcOrd="0" destOrd="0" parTransId="{EF49F887-A7B7-41BD-99C6-5AE8BD5003F4}" sibTransId="{C9883462-DE9D-4645-81EE-8A343E8952F6}"/>
    <dgm:cxn modelId="{121E7AD3-4234-40CF-8252-55D262A3B005}" srcId="{8293C970-5145-41B7-BA7A-9E8F555DF4BC}" destId="{91EDCAEB-9532-4FBB-AF91-02204B3F5447}" srcOrd="1" destOrd="0" parTransId="{6BA05DBB-3041-4920-A047-1D93A0CA11E9}" sibTransId="{206B7BD1-3F32-419A-941E-E5098D1D298E}"/>
    <dgm:cxn modelId="{D18EB6D3-5C95-47F6-AF3E-8EA7074AC157}" srcId="{8293C970-5145-41B7-BA7A-9E8F555DF4BC}" destId="{1CE51C65-6D3A-48B7-A5C1-6F1CB1EC1143}" srcOrd="3" destOrd="0" parTransId="{6986A8BC-02F1-44C0-977D-E34B5744AB29}" sibTransId="{8FD99195-AF30-4B5D-BFE3-7105741C6037}"/>
    <dgm:cxn modelId="{2E5528E2-9310-458C-8EC1-0AA77E2CED20}" type="presOf" srcId="{822E7142-CFE3-4592-93E3-E99A6BA73528}" destId="{8460C2D8-431F-48FD-AEAA-DB99FC386B9D}" srcOrd="0" destOrd="0" presId="urn:microsoft.com/office/officeart/2005/8/layout/process1"/>
    <dgm:cxn modelId="{C4ED37E2-B9E2-4122-A068-E78DA5630E2D}" srcId="{8293C970-5145-41B7-BA7A-9E8F555DF4BC}" destId="{C1C229DF-3607-444D-8CC0-3C99037FE645}" srcOrd="4" destOrd="0" parTransId="{4836A457-50C3-4745-93C1-663D4F51C498}" sibTransId="{9D34D89B-46D2-45F9-A26F-AD00A4FC2AA8}"/>
    <dgm:cxn modelId="{5BCC92AC-6D74-459B-AD58-FCF2D011035E}" type="presParOf" srcId="{AE929D93-0860-49A1-8CE6-D178C41BDAEA}" destId="{D38FD594-4398-4A0B-BCDE-0A65331947DE}" srcOrd="0" destOrd="0" presId="urn:microsoft.com/office/officeart/2005/8/layout/process1"/>
    <dgm:cxn modelId="{7826F563-7370-4A69-BEBE-D6F68864F729}" type="presParOf" srcId="{AE929D93-0860-49A1-8CE6-D178C41BDAEA}" destId="{1FB2F1B0-E765-4541-8C4F-45863CFB7C99}" srcOrd="1" destOrd="0" presId="urn:microsoft.com/office/officeart/2005/8/layout/process1"/>
    <dgm:cxn modelId="{08C30287-744C-45ED-B010-9453EC58D402}" type="presParOf" srcId="{1FB2F1B0-E765-4541-8C4F-45863CFB7C99}" destId="{95FDA73C-79BC-4B0F-B36E-415F92F92916}" srcOrd="0" destOrd="0" presId="urn:microsoft.com/office/officeart/2005/8/layout/process1"/>
    <dgm:cxn modelId="{E0B95064-F9C8-48AD-8EAA-F4FF6D122CC6}" type="presParOf" srcId="{AE929D93-0860-49A1-8CE6-D178C41BDAEA}" destId="{9DAA6B46-A303-449D-BF3B-401523CAB388}" srcOrd="2" destOrd="0" presId="urn:microsoft.com/office/officeart/2005/8/layout/process1"/>
    <dgm:cxn modelId="{A50F67AE-F1E5-497F-BAAC-9000EBD53222}" type="presParOf" srcId="{AE929D93-0860-49A1-8CE6-D178C41BDAEA}" destId="{CB2681EA-8AAB-4526-8E5A-04634B4C2045}" srcOrd="3" destOrd="0" presId="urn:microsoft.com/office/officeart/2005/8/layout/process1"/>
    <dgm:cxn modelId="{B277A425-CA22-4A96-B5EE-6B3522CC1DB7}" type="presParOf" srcId="{CB2681EA-8AAB-4526-8E5A-04634B4C2045}" destId="{3615B0F3-1441-4B5C-AEB2-6777CF8F8A17}" srcOrd="0" destOrd="0" presId="urn:microsoft.com/office/officeart/2005/8/layout/process1"/>
    <dgm:cxn modelId="{23598C72-6A08-4442-A41C-9214E16ED26F}" type="presParOf" srcId="{AE929D93-0860-49A1-8CE6-D178C41BDAEA}" destId="{46F102C7-B183-468B-8096-3602EB90E9A3}" srcOrd="4" destOrd="0" presId="urn:microsoft.com/office/officeart/2005/8/layout/process1"/>
    <dgm:cxn modelId="{BA4F5F81-9CB7-4E13-9D60-DEE1249B51D7}" type="presParOf" srcId="{AE929D93-0860-49A1-8CE6-D178C41BDAEA}" destId="{8460C2D8-431F-48FD-AEAA-DB99FC386B9D}" srcOrd="5" destOrd="0" presId="urn:microsoft.com/office/officeart/2005/8/layout/process1"/>
    <dgm:cxn modelId="{F708EEA9-ACE9-4493-AB78-80E7D629C0BA}" type="presParOf" srcId="{8460C2D8-431F-48FD-AEAA-DB99FC386B9D}" destId="{83159570-7467-4C09-B0AF-3B1F6FA94FCA}" srcOrd="0" destOrd="0" presId="urn:microsoft.com/office/officeart/2005/8/layout/process1"/>
    <dgm:cxn modelId="{D2451212-EB8B-4062-9B99-88014AE0DCE3}" type="presParOf" srcId="{AE929D93-0860-49A1-8CE6-D178C41BDAEA}" destId="{C7E21CA0-DA76-4AEF-A75E-702020A79E4E}" srcOrd="6" destOrd="0" presId="urn:microsoft.com/office/officeart/2005/8/layout/process1"/>
    <dgm:cxn modelId="{835894D6-4E2A-42EC-AF42-5D42A93FC52D}" type="presParOf" srcId="{AE929D93-0860-49A1-8CE6-D178C41BDAEA}" destId="{0223EDB9-A5B3-4372-9096-E69D5A851900}" srcOrd="7" destOrd="0" presId="urn:microsoft.com/office/officeart/2005/8/layout/process1"/>
    <dgm:cxn modelId="{86F7395E-BF56-4CA1-AD0E-434252E65050}" type="presParOf" srcId="{0223EDB9-A5B3-4372-9096-E69D5A851900}" destId="{5E5EA2D1-123D-42D4-BCB9-3BB4847D6C99}" srcOrd="0" destOrd="0" presId="urn:microsoft.com/office/officeart/2005/8/layout/process1"/>
    <dgm:cxn modelId="{6CE7AFEF-CF57-4943-B6BD-AA46E204A992}" type="presParOf" srcId="{AE929D93-0860-49A1-8CE6-D178C41BDAEA}" destId="{1D60B9BE-AC43-4FAB-BF71-9538B7AE0B6F}" srcOrd="8" destOrd="0" presId="urn:microsoft.com/office/officeart/2005/8/layout/process1"/>
  </dgm:cxnLst>
  <dgm:bg/>
  <dgm:whole>
    <a:ln>
      <a:noFill/>
    </a:ln>
  </dgm:whole>
  <dgm:extLst>
    <a:ext uri="http://schemas.microsoft.com/office/drawing/2008/diagram">
      <dsp:dataModelExt xmlns:dsp="http://schemas.microsoft.com/office/drawing/2008/diagram" relId="rId5" minVer="http://schemas.openxmlformats.org/drawingml/2006/diagram"/>
    </a:ext>
    <a:ext uri="{C62137D5-CB1D-491B-B009-E17868A290BF}">
      <dgm14:recolorImg xmlns:dgm14="http://schemas.microsoft.com/office/drawing/2010/diagram" val="1"/>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F77C2D99-7642-4B07-B331-CE418BBDC400}">
      <dsp:nvSpPr>
        <dsp:cNvPr id="0" name=""/>
        <dsp:cNvSpPr/>
      </dsp:nvSpPr>
      <dsp:spPr>
        <a:xfrm>
          <a:off x="162" y="61629"/>
          <a:ext cx="3885646"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85344" tIns="85344" rIns="85344" bIns="45720" numCol="1" spcCol="1270" anchor="t" anchorCtr="0">
          <a:noAutofit/>
        </a:bodyPr>
        <a:lstStyle/>
        <a:p>
          <a:pPr marL="0" lvl="0" indent="0" algn="l" defTabSz="533400">
            <a:lnSpc>
              <a:spcPct val="90000"/>
            </a:lnSpc>
            <a:spcBef>
              <a:spcPct val="0"/>
            </a:spcBef>
            <a:spcAft>
              <a:spcPct val="35000"/>
            </a:spcAft>
            <a:buNone/>
          </a:pPr>
          <a:r>
            <a:rPr lang="pt-BR" sz="1200" b="1" kern="1200">
              <a:latin typeface="Arial" panose="020B0604020202020204" pitchFamily="34" charset="0"/>
              <a:cs typeface="Arial" panose="020B0604020202020204" pitchFamily="34" charset="0"/>
            </a:rPr>
            <a:t>Planilha de Custos n. 1</a:t>
          </a:r>
        </a:p>
      </dsp:txBody>
      <dsp:txXfrm>
        <a:off x="162" y="61629"/>
        <a:ext cx="3885646" cy="334406"/>
      </dsp:txXfrm>
    </dsp:sp>
    <dsp:sp modelId="{EFC2D31B-7BE9-40CC-AAED-E4DF736E4D99}">
      <dsp:nvSpPr>
        <dsp:cNvPr id="0" name=""/>
        <dsp:cNvSpPr/>
      </dsp:nvSpPr>
      <dsp:spPr>
        <a:xfrm>
          <a:off x="913410" y="318197"/>
          <a:ext cx="3487950"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 Elaborada na Fase Interna da Contratação (Planejamento)</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 As informações para preenchimento são preponderantemente fornecidas pela Área Gestora.</a:t>
          </a:r>
        </a:p>
      </dsp:txBody>
      <dsp:txXfrm>
        <a:off x="942090" y="346877"/>
        <a:ext cx="3430590" cy="921840"/>
      </dsp:txXfrm>
    </dsp:sp>
    <dsp:sp modelId="{BA5A7BF1-4572-4353-B0DA-8D312671E659}">
      <dsp:nvSpPr>
        <dsp:cNvPr id="0" name=""/>
        <dsp:cNvSpPr/>
      </dsp:nvSpPr>
      <dsp:spPr>
        <a:xfrm rot="25037">
          <a:off x="4881170" y="676015"/>
          <a:ext cx="756101" cy="868398"/>
        </a:xfrm>
        <a:prstGeom prst="rightArrow">
          <a:avLst>
            <a:gd name="adj1" fmla="val 60000"/>
            <a:gd name="adj2" fmla="val 50000"/>
          </a:avLst>
        </a:prstGeom>
        <a:gradFill rotWithShape="0">
          <a:gsLst>
            <a:gs pos="0">
              <a:schemeClr val="dk1">
                <a:tint val="60000"/>
                <a:hueOff val="0"/>
                <a:satOff val="0"/>
                <a:lumOff val="0"/>
                <a:alphaOff val="0"/>
                <a:tint val="50000"/>
                <a:satMod val="300000"/>
              </a:schemeClr>
            </a:gs>
            <a:gs pos="35000">
              <a:schemeClr val="dk1">
                <a:tint val="60000"/>
                <a:hueOff val="0"/>
                <a:satOff val="0"/>
                <a:lumOff val="0"/>
                <a:alphaOff val="0"/>
                <a:tint val="37000"/>
                <a:satMod val="300000"/>
              </a:schemeClr>
            </a:gs>
            <a:gs pos="100000">
              <a:schemeClr val="dk1">
                <a:tint val="60000"/>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marL="0" lvl="0" indent="0" algn="ctr" defTabSz="311150">
            <a:lnSpc>
              <a:spcPct val="90000"/>
            </a:lnSpc>
            <a:spcBef>
              <a:spcPct val="0"/>
            </a:spcBef>
            <a:spcAft>
              <a:spcPct val="35000"/>
            </a:spcAft>
            <a:buNone/>
          </a:pPr>
          <a:endParaRPr lang="pt-BR" sz="700" kern="1200"/>
        </a:p>
      </dsp:txBody>
      <dsp:txXfrm>
        <a:off x="4881173" y="848869"/>
        <a:ext cx="529271" cy="521038"/>
      </dsp:txXfrm>
    </dsp:sp>
    <dsp:sp modelId="{0D63D86B-EA62-419A-8E91-E587C7312DC8}">
      <dsp:nvSpPr>
        <dsp:cNvPr id="0" name=""/>
        <dsp:cNvSpPr/>
      </dsp:nvSpPr>
      <dsp:spPr>
        <a:xfrm>
          <a:off x="5802004" y="100185"/>
          <a:ext cx="2869641"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71120" tIns="71120" rIns="71120" bIns="38100" numCol="1" spcCol="1270" anchor="t" anchorCtr="0">
          <a:noAutofit/>
        </a:bodyPr>
        <a:lstStyle/>
        <a:p>
          <a:pPr marL="0" lvl="0" indent="0" algn="l" defTabSz="444500">
            <a:lnSpc>
              <a:spcPct val="90000"/>
            </a:lnSpc>
            <a:spcBef>
              <a:spcPct val="0"/>
            </a:spcBef>
            <a:spcAft>
              <a:spcPct val="35000"/>
            </a:spcAft>
            <a:buNone/>
          </a:pPr>
          <a:r>
            <a:rPr lang="pt-BR" sz="1000" b="1" kern="1200">
              <a:latin typeface="Arial" panose="020B0604020202020204" pitchFamily="34" charset="0"/>
              <a:cs typeface="Arial" panose="020B0604020202020204" pitchFamily="34" charset="0"/>
            </a:rPr>
            <a:t>Planilha de Custos n. 2</a:t>
          </a:r>
          <a:endParaRPr lang="pt-BR" sz="1000" kern="1200">
            <a:latin typeface="Arial" panose="020B0604020202020204" pitchFamily="34" charset="0"/>
            <a:cs typeface="Arial" panose="020B0604020202020204" pitchFamily="34" charset="0"/>
          </a:endParaRPr>
        </a:p>
      </dsp:txBody>
      <dsp:txXfrm>
        <a:off x="5802004" y="100185"/>
        <a:ext cx="2869641" cy="334406"/>
      </dsp:txXfrm>
    </dsp:sp>
    <dsp:sp modelId="{459A65C1-6B27-4244-8EB6-0D94A4BB5EE1}">
      <dsp:nvSpPr>
        <dsp:cNvPr id="0" name=""/>
        <dsp:cNvSpPr/>
      </dsp:nvSpPr>
      <dsp:spPr>
        <a:xfrm>
          <a:off x="6207249" y="318197"/>
          <a:ext cx="3487950"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Elaborada pelo licitante durante a fase externa</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Obedece parâmetros fornecidos pela Planilha n. 1 conforme estrutura de custos da empresa.</a:t>
          </a:r>
        </a:p>
      </dsp:txBody>
      <dsp:txXfrm>
        <a:off x="6235929" y="346877"/>
        <a:ext cx="3430590" cy="921840"/>
      </dsp:txXfrm>
    </dsp:sp>
    <dsp:sp modelId="{8C832289-744E-4B0D-9230-9A81C38C8214}">
      <dsp:nvSpPr>
        <dsp:cNvPr id="0" name=""/>
        <dsp:cNvSpPr/>
      </dsp:nvSpPr>
      <dsp:spPr>
        <a:xfrm>
          <a:off x="10139671" y="707076"/>
          <a:ext cx="956526" cy="868398"/>
        </a:xfrm>
        <a:prstGeom prst="rightArrow">
          <a:avLst>
            <a:gd name="adj1" fmla="val 60000"/>
            <a:gd name="adj2" fmla="val 50000"/>
          </a:avLst>
        </a:prstGeom>
        <a:gradFill rotWithShape="0">
          <a:gsLst>
            <a:gs pos="0">
              <a:schemeClr val="dk1">
                <a:tint val="60000"/>
                <a:hueOff val="0"/>
                <a:satOff val="0"/>
                <a:lumOff val="0"/>
                <a:alphaOff val="0"/>
                <a:tint val="50000"/>
                <a:satMod val="300000"/>
              </a:schemeClr>
            </a:gs>
            <a:gs pos="35000">
              <a:schemeClr val="dk1">
                <a:tint val="60000"/>
                <a:hueOff val="0"/>
                <a:satOff val="0"/>
                <a:lumOff val="0"/>
                <a:alphaOff val="0"/>
                <a:tint val="37000"/>
                <a:satMod val="300000"/>
              </a:schemeClr>
            </a:gs>
            <a:gs pos="100000">
              <a:schemeClr val="dk1">
                <a:tint val="60000"/>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marL="0" lvl="0" indent="0" algn="ctr" defTabSz="311150">
            <a:lnSpc>
              <a:spcPct val="90000"/>
            </a:lnSpc>
            <a:spcBef>
              <a:spcPct val="0"/>
            </a:spcBef>
            <a:spcAft>
              <a:spcPct val="35000"/>
            </a:spcAft>
            <a:buNone/>
          </a:pPr>
          <a:endParaRPr lang="pt-BR" sz="700" kern="1200"/>
        </a:p>
      </dsp:txBody>
      <dsp:txXfrm>
        <a:off x="10139671" y="880756"/>
        <a:ext cx="696007" cy="521038"/>
      </dsp:txXfrm>
    </dsp:sp>
    <dsp:sp modelId="{CAE07E43-1DC1-47FE-B551-E36DE4EE3E67}">
      <dsp:nvSpPr>
        <dsp:cNvPr id="0" name=""/>
        <dsp:cNvSpPr/>
      </dsp:nvSpPr>
      <dsp:spPr>
        <a:xfrm>
          <a:off x="11095843" y="100185"/>
          <a:ext cx="3248956"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71120" tIns="71120" rIns="71120" bIns="38100" numCol="1" spcCol="1270" anchor="t" anchorCtr="0">
          <a:noAutofit/>
        </a:bodyPr>
        <a:lstStyle/>
        <a:p>
          <a:pPr marL="0" lvl="0" indent="0" algn="l" defTabSz="444500">
            <a:lnSpc>
              <a:spcPct val="90000"/>
            </a:lnSpc>
            <a:spcBef>
              <a:spcPct val="0"/>
            </a:spcBef>
            <a:spcAft>
              <a:spcPct val="35000"/>
            </a:spcAft>
            <a:buNone/>
          </a:pPr>
          <a:r>
            <a:rPr lang="pt-BR" sz="1000" b="1" kern="1200">
              <a:latin typeface="Arial" panose="020B0604020202020204" pitchFamily="34" charset="0"/>
              <a:cs typeface="Arial" panose="020B0604020202020204" pitchFamily="34" charset="0"/>
            </a:rPr>
            <a:t>Planilha de Custos n. 3</a:t>
          </a:r>
          <a:endParaRPr lang="pt-BR" sz="1000" kern="1200">
            <a:latin typeface="Arial" panose="020B0604020202020204" pitchFamily="34" charset="0"/>
            <a:cs typeface="Arial" panose="020B0604020202020204" pitchFamily="34" charset="0"/>
          </a:endParaRPr>
        </a:p>
      </dsp:txBody>
      <dsp:txXfrm>
        <a:off x="11095843" y="100185"/>
        <a:ext cx="3248956" cy="334406"/>
      </dsp:txXfrm>
    </dsp:sp>
    <dsp:sp modelId="{58D9EC95-651E-411F-8C43-56F6FB1D04FA}">
      <dsp:nvSpPr>
        <dsp:cNvPr id="0" name=""/>
        <dsp:cNvSpPr/>
      </dsp:nvSpPr>
      <dsp:spPr>
        <a:xfrm>
          <a:off x="11690745" y="318197"/>
          <a:ext cx="3487950"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A planilha que constará no contrato conforme parâmetros das Planilhas n. 1 e n. 2.</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Erros de preenchimento nas fases anteriores podem prejudicar avaliações sobre alterações contratuais (exemplo: repactuação, reajuste, revisão, prorrogação).</a:t>
          </a:r>
        </a:p>
      </dsp:txBody>
      <dsp:txXfrm>
        <a:off x="11719425" y="346877"/>
        <a:ext cx="3430590" cy="921840"/>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38FD594-4398-4A0B-BCDE-0A65331947DE}">
      <dsp:nvSpPr>
        <dsp:cNvPr id="0" name=""/>
        <dsp:cNvSpPr/>
      </dsp:nvSpPr>
      <dsp:spPr>
        <a:xfrm>
          <a:off x="6965" y="16098"/>
          <a:ext cx="2159396" cy="2202837"/>
        </a:xfrm>
        <a:prstGeom prst="roundRect">
          <a:avLst>
            <a:gd name="adj" fmla="val 10000"/>
          </a:avLst>
        </a:prstGeom>
        <a:solidFill>
          <a:schemeClr val="accent1">
            <a:shade val="80000"/>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1 - PLANILHA "MEMORIAL"</a:t>
          </a:r>
          <a:br>
            <a:rPr lang="pt-BR" sz="1000" kern="1200"/>
          </a:br>
          <a:br>
            <a:rPr lang="pt-BR" sz="1000" kern="1200"/>
          </a:br>
          <a:r>
            <a:rPr lang="pt-BR" sz="1050" kern="1200"/>
            <a:t>Dados cadastrais da empresa e Memorial de encargos trabalhistas e tributários. Os dados inseridos serão aportados automanticamente para as planilhas  analíticas de custos e de formação de preços (planilhas "P1", "P2", etc), planilha sintética (aba "resumo") entre outras.</a:t>
          </a:r>
          <a:endParaRPr lang="pt-BR" sz="1000" kern="1200"/>
        </a:p>
      </dsp:txBody>
      <dsp:txXfrm>
        <a:off x="70212" y="79345"/>
        <a:ext cx="2032902" cy="2076343"/>
      </dsp:txXfrm>
    </dsp:sp>
    <dsp:sp modelId="{1FB2F1B0-E765-4541-8C4F-45863CFB7C99}">
      <dsp:nvSpPr>
        <dsp:cNvPr id="0" name=""/>
        <dsp:cNvSpPr/>
      </dsp:nvSpPr>
      <dsp:spPr>
        <a:xfrm>
          <a:off x="2382301" y="849751"/>
          <a:ext cx="457791" cy="535530"/>
        </a:xfrm>
        <a:prstGeom prst="rightArrow">
          <a:avLst>
            <a:gd name="adj1" fmla="val 60000"/>
            <a:gd name="adj2" fmla="val 50000"/>
          </a:avLst>
        </a:prstGeom>
        <a:solidFill>
          <a:schemeClr val="accent1">
            <a:shade val="9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2382301" y="956857"/>
        <a:ext cx="320454" cy="321318"/>
      </dsp:txXfrm>
    </dsp:sp>
    <dsp:sp modelId="{9DAA6B46-A303-449D-BF3B-401523CAB388}">
      <dsp:nvSpPr>
        <dsp:cNvPr id="0" name=""/>
        <dsp:cNvSpPr/>
      </dsp:nvSpPr>
      <dsp:spPr>
        <a:xfrm>
          <a:off x="3030120" y="16098"/>
          <a:ext cx="2159396" cy="2202837"/>
        </a:xfrm>
        <a:prstGeom prst="roundRect">
          <a:avLst>
            <a:gd name="adj" fmla="val 10000"/>
          </a:avLst>
        </a:prstGeom>
        <a:solidFill>
          <a:schemeClr val="accent1">
            <a:shade val="80000"/>
            <a:hueOff val="76561"/>
            <a:satOff val="-1098"/>
            <a:lumOff val="640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2 - PLANILHAS "P1", "P2", ETC</a:t>
          </a:r>
          <a:br>
            <a:rPr lang="pt-BR" sz="1000" kern="1200"/>
          </a:br>
          <a:br>
            <a:rPr lang="pt-BR" sz="1000" kern="1200"/>
          </a:br>
          <a:r>
            <a:rPr lang="pt-BR" sz="1000" kern="1200"/>
            <a:t>Dados da mão de obra para composição dos custos devem ser informados nas planilhas analíticas (instrumento coletivo, sindicatos, registro, data base), assim como os dados referentes ao Módulo 1 (Composição da remuneração). </a:t>
          </a:r>
          <a:br>
            <a:rPr lang="pt-BR" sz="1000" kern="1200"/>
          </a:br>
          <a:r>
            <a:rPr lang="pt-BR" sz="1000" kern="1200"/>
            <a:t>Valores de benefícios trabalhistras, que não sejam auxílios para transporte e alimentação, podem ser preenchidos desde que obedeçam as regras do edital.</a:t>
          </a:r>
        </a:p>
      </dsp:txBody>
      <dsp:txXfrm>
        <a:off x="3093367" y="79345"/>
        <a:ext cx="2032902" cy="2076343"/>
      </dsp:txXfrm>
    </dsp:sp>
    <dsp:sp modelId="{CB2681EA-8AAB-4526-8E5A-04634B4C2045}">
      <dsp:nvSpPr>
        <dsp:cNvPr id="0" name=""/>
        <dsp:cNvSpPr/>
      </dsp:nvSpPr>
      <dsp:spPr>
        <a:xfrm>
          <a:off x="5405456" y="849751"/>
          <a:ext cx="457791" cy="535530"/>
        </a:xfrm>
        <a:prstGeom prst="rightArrow">
          <a:avLst>
            <a:gd name="adj1" fmla="val 60000"/>
            <a:gd name="adj2" fmla="val 50000"/>
          </a:avLst>
        </a:prstGeom>
        <a:solidFill>
          <a:schemeClr val="accent1">
            <a:shade val="90000"/>
            <a:hueOff val="102101"/>
            <a:satOff val="-1418"/>
            <a:lumOff val="7651"/>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5405456" y="956857"/>
        <a:ext cx="320454" cy="321318"/>
      </dsp:txXfrm>
    </dsp:sp>
    <dsp:sp modelId="{46F102C7-B183-468B-8096-3602EB90E9A3}">
      <dsp:nvSpPr>
        <dsp:cNvPr id="0" name=""/>
        <dsp:cNvSpPr/>
      </dsp:nvSpPr>
      <dsp:spPr>
        <a:xfrm>
          <a:off x="6053274" y="16098"/>
          <a:ext cx="2159396" cy="2202837"/>
        </a:xfrm>
        <a:prstGeom prst="roundRect">
          <a:avLst>
            <a:gd name="adj" fmla="val 10000"/>
          </a:avLst>
        </a:prstGeom>
        <a:solidFill>
          <a:schemeClr val="accent1">
            <a:shade val="80000"/>
            <a:hueOff val="153123"/>
            <a:satOff val="-2196"/>
            <a:lumOff val="12807"/>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3 - PLANILHAS "Vale-Transporte", "Auxílio-Alimentação", "Uniformes e EPIs" e "Insumos"</a:t>
          </a:r>
          <a:br>
            <a:rPr lang="pt-BR" sz="1000" b="1" kern="1200"/>
          </a:br>
          <a:br>
            <a:rPr lang="pt-BR" sz="1000" kern="1200"/>
          </a:br>
          <a:r>
            <a:rPr lang="pt-BR" sz="1000" kern="1200"/>
            <a:t>Essas planilhas detalham a apuração dos custos dos módulos 2 e 5 que serão aportados nas planilhas analíticas, tais como VALE-TRANSPORTE, VALE-ALIMENTAÇÃO, UNIFORMES E EQUIPAMENTOS.</a:t>
          </a:r>
        </a:p>
      </dsp:txBody>
      <dsp:txXfrm>
        <a:off x="6116521" y="79345"/>
        <a:ext cx="2032902" cy="2076343"/>
      </dsp:txXfrm>
    </dsp:sp>
    <dsp:sp modelId="{8460C2D8-431F-48FD-AEAA-DB99FC386B9D}">
      <dsp:nvSpPr>
        <dsp:cNvPr id="0" name=""/>
        <dsp:cNvSpPr/>
      </dsp:nvSpPr>
      <dsp:spPr>
        <a:xfrm>
          <a:off x="8428610" y="849751"/>
          <a:ext cx="457791" cy="535530"/>
        </a:xfrm>
        <a:prstGeom prst="rightArrow">
          <a:avLst>
            <a:gd name="adj1" fmla="val 60000"/>
            <a:gd name="adj2" fmla="val 50000"/>
          </a:avLst>
        </a:prstGeom>
        <a:solidFill>
          <a:schemeClr val="accent1">
            <a:shade val="90000"/>
            <a:hueOff val="204201"/>
            <a:satOff val="-2837"/>
            <a:lumOff val="15303"/>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8428610" y="956857"/>
        <a:ext cx="320454" cy="321318"/>
      </dsp:txXfrm>
    </dsp:sp>
    <dsp:sp modelId="{C7E21CA0-DA76-4AEF-A75E-702020A79E4E}">
      <dsp:nvSpPr>
        <dsp:cNvPr id="0" name=""/>
        <dsp:cNvSpPr/>
      </dsp:nvSpPr>
      <dsp:spPr>
        <a:xfrm>
          <a:off x="9076429" y="16098"/>
          <a:ext cx="2159396" cy="2202837"/>
        </a:xfrm>
        <a:prstGeom prst="roundRect">
          <a:avLst>
            <a:gd name="adj" fmla="val 10000"/>
          </a:avLst>
        </a:prstGeom>
        <a:solidFill>
          <a:schemeClr val="accent1">
            <a:shade val="80000"/>
            <a:hueOff val="229684"/>
            <a:satOff val="-3294"/>
            <a:lumOff val="19211"/>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4 - PLANILHAS "PISCOFINS"</a:t>
          </a:r>
          <a:br>
            <a:rPr lang="pt-BR" sz="1000" kern="1200"/>
          </a:br>
          <a:br>
            <a:rPr lang="pt-BR" sz="1000" kern="1200"/>
          </a:br>
          <a:r>
            <a:rPr lang="pt-BR" sz="1000" kern="1200"/>
            <a:t>Essa planilha deve ser preenchidas seguindo as regras do edital por empresas optantes do regime não cumulativo ou misto do Pis/Pasep e Cofins (Lucro Real)</a:t>
          </a:r>
        </a:p>
      </dsp:txBody>
      <dsp:txXfrm>
        <a:off x="9139676" y="79345"/>
        <a:ext cx="2032902" cy="2076343"/>
      </dsp:txXfrm>
    </dsp:sp>
    <dsp:sp modelId="{0223EDB9-A5B3-4372-9096-E69D5A851900}">
      <dsp:nvSpPr>
        <dsp:cNvPr id="0" name=""/>
        <dsp:cNvSpPr/>
      </dsp:nvSpPr>
      <dsp:spPr>
        <a:xfrm>
          <a:off x="11451765" y="849751"/>
          <a:ext cx="457791" cy="535530"/>
        </a:xfrm>
        <a:prstGeom prst="rightArrow">
          <a:avLst>
            <a:gd name="adj1" fmla="val 60000"/>
            <a:gd name="adj2" fmla="val 50000"/>
          </a:avLst>
        </a:prstGeom>
        <a:solidFill>
          <a:schemeClr val="accent1">
            <a:shade val="90000"/>
            <a:hueOff val="306302"/>
            <a:satOff val="-4255"/>
            <a:lumOff val="22954"/>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11451765" y="956857"/>
        <a:ext cx="320454" cy="321318"/>
      </dsp:txXfrm>
    </dsp:sp>
    <dsp:sp modelId="{1D60B9BE-AC43-4FAB-BF71-9538B7AE0B6F}">
      <dsp:nvSpPr>
        <dsp:cNvPr id="0" name=""/>
        <dsp:cNvSpPr/>
      </dsp:nvSpPr>
      <dsp:spPr>
        <a:xfrm>
          <a:off x="12099584" y="16098"/>
          <a:ext cx="2159396" cy="2202837"/>
        </a:xfrm>
        <a:prstGeom prst="roundRect">
          <a:avLst>
            <a:gd name="adj" fmla="val 10000"/>
          </a:avLst>
        </a:prstGeom>
        <a:solidFill>
          <a:schemeClr val="accent1">
            <a:shade val="80000"/>
            <a:hueOff val="306246"/>
            <a:satOff val="-4392"/>
            <a:lumOff val="25615"/>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4 - PLANILHAS "SIMPLES"</a:t>
          </a:r>
          <a:br>
            <a:rPr lang="pt-BR" sz="1000" kern="1200"/>
          </a:br>
          <a:br>
            <a:rPr lang="pt-BR" sz="1000" kern="1200"/>
          </a:br>
          <a:r>
            <a:rPr lang="pt-BR" sz="1000" kern="1200"/>
            <a:t>Essa planilha somente deverá ser preenchida caso a empresa seja optante pelo SIMPLES, quando o objeto permitir.</a:t>
          </a:r>
        </a:p>
      </dsp:txBody>
      <dsp:txXfrm>
        <a:off x="12162831" y="79345"/>
        <a:ext cx="2032902" cy="2076343"/>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3">
  <dgm:title val=""/>
  <dgm:desc val=""/>
  <dgm:catLst>
    <dgm:cat type="simple" pri="10300"/>
  </dgm:catLst>
  <dgm:scene3d>
    <a:camera prst="orthographicFront"/>
    <a:lightRig rig="threePt" dir="t"/>
  </dgm:scene3d>
  <dgm:styleLbl name="node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lnNode1">
    <dgm:scene3d>
      <a:camera prst="orthographicFront"/>
      <a:lightRig rig="flat" dir="t"/>
    </dgm:scene3d>
    <dgm:sp3d prstMaterial="dkEdge">
      <a:bevelT w="8200" h="38100"/>
    </dgm:sp3d>
    <dgm:txPr/>
    <dgm:style>
      <a:lnRef idx="1">
        <a:scrgbClr r="0" g="0" b="0"/>
      </a:lnRef>
      <a:fillRef idx="2">
        <a:scrgbClr r="0" g="0" b="0"/>
      </a:fillRef>
      <a:effectRef idx="0">
        <a:scrgbClr r="0" g="0" b="0"/>
      </a:effectRef>
      <a:fontRef idx="minor">
        <a:schemeClr val="dk1"/>
      </a:fontRef>
    </dgm:style>
  </dgm:styleLbl>
  <dgm:styleLbl name="vennNode1">
    <dgm:scene3d>
      <a:camera prst="orthographicFront"/>
      <a:lightRig rig="flat" dir="t"/>
    </dgm:scene3d>
    <dgm:sp3d prstMaterial="dkEdge">
      <a:bevelT w="8200" h="38100"/>
    </dgm:sp3d>
    <dgm:txPr/>
    <dgm:style>
      <a:lnRef idx="0">
        <a:scrgbClr r="0" g="0" b="0"/>
      </a:lnRef>
      <a:fillRef idx="2">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node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f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f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b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2">
        <a:scrgbClr r="0" g="0" b="0"/>
      </a:fillRef>
      <a:effectRef idx="1">
        <a:scrgbClr r="0" g="0" b="0"/>
      </a:effectRef>
      <a:fontRef idx="minor"/>
    </dgm:style>
  </dgm:styleLbl>
  <dgm:styleLbl name="asst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parChTrans2D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2">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3">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4">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2">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prstMaterial="dkEdge">
      <a:bevelT w="8200" h="38100"/>
    </dgm:sp3d>
    <dgm:txPr/>
    <dgm:style>
      <a:lnRef idx="1">
        <a:scrgbClr r="0" g="0" b="0"/>
      </a:lnRef>
      <a:fillRef idx="2">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drawing1.xml><?xml version="1.0" encoding="utf-8"?>
<xdr:wsDr xmlns:xdr="http://schemas.openxmlformats.org/drawingml/2006/spreadsheetDrawing" xmlns:a="http://schemas.openxmlformats.org/drawingml/2006/main">
  <xdr:twoCellAnchor>
    <xdr:from>
      <xdr:col>1</xdr:col>
      <xdr:colOff>645460</xdr:colOff>
      <xdr:row>15</xdr:row>
      <xdr:rowOff>161366</xdr:rowOff>
    </xdr:from>
    <xdr:to>
      <xdr:col>10</xdr:col>
      <xdr:colOff>1308847</xdr:colOff>
      <xdr:row>16</xdr:row>
      <xdr:rowOff>932330</xdr:rowOff>
    </xdr:to>
    <xdr:sp macro="" textlink="">
      <xdr:nvSpPr>
        <xdr:cNvPr id="14" name="Retângulo 13">
          <a:extLst>
            <a:ext uri="{FF2B5EF4-FFF2-40B4-BE49-F238E27FC236}">
              <a16:creationId xmlns:a16="http://schemas.microsoft.com/office/drawing/2014/main" id="{00000000-0008-0000-0100-00000E000000}"/>
            </a:ext>
          </a:extLst>
        </xdr:cNvPr>
        <xdr:cNvSpPr/>
      </xdr:nvSpPr>
      <xdr:spPr>
        <a:xfrm>
          <a:off x="899460" y="4250766"/>
          <a:ext cx="14607987" cy="999564"/>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72571</xdr:colOff>
      <xdr:row>9</xdr:row>
      <xdr:rowOff>43453</xdr:rowOff>
    </xdr:from>
    <xdr:to>
      <xdr:col>10</xdr:col>
      <xdr:colOff>1059180</xdr:colOff>
      <xdr:row>9</xdr:row>
      <xdr:rowOff>1557618</xdr:rowOff>
    </xdr:to>
    <xdr:grpSp>
      <xdr:nvGrpSpPr>
        <xdr:cNvPr id="2" name="Agrupar 1">
          <a:extLst>
            <a:ext uri="{FF2B5EF4-FFF2-40B4-BE49-F238E27FC236}">
              <a16:creationId xmlns:a16="http://schemas.microsoft.com/office/drawing/2014/main" id="{00000000-0008-0000-0100-000002000000}"/>
            </a:ext>
          </a:extLst>
        </xdr:cNvPr>
        <xdr:cNvGrpSpPr/>
      </xdr:nvGrpSpPr>
      <xdr:grpSpPr>
        <a:xfrm>
          <a:off x="337154" y="1451036"/>
          <a:ext cx="15178859" cy="1514165"/>
          <a:chOff x="371928" y="2077357"/>
          <a:chExt cx="9189358" cy="1975456"/>
        </a:xfrm>
      </xdr:grpSpPr>
      <xdr:graphicFrame macro="">
        <xdr:nvGraphicFramePr>
          <xdr:cNvPr id="3" name="Diagrama 2">
            <a:extLst>
              <a:ext uri="{FF2B5EF4-FFF2-40B4-BE49-F238E27FC236}">
                <a16:creationId xmlns:a16="http://schemas.microsoft.com/office/drawing/2014/main" id="{00000000-0008-0000-0100-000003000000}"/>
              </a:ext>
            </a:extLst>
          </xdr:cNvPr>
          <xdr:cNvGraphicFramePr/>
        </xdr:nvGraphicFramePr>
        <xdr:xfrm>
          <a:off x="371928" y="2077357"/>
          <a:ext cx="9189358" cy="1823357"/>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sp macro="" textlink="">
        <xdr:nvSpPr>
          <xdr:cNvPr id="4" name="Seta para a Esquerda 3">
            <a:extLst>
              <a:ext uri="{FF2B5EF4-FFF2-40B4-BE49-F238E27FC236}">
                <a16:creationId xmlns:a16="http://schemas.microsoft.com/office/drawing/2014/main" id="{00000000-0008-0000-0100-000004000000}"/>
              </a:ext>
            </a:extLst>
          </xdr:cNvPr>
          <xdr:cNvSpPr/>
        </xdr:nvSpPr>
        <xdr:spPr>
          <a:xfrm rot="687802">
            <a:off x="2607061" y="3271443"/>
            <a:ext cx="803949" cy="781370"/>
          </a:xfrm>
          <a:prstGeom prst="leftArrow">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pt-BR" sz="1050">
                <a:latin typeface="Arial" panose="020B0604020202020204" pitchFamily="34" charset="0"/>
                <a:cs typeface="Arial" panose="020B0604020202020204" pitchFamily="34" charset="0"/>
              </a:rPr>
              <a:t>Você</a:t>
            </a:r>
            <a:r>
              <a:rPr lang="pt-BR" sz="1050" baseline="0">
                <a:latin typeface="Arial" panose="020B0604020202020204" pitchFamily="34" charset="0"/>
                <a:cs typeface="Arial" panose="020B0604020202020204" pitchFamily="34" charset="0"/>
              </a:rPr>
              <a:t> está aqui!</a:t>
            </a:r>
            <a:endParaRPr lang="pt-BR" sz="1050">
              <a:latin typeface="Arial" panose="020B0604020202020204" pitchFamily="34" charset="0"/>
              <a:cs typeface="Arial" panose="020B0604020202020204" pitchFamily="34" charset="0"/>
            </a:endParaRPr>
          </a:p>
        </xdr:txBody>
      </xdr:sp>
    </xdr:grpSp>
    <xdr:clientData/>
  </xdr:twoCellAnchor>
  <xdr:twoCellAnchor>
    <xdr:from>
      <xdr:col>1</xdr:col>
      <xdr:colOff>806822</xdr:colOff>
      <xdr:row>16</xdr:row>
      <xdr:rowOff>17931</xdr:rowOff>
    </xdr:from>
    <xdr:to>
      <xdr:col>5</xdr:col>
      <xdr:colOff>699246</xdr:colOff>
      <xdr:row>16</xdr:row>
      <xdr:rowOff>851647</xdr:rowOff>
    </xdr:to>
    <xdr:sp macro="" textlink="">
      <xdr:nvSpPr>
        <xdr:cNvPr id="6" name="Seta: para a Direita 5">
          <a:extLst>
            <a:ext uri="{FF2B5EF4-FFF2-40B4-BE49-F238E27FC236}">
              <a16:creationId xmlns:a16="http://schemas.microsoft.com/office/drawing/2014/main" id="{00000000-0008-0000-0100-000006000000}"/>
            </a:ext>
          </a:extLst>
        </xdr:cNvPr>
        <xdr:cNvSpPr/>
      </xdr:nvSpPr>
      <xdr:spPr>
        <a:xfrm>
          <a:off x="1057834" y="4374778"/>
          <a:ext cx="6096000" cy="833716"/>
        </a:xfrm>
        <a:prstGeom prst="rightArrow">
          <a:avLst>
            <a:gd name="adj1" fmla="val 50000"/>
            <a:gd name="adj2" fmla="val 49145"/>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nchorCtr="1"/>
        <a:lstStyle/>
        <a:p>
          <a:pPr algn="l"/>
          <a:r>
            <a:rPr lang="pt-BR" sz="1100"/>
            <a:t>1º - Selecione no quadro ao lado o nº de meses de vigência inicial do contrato.</a:t>
          </a:r>
        </a:p>
      </xdr:txBody>
    </xdr:sp>
    <xdr:clientData/>
  </xdr:twoCellAnchor>
  <mc:AlternateContent xmlns:mc="http://schemas.openxmlformats.org/markup-compatibility/2006">
    <mc:Choice xmlns:a14="http://schemas.microsoft.com/office/drawing/2010/main" Requires="a14">
      <xdr:twoCellAnchor>
        <xdr:from>
          <xdr:col>5</xdr:col>
          <xdr:colOff>732721</xdr:colOff>
          <xdr:row>16</xdr:row>
          <xdr:rowOff>113863</xdr:rowOff>
        </xdr:from>
        <xdr:to>
          <xdr:col>10</xdr:col>
          <xdr:colOff>543597</xdr:colOff>
          <xdr:row>16</xdr:row>
          <xdr:rowOff>794583</xdr:rowOff>
        </xdr:to>
        <xdr:grpSp>
          <xdr:nvGrpSpPr>
            <xdr:cNvPr id="8" name="Agrupar 7">
              <a:extLst>
                <a:ext uri="{FF2B5EF4-FFF2-40B4-BE49-F238E27FC236}">
                  <a16:creationId xmlns:a16="http://schemas.microsoft.com/office/drawing/2014/main" id="{57C8C5F0-EBE8-A1F8-C38F-D3891DC85E2F}"/>
                </a:ext>
              </a:extLst>
            </xdr:cNvPr>
            <xdr:cNvGrpSpPr/>
          </xdr:nvGrpSpPr>
          <xdr:grpSpPr>
            <a:xfrm>
              <a:off x="7304971" y="4421280"/>
              <a:ext cx="7695459" cy="680720"/>
              <a:chOff x="7792806" y="4406076"/>
              <a:chExt cx="7485297" cy="670561"/>
            </a:xfrm>
          </xdr:grpSpPr>
          <xdr:grpSp>
            <xdr:nvGrpSpPr>
              <xdr:cNvPr id="5" name="Agrupar 4">
                <a:extLst>
                  <a:ext uri="{FF2B5EF4-FFF2-40B4-BE49-F238E27FC236}">
                    <a16:creationId xmlns:a16="http://schemas.microsoft.com/office/drawing/2014/main" id="{00000000-0008-0000-0100-000005000000}"/>
                  </a:ext>
                </a:extLst>
              </xdr:cNvPr>
              <xdr:cNvGrpSpPr/>
            </xdr:nvGrpSpPr>
            <xdr:grpSpPr>
              <a:xfrm>
                <a:off x="7792806" y="4406076"/>
                <a:ext cx="7485297" cy="670561"/>
                <a:chOff x="385153" y="4269923"/>
                <a:chExt cx="3377902" cy="670561"/>
              </a:xfrm>
            </xdr:grpSpPr>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385153" y="4269923"/>
                  <a:ext cx="3377902" cy="670561"/>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pt-BR" sz="800" b="0" i="0" u="none" strike="noStrike" baseline="0">
                      <a:solidFill>
                        <a:srgbClr val="000000"/>
                      </a:solidFill>
                      <a:latin typeface="Segoe UI"/>
                      <a:cs typeface="Segoe UI"/>
                    </a:rPr>
                    <a:t>Selecione abaixo o nº de meses de vigencia inicial do contrato.</a:t>
                  </a:r>
                </a:p>
              </xdr:txBody>
            </xdr:sp>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518160" y="4491317"/>
                  <a:ext cx="817581" cy="313765"/>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12 Meses</a:t>
                  </a:r>
                </a:p>
              </xdr:txBody>
            </xdr:sp>
            <xdr:sp macro="" textlink="">
              <xdr:nvSpPr>
                <xdr:cNvPr id="1029" name="Option Button 5" descr="24 Meses"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1223079" y="4498937"/>
                  <a:ext cx="437411" cy="3137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24 Meses</a:t>
                  </a:r>
                </a:p>
              </xdr:txBody>
            </xdr:sp>
            <xdr:sp macro="" textlink="">
              <xdr:nvSpPr>
                <xdr:cNvPr id="1030" name="Option Button 6" descr="36 Meses"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1921178" y="4498937"/>
                  <a:ext cx="451383" cy="3137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36 Meses</a:t>
                  </a:r>
                </a:p>
              </xdr:txBody>
            </xdr:sp>
          </xdr:grpSp>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12595860" y="4695825"/>
                <a:ext cx="81915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48 meses</a:t>
                </a:r>
              </a:p>
            </xdr:txBody>
          </xdr:sp>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14108430" y="4695825"/>
                <a:ext cx="97155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60 meses</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66676</xdr:colOff>
      <xdr:row>10</xdr:row>
      <xdr:rowOff>173936</xdr:rowOff>
    </xdr:from>
    <xdr:to>
      <xdr:col>10</xdr:col>
      <xdr:colOff>1299882</xdr:colOff>
      <xdr:row>10</xdr:row>
      <xdr:rowOff>2410240</xdr:rowOff>
    </xdr:to>
    <xdr:graphicFrame macro="">
      <xdr:nvGraphicFramePr>
        <xdr:cNvPr id="2" name="Diagrama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7" name="Drop Down 1" hidden="1">
              <a:extLst>
                <a:ext uri="{63B3BB69-23CF-44E3-9099-C40C66FF867C}">
                  <a14:compatExt spid="_x0000_s321537"/>
                </a:ext>
                <a:ext uri="{FF2B5EF4-FFF2-40B4-BE49-F238E27FC236}">
                  <a16:creationId xmlns:a16="http://schemas.microsoft.com/office/drawing/2014/main" id="{00000000-0008-0000-0300-000001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8" name="Drop Down 2" hidden="1">
              <a:extLst>
                <a:ext uri="{63B3BB69-23CF-44E3-9099-C40C66FF867C}">
                  <a14:compatExt spid="_x0000_s321538"/>
                </a:ext>
                <a:ext uri="{FF2B5EF4-FFF2-40B4-BE49-F238E27FC236}">
                  <a16:creationId xmlns:a16="http://schemas.microsoft.com/office/drawing/2014/main" id="{00000000-0008-0000-0300-000002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9" name="Drop Down 3" hidden="1">
              <a:extLst>
                <a:ext uri="{63B3BB69-23CF-44E3-9099-C40C66FF867C}">
                  <a14:compatExt spid="_x0000_s321539"/>
                </a:ext>
                <a:ext uri="{FF2B5EF4-FFF2-40B4-BE49-F238E27FC236}">
                  <a16:creationId xmlns:a16="http://schemas.microsoft.com/office/drawing/2014/main" id="{00000000-0008-0000-0300-000003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25</xdr:row>
          <xdr:rowOff>476250</xdr:rowOff>
        </xdr:from>
        <xdr:to>
          <xdr:col>6</xdr:col>
          <xdr:colOff>69850</xdr:colOff>
          <xdr:row>26</xdr:row>
          <xdr:rowOff>171450</xdr:rowOff>
        </xdr:to>
        <xdr:sp macro="" textlink="">
          <xdr:nvSpPr>
            <xdr:cNvPr id="321543" name="Option Button 7" hidden="1">
              <a:extLst>
                <a:ext uri="{63B3BB69-23CF-44E3-9099-C40C66FF867C}">
                  <a14:compatExt spid="_x0000_s321543"/>
                </a:ext>
                <a:ext uri="{FF2B5EF4-FFF2-40B4-BE49-F238E27FC236}">
                  <a16:creationId xmlns:a16="http://schemas.microsoft.com/office/drawing/2014/main" id="{00000000-0008-0000-0300-000007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Cumulativo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26</xdr:row>
          <xdr:rowOff>488950</xdr:rowOff>
        </xdr:from>
        <xdr:to>
          <xdr:col>5</xdr:col>
          <xdr:colOff>850900</xdr:colOff>
          <xdr:row>27</xdr:row>
          <xdr:rowOff>184150</xdr:rowOff>
        </xdr:to>
        <xdr:sp macro="" textlink="">
          <xdr:nvSpPr>
            <xdr:cNvPr id="321544" name="Option Button 8" hidden="1">
              <a:extLst>
                <a:ext uri="{63B3BB69-23CF-44E3-9099-C40C66FF867C}">
                  <a14:compatExt spid="_x0000_s321544"/>
                </a:ext>
                <a:ext uri="{FF2B5EF4-FFF2-40B4-BE49-F238E27FC236}">
                  <a16:creationId xmlns:a16="http://schemas.microsoft.com/office/drawing/2014/main" id="{00000000-0008-0000-0300-000008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Não cumulativo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27</xdr:row>
          <xdr:rowOff>514350</xdr:rowOff>
        </xdr:from>
        <xdr:to>
          <xdr:col>6</xdr:col>
          <xdr:colOff>603250</xdr:colOff>
          <xdr:row>28</xdr:row>
          <xdr:rowOff>209550</xdr:rowOff>
        </xdr:to>
        <xdr:sp macro="" textlink="">
          <xdr:nvSpPr>
            <xdr:cNvPr id="321546" name="Option Button 10" hidden="1">
              <a:extLst>
                <a:ext uri="{63B3BB69-23CF-44E3-9099-C40C66FF867C}">
                  <a14:compatExt spid="_x0000_s321546"/>
                </a:ext>
                <a:ext uri="{FF2B5EF4-FFF2-40B4-BE49-F238E27FC236}">
                  <a16:creationId xmlns:a16="http://schemas.microsoft.com/office/drawing/2014/main" id="{00000000-0008-0000-0300-00000A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Cumulativo e Não cumulativo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133350</xdr:rowOff>
        </xdr:from>
        <xdr:to>
          <xdr:col>6</xdr:col>
          <xdr:colOff>952500</xdr:colOff>
          <xdr:row>29</xdr:row>
          <xdr:rowOff>438150</xdr:rowOff>
        </xdr:to>
        <xdr:sp macro="" textlink="">
          <xdr:nvSpPr>
            <xdr:cNvPr id="321554" name="Group Box 18" hidden="1">
              <a:extLst>
                <a:ext uri="{63B3BB69-23CF-44E3-9099-C40C66FF867C}">
                  <a14:compatExt spid="_x0000_s321554"/>
                </a:ext>
                <a:ext uri="{FF2B5EF4-FFF2-40B4-BE49-F238E27FC236}">
                  <a16:creationId xmlns:a16="http://schemas.microsoft.com/office/drawing/2014/main" id="{00000000-0008-0000-0300-000012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pt-BR" sz="800" b="0" i="0" u="none" strike="noStrike" baseline="0">
                  <a:solidFill>
                    <a:srgbClr val="000000"/>
                  </a:solidFill>
                  <a:latin typeface="Segoe UI"/>
                  <a:cs typeface="Segoe UI"/>
                </a:rPr>
                <a:t>Selecione o regime tributário do PIS/COFINS (item C.1.1)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29</xdr:row>
          <xdr:rowOff>12700</xdr:rowOff>
        </xdr:from>
        <xdr:to>
          <xdr:col>6</xdr:col>
          <xdr:colOff>355600</xdr:colOff>
          <xdr:row>29</xdr:row>
          <xdr:rowOff>222250</xdr:rowOff>
        </xdr:to>
        <xdr:sp macro="" textlink="">
          <xdr:nvSpPr>
            <xdr:cNvPr id="321556" name="Option Button 20" hidden="1">
              <a:extLst>
                <a:ext uri="{63B3BB69-23CF-44E3-9099-C40C66FF867C}">
                  <a14:compatExt spid="_x0000_s321556"/>
                </a:ext>
                <a:ext uri="{FF2B5EF4-FFF2-40B4-BE49-F238E27FC236}">
                  <a16:creationId xmlns:a16="http://schemas.microsoft.com/office/drawing/2014/main" id="{00000000-0008-0000-0300-000014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SIMPLES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12</xdr:col>
      <xdr:colOff>84512</xdr:colOff>
      <xdr:row>9</xdr:row>
      <xdr:rowOff>42256</xdr:rowOff>
    </xdr:from>
    <xdr:ext cx="184731" cy="264560"/>
    <xdr:sp macro="" textlink="">
      <xdr:nvSpPr>
        <xdr:cNvPr id="4" name="CaixaDeTexto 3">
          <a:extLst>
            <a:ext uri="{FF2B5EF4-FFF2-40B4-BE49-F238E27FC236}">
              <a16:creationId xmlns:a16="http://schemas.microsoft.com/office/drawing/2014/main" id="{00000000-0008-0000-0400-000004000000}"/>
            </a:ext>
          </a:extLst>
        </xdr:cNvPr>
        <xdr:cNvSpPr txBox="1"/>
      </xdr:nvSpPr>
      <xdr:spPr>
        <a:xfrm>
          <a:off x="9574876" y="18156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11</xdr:col>
      <xdr:colOff>167640</xdr:colOff>
      <xdr:row>6</xdr:row>
      <xdr:rowOff>83820</xdr:rowOff>
    </xdr:from>
    <xdr:ext cx="184731" cy="264560"/>
    <xdr:sp macro="" textlink="">
      <xdr:nvSpPr>
        <xdr:cNvPr id="16" name="CaixaDeTexto 15">
          <a:extLst>
            <a:ext uri="{FF2B5EF4-FFF2-40B4-BE49-F238E27FC236}">
              <a16:creationId xmlns:a16="http://schemas.microsoft.com/office/drawing/2014/main" id="{00000000-0008-0000-0400-000010000000}"/>
            </a:ext>
          </a:extLst>
        </xdr:cNvPr>
        <xdr:cNvSpPr txBox="1"/>
      </xdr:nvSpPr>
      <xdr:spPr>
        <a:xfrm>
          <a:off x="8800754" y="21879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4" name="Drop Down 112" hidden="1">
              <a:extLst>
                <a:ext uri="{63B3BB69-23CF-44E3-9099-C40C66FF867C}">
                  <a14:compatExt spid="_x0000_s3184"/>
                </a:ext>
                <a:ext uri="{FF2B5EF4-FFF2-40B4-BE49-F238E27FC236}">
                  <a16:creationId xmlns:a16="http://schemas.microsoft.com/office/drawing/2014/main" id="{00000000-0008-0000-0500-00007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5" name="Drop Down 113" hidden="1">
              <a:extLst>
                <a:ext uri="{63B3BB69-23CF-44E3-9099-C40C66FF867C}">
                  <a14:compatExt spid="_x0000_s3185"/>
                </a:ext>
                <a:ext uri="{FF2B5EF4-FFF2-40B4-BE49-F238E27FC236}">
                  <a16:creationId xmlns:a16="http://schemas.microsoft.com/office/drawing/2014/main" id="{00000000-0008-0000-0500-00007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8" name="Drop Down 116" hidden="1">
              <a:extLst>
                <a:ext uri="{63B3BB69-23CF-44E3-9099-C40C66FF867C}">
                  <a14:compatExt spid="_x0000_s3188"/>
                </a:ext>
                <a:ext uri="{FF2B5EF4-FFF2-40B4-BE49-F238E27FC236}">
                  <a16:creationId xmlns:a16="http://schemas.microsoft.com/office/drawing/2014/main" id="{00000000-0008-0000-0500-00007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3521" name="Drop Down 1" hidden="1">
              <a:extLst>
                <a:ext uri="{63B3BB69-23CF-44E3-9099-C40C66FF867C}">
                  <a14:compatExt spid="_x0000_s363521"/>
                </a:ext>
                <a:ext uri="{FF2B5EF4-FFF2-40B4-BE49-F238E27FC236}">
                  <a16:creationId xmlns:a16="http://schemas.microsoft.com/office/drawing/2014/main" id="{00000000-0008-0000-0600-0000018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3522" name="Drop Down 2" hidden="1">
              <a:extLst>
                <a:ext uri="{63B3BB69-23CF-44E3-9099-C40C66FF867C}">
                  <a14:compatExt spid="_x0000_s363522"/>
                </a:ext>
                <a:ext uri="{FF2B5EF4-FFF2-40B4-BE49-F238E27FC236}">
                  <a16:creationId xmlns:a16="http://schemas.microsoft.com/office/drawing/2014/main" id="{00000000-0008-0000-0600-0000028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3523" name="Drop Down 3" hidden="1">
              <a:extLst>
                <a:ext uri="{63B3BB69-23CF-44E3-9099-C40C66FF867C}">
                  <a14:compatExt spid="_x0000_s363523"/>
                </a:ext>
                <a:ext uri="{FF2B5EF4-FFF2-40B4-BE49-F238E27FC236}">
                  <a16:creationId xmlns:a16="http://schemas.microsoft.com/office/drawing/2014/main" id="{00000000-0008-0000-0600-0000038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4545" name="Drop Down 1" hidden="1">
              <a:extLst>
                <a:ext uri="{63B3BB69-23CF-44E3-9099-C40C66FF867C}">
                  <a14:compatExt spid="_x0000_s364545"/>
                </a:ext>
                <a:ext uri="{FF2B5EF4-FFF2-40B4-BE49-F238E27FC236}">
                  <a16:creationId xmlns:a16="http://schemas.microsoft.com/office/drawing/2014/main" id="{00000000-0008-0000-0700-0000019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4546" name="Drop Down 2" hidden="1">
              <a:extLst>
                <a:ext uri="{63B3BB69-23CF-44E3-9099-C40C66FF867C}">
                  <a14:compatExt spid="_x0000_s364546"/>
                </a:ext>
                <a:ext uri="{FF2B5EF4-FFF2-40B4-BE49-F238E27FC236}">
                  <a16:creationId xmlns:a16="http://schemas.microsoft.com/office/drawing/2014/main" id="{00000000-0008-0000-0700-0000029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4547" name="Drop Down 3" hidden="1">
              <a:extLst>
                <a:ext uri="{63B3BB69-23CF-44E3-9099-C40C66FF867C}">
                  <a14:compatExt spid="_x0000_s364547"/>
                </a:ext>
                <a:ext uri="{FF2B5EF4-FFF2-40B4-BE49-F238E27FC236}">
                  <a16:creationId xmlns:a16="http://schemas.microsoft.com/office/drawing/2014/main" id="{00000000-0008-0000-0700-0000039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5569" name="Drop Down 1" hidden="1">
              <a:extLst>
                <a:ext uri="{63B3BB69-23CF-44E3-9099-C40C66FF867C}">
                  <a14:compatExt spid="_x0000_s365569"/>
                </a:ext>
                <a:ext uri="{FF2B5EF4-FFF2-40B4-BE49-F238E27FC236}">
                  <a16:creationId xmlns:a16="http://schemas.microsoft.com/office/drawing/2014/main" id="{00000000-0008-0000-0800-0000019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5570" name="Drop Down 2" hidden="1">
              <a:extLst>
                <a:ext uri="{63B3BB69-23CF-44E3-9099-C40C66FF867C}">
                  <a14:compatExt spid="_x0000_s365570"/>
                </a:ext>
                <a:ext uri="{FF2B5EF4-FFF2-40B4-BE49-F238E27FC236}">
                  <a16:creationId xmlns:a16="http://schemas.microsoft.com/office/drawing/2014/main" id="{00000000-0008-0000-0800-0000029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5571" name="Drop Down 3" hidden="1">
              <a:extLst>
                <a:ext uri="{63B3BB69-23CF-44E3-9099-C40C66FF867C}">
                  <a14:compatExt spid="_x0000_s365571"/>
                </a:ext>
                <a:ext uri="{FF2B5EF4-FFF2-40B4-BE49-F238E27FC236}">
                  <a16:creationId xmlns:a16="http://schemas.microsoft.com/office/drawing/2014/main" id="{00000000-0008-0000-0800-0000039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6593" name="Drop Down 1" hidden="1">
              <a:extLst>
                <a:ext uri="{63B3BB69-23CF-44E3-9099-C40C66FF867C}">
                  <a14:compatExt spid="_x0000_s366593"/>
                </a:ext>
                <a:ext uri="{FF2B5EF4-FFF2-40B4-BE49-F238E27FC236}">
                  <a16:creationId xmlns:a16="http://schemas.microsoft.com/office/drawing/2014/main" id="{00000000-0008-0000-0900-0000019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6594" name="Drop Down 2" hidden="1">
              <a:extLst>
                <a:ext uri="{63B3BB69-23CF-44E3-9099-C40C66FF867C}">
                  <a14:compatExt spid="_x0000_s366594"/>
                </a:ext>
                <a:ext uri="{FF2B5EF4-FFF2-40B4-BE49-F238E27FC236}">
                  <a16:creationId xmlns:a16="http://schemas.microsoft.com/office/drawing/2014/main" id="{00000000-0008-0000-0900-0000029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6595" name="Drop Down 3" hidden="1">
              <a:extLst>
                <a:ext uri="{63B3BB69-23CF-44E3-9099-C40C66FF867C}">
                  <a14:compatExt spid="_x0000_s366595"/>
                </a:ext>
                <a:ext uri="{FF2B5EF4-FFF2-40B4-BE49-F238E27FC236}">
                  <a16:creationId xmlns:a16="http://schemas.microsoft.com/office/drawing/2014/main" id="{00000000-0008-0000-0900-0000039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7617" name="Drop Down 1" hidden="1">
              <a:extLst>
                <a:ext uri="{63B3BB69-23CF-44E3-9099-C40C66FF867C}">
                  <a14:compatExt spid="_x0000_s367617"/>
                </a:ext>
                <a:ext uri="{FF2B5EF4-FFF2-40B4-BE49-F238E27FC236}">
                  <a16:creationId xmlns:a16="http://schemas.microsoft.com/office/drawing/2014/main" id="{00000000-0008-0000-0A00-0000019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7618" name="Drop Down 2" hidden="1">
              <a:extLst>
                <a:ext uri="{63B3BB69-23CF-44E3-9099-C40C66FF867C}">
                  <a14:compatExt spid="_x0000_s367618"/>
                </a:ext>
                <a:ext uri="{FF2B5EF4-FFF2-40B4-BE49-F238E27FC236}">
                  <a16:creationId xmlns:a16="http://schemas.microsoft.com/office/drawing/2014/main" id="{00000000-0008-0000-0A00-0000029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67619" name="Drop Down 3" hidden="1">
              <a:extLst>
                <a:ext uri="{63B3BB69-23CF-44E3-9099-C40C66FF867C}">
                  <a14:compatExt spid="_x0000_s367619"/>
                </a:ext>
                <a:ext uri="{FF2B5EF4-FFF2-40B4-BE49-F238E27FC236}">
                  <a16:creationId xmlns:a16="http://schemas.microsoft.com/office/drawing/2014/main" id="{00000000-0008-0000-0A00-0000039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oneCellAnchor>
    <xdr:from>
      <xdr:col>5</xdr:col>
      <xdr:colOff>295275</xdr:colOff>
      <xdr:row>28</xdr:row>
      <xdr:rowOff>104775</xdr:rowOff>
    </xdr:from>
    <xdr:ext cx="65" cy="172227"/>
    <xdr:sp macro="" textlink="">
      <xdr:nvSpPr>
        <xdr:cNvPr id="2" name="CaixaDeTexto 1">
          <a:extLst>
            <a:ext uri="{FF2B5EF4-FFF2-40B4-BE49-F238E27FC236}">
              <a16:creationId xmlns:a16="http://schemas.microsoft.com/office/drawing/2014/main" id="{00000000-0008-0000-1400-000002000000}"/>
            </a:ext>
          </a:extLst>
        </xdr:cNvPr>
        <xdr:cNvSpPr txBox="1"/>
      </xdr:nvSpPr>
      <xdr:spPr>
        <a:xfrm>
          <a:off x="5826125" y="620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t-BR"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5</xdr:col>
      <xdr:colOff>295275</xdr:colOff>
      <xdr:row>29</xdr:row>
      <xdr:rowOff>104775</xdr:rowOff>
    </xdr:from>
    <xdr:ext cx="65" cy="172227"/>
    <xdr:sp macro="" textlink="">
      <xdr:nvSpPr>
        <xdr:cNvPr id="2" name="CaixaDeTexto 1">
          <a:extLst>
            <a:ext uri="{FF2B5EF4-FFF2-40B4-BE49-F238E27FC236}">
              <a16:creationId xmlns:a16="http://schemas.microsoft.com/office/drawing/2014/main" id="{00000000-0008-0000-1700-000002000000}"/>
            </a:ext>
          </a:extLst>
        </xdr:cNvPr>
        <xdr:cNvSpPr txBox="1"/>
      </xdr:nvSpPr>
      <xdr:spPr>
        <a:xfrm>
          <a:off x="6833235" y="3710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t-B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jjus.sharepoint.com/sites/SGCON/Documentos%20Compartilhados/Planilha%20Modelo%20-%20Proc.%2016203-2015/Vers&#245;es/Valida&#231;&#227;o%20com%20Macros/Planilha%20Modelo_dezembro2018_v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jjus.sharepoint.com/sites/SGCON/Documentos%20Compartilhados/Planilha%20Modelo%20-%20Proc.%2016203-2015/Vers&#245;es/Valida&#231;&#227;o%20com%20Macros/Planilha%20Modelo_dezembro2018_v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âmetros (não excluir)"/>
      <sheetName val="GESTOR"/>
      <sheetName val="LICITANTE"/>
      <sheetName val="Resum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Notas Exp."/>
      <sheetName val="Det. - Mod. 2 e 3"/>
      <sheetName val="PisCofins"/>
      <sheetName val="Subst. Férias"/>
      <sheetName val="Conta Vi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
      <sheetName val="Parâmetros (não excluir)"/>
      <sheetName val="GESTOR"/>
      <sheetName val="LICITANTE"/>
      <sheetName val="Resum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Notas Exp."/>
      <sheetName val="Det. - Mod. 2 e 3"/>
      <sheetName val="PisCofins"/>
      <sheetName val="SIMPLES"/>
      <sheetName val="Subst. Férias"/>
      <sheetName val="Conta Vi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2:D6" insertRowShift="1" totalsRowShown="0" dataDxfId="42">
  <autoFilter ref="A2:D6" xr:uid="{00000000-0009-0000-0100-000001000000}"/>
  <tableColumns count="4">
    <tableColumn id="1" xr3:uid="{00000000-0010-0000-0000-000001000000}" name="EDIÇÃO" dataDxfId="41"/>
    <tableColumn id="2" xr3:uid="{00000000-0010-0000-0000-000002000000}" name="VERSÃO" dataDxfId="40"/>
    <tableColumn id="3" xr3:uid="{00000000-0010-0000-0000-000003000000}" name="Data" dataDxfId="39"/>
    <tableColumn id="4" xr3:uid="{00000000-0010-0000-0000-000004000000}" name="DESCRIÇÃO DA CORREÇÃO/EVOLUÇÃO/MANUTENÇÃO" dataDxfId="3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I5:P11" totalsRowShown="0" headerRowDxfId="37" dataDxfId="35" headerRowBorderDxfId="36">
  <tableColumns count="8">
    <tableColumn id="1" xr3:uid="{00000000-0010-0000-0100-000001000000}" name="POSTO" dataDxfId="34">
      <calculatedColumnFormula>'Parâmetros (não excluir)'!I1</calculatedColumnFormula>
    </tableColumn>
    <tableColumn id="2" xr3:uid="{00000000-0010-0000-0100-000002000000}" name="POSTO DE TRABALHO" dataDxfId="33">
      <calculatedColumnFormula>UPPER(VLOOKUP(I6,Resumo!A24:B29,2,))</calculatedColumnFormula>
    </tableColumn>
    <tableColumn id="3" xr3:uid="{00000000-0010-0000-0100-000003000000}" name="SALARIO BASE (A)" dataDxfId="32" dataCellStyle="Moeda">
      <calculatedColumnFormula>'SALARIOS BASE'!D6</calculatedColumnFormula>
    </tableColumn>
    <tableColumn id="4" xr3:uid="{00000000-0010-0000-0100-000004000000}" name="TRANSPORTE BRUTO" dataDxfId="31" dataCellStyle="Moeda">
      <calculatedColumnFormula array="1">INDEX('Vale-Transporte'!G:G,_xlfn.XMATCH(Tabela2[[#This Row],[POSTO]],'Vale-Transporte'!B:B)+4)</calculatedColumnFormula>
    </tableColumn>
    <tableColumn id="9" xr3:uid="{C44D541C-16AD-4E04-BC48-E7BB103E6A81}" name="TIPO" dataDxfId="30" dataCellStyle="Moeda"/>
    <tableColumn id="5" xr3:uid="{00000000-0010-0000-0100-000005000000}" name="% de Desconto (C)  " dataDxfId="29" dataCellStyle="Porcentagem">
      <calculatedColumnFormula>IF(Tabela2[[#This Row],[TIPO]]="Vale Transporte",6%,0%)</calculatedColumnFormula>
    </tableColumn>
    <tableColumn id="6" xr3:uid="{00000000-0010-0000-0100-000006000000}" name="PARTICIPAÇÃO  (AxC=D)" dataDxfId="28" dataCellStyle="Moeda">
      <calculatedColumnFormula>K6*N6</calculatedColumnFormula>
    </tableColumn>
    <tableColumn id="7" xr3:uid="{00000000-0010-0000-0100-000007000000}" name="CUSTO UNITÁRIO TRANSPORTE (E=B-D)" dataDxfId="27" dataCellStyle="Moeda">
      <calculatedColumnFormula>IF(OR(K6=0,K6=""),0,IF(L6-O6&gt;0,L6-O6,0))</calculatedColumnFormula>
    </tableColumn>
  </tableColumns>
  <tableStyleInfo name="TableStyleMedium16"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3" displayName="Tabela3" ref="B6:G12" totalsRowShown="0" headerRowDxfId="26" headerRowBorderDxfId="25" tableBorderDxfId="24">
  <tableColumns count="6">
    <tableColumn id="1" xr3:uid="{00000000-0010-0000-0200-000001000000}" name="POSTO" dataDxfId="23">
      <calculatedColumnFormula>'Parâmetros (não excluir)'!I1</calculatedColumnFormula>
    </tableColumn>
    <tableColumn id="2" xr3:uid="{00000000-0010-0000-0200-000002000000}" name="POSTO DE TRABALHO" dataDxfId="22">
      <calculatedColumnFormula>UPPER(VLOOKUP(B7,Resumo!A24:B29,2,))</calculatedColumnFormula>
    </tableColumn>
    <tableColumn id="3" xr3:uid="{00000000-0010-0000-0200-000003000000}" name="CUSTO UNITÁRIO (A)" dataDxfId="21" dataCellStyle="Moeda"/>
    <tableColumn id="4" xr3:uid="{00000000-0010-0000-0200-000004000000}" name="% de Participação do empregado" dataDxfId="20" dataCellStyle="Porcentagem"/>
    <tableColumn id="5" xr3:uid="{00000000-0010-0000-0200-000005000000}" name="QUANTIDADE MENSAL PARA CADA EMPREGADO (B)" dataDxfId="19"/>
    <tableColumn id="6" xr3:uid="{00000000-0010-0000-0200-000006000000}" name="TOTAL (C=AxB)" dataDxfId="18" dataCellStyle="Moeda">
      <calculatedColumnFormula>(F7*(1-E7)*D7)</calculatedColumnFormula>
    </tableColumn>
  </tableColumns>
  <tableStyleInfo name="TableStyleMedium16"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11" Type="http://schemas.openxmlformats.org/officeDocument/2006/relationships/ctrlProp" Target="../ctrlProps/ctrlProp14.xml"/><Relationship Id="rId5" Type="http://schemas.openxmlformats.org/officeDocument/2006/relationships/ctrlProp" Target="../ctrlProps/ctrlProp8.xml"/><Relationship Id="rId10" Type="http://schemas.openxmlformats.org/officeDocument/2006/relationships/ctrlProp" Target="../ctrlProps/ctrlProp1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1.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7.xml"/><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2.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3.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4.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5.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6.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2.xml"/><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gov.br/previdencia/pt-br/assuntos/previdencia-social/arquivos/copy_of_onlinte-aeps-2022-/secao-i-beneficios/subsecao-a-beneficios-concedidos/capitulo-4-salario-maternidade" TargetMode="External"/><Relationship Id="rId1" Type="http://schemas.openxmlformats.org/officeDocument/2006/relationships/hyperlink" Target="http://bi.mte.gov.br/bgcaged/caged_anuario_rais/anuario.htm"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gov.br/compras/pt-br/agente-publico/orientacoes-e-procedimentos/26-extincao-da-contribuicao-social-de-10-sobre-o-fgts-e-os-contratos-administrativos" TargetMode="External"/><Relationship Id="rId1" Type="http://schemas.openxmlformats.org/officeDocument/2006/relationships/hyperlink" Target="https://www.gov.br/compras/pt-br/acesso-a-informacao/legislacao/instrucoes-normativas/instrucao-normativa-no-5-de-26-de-maio-de-2017-atualizada" TargetMode="Externa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codeName="Planilha3"/>
  <dimension ref="A1:D6"/>
  <sheetViews>
    <sheetView showGridLines="0" topLeftCell="A4" workbookViewId="0">
      <selection activeCell="B15" sqref="B15:K15"/>
    </sheetView>
  </sheetViews>
  <sheetFormatPr defaultRowHeight="14.5" x14ac:dyDescent="0.35"/>
  <cols>
    <col min="1" max="1" width="9.26953125" customWidth="1"/>
    <col min="2" max="2" width="9.7265625" customWidth="1"/>
    <col min="3" max="3" width="13.7265625" customWidth="1"/>
    <col min="4" max="4" width="138.26953125" bestFit="1" customWidth="1"/>
  </cols>
  <sheetData>
    <row r="1" spans="1:4" x14ac:dyDescent="0.35">
      <c r="A1" t="s">
        <v>0</v>
      </c>
    </row>
    <row r="2" spans="1:4" x14ac:dyDescent="0.35">
      <c r="A2" t="s">
        <v>1</v>
      </c>
      <c r="B2" t="s">
        <v>2</v>
      </c>
      <c r="C2" t="s">
        <v>3</v>
      </c>
      <c r="D2" t="s">
        <v>4</v>
      </c>
    </row>
    <row r="3" spans="1:4" s="360" customFormat="1" ht="29" x14ac:dyDescent="0.35">
      <c r="A3" s="359">
        <v>43952</v>
      </c>
      <c r="B3" s="360">
        <v>2</v>
      </c>
      <c r="C3" s="361">
        <v>44007</v>
      </c>
      <c r="D3" s="362" t="s">
        <v>5</v>
      </c>
    </row>
    <row r="4" spans="1:4" s="360" customFormat="1" ht="249.75" customHeight="1" x14ac:dyDescent="0.35">
      <c r="A4" s="359">
        <v>43952</v>
      </c>
      <c r="B4" s="360">
        <v>3</v>
      </c>
      <c r="C4" s="361">
        <v>43891</v>
      </c>
      <c r="D4" s="362" t="s">
        <v>6</v>
      </c>
    </row>
    <row r="5" spans="1:4" ht="101.5" x14ac:dyDescent="0.35">
      <c r="A5" s="359">
        <v>43952</v>
      </c>
      <c r="B5" s="360">
        <v>4</v>
      </c>
      <c r="C5" s="361">
        <v>44273</v>
      </c>
      <c r="D5" s="478" t="s">
        <v>7</v>
      </c>
    </row>
    <row r="6" spans="1:4" ht="58" x14ac:dyDescent="0.35">
      <c r="A6" s="359">
        <v>43952</v>
      </c>
      <c r="B6" s="360">
        <v>5</v>
      </c>
      <c r="C6" s="361" t="s">
        <v>8</v>
      </c>
      <c r="D6" s="478" t="s">
        <v>9</v>
      </c>
    </row>
  </sheetData>
  <sheetProtection algorithmName="SHA-512" hashValue="rC1/BycJvcFyQ0POQzuOGW1hK1rUTv3p3fLwkXSUmd/p2i8BHhkMBAbwibaRUOMoiyeQMlmZ3cnotDgbvOK4AQ==" saltValue="smOufteTATK4o2RP8yzn8A==" spinCount="100000" sheet="1" objects="1" scenarios="1" formatCells="0" formatColumns="0" formatRows="0"/>
  <pageMargins left="0.511811024" right="0.511811024" top="0.78740157499999996" bottom="0.78740157499999996" header="0.31496062000000002" footer="0.31496062000000002"/>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8">
    <tabColor theme="3" tint="-0.499984740745262"/>
    <pageSetUpPr fitToPage="1"/>
  </sheetPr>
  <dimension ref="A1:L135"/>
  <sheetViews>
    <sheetView showGridLines="0" tabSelected="1" zoomScale="60" zoomScaleNormal="60" zoomScalePageLayoutView="70" workbookViewId="0"/>
  </sheetViews>
  <sheetFormatPr defaultColWidth="0" defaultRowHeight="0" customHeight="1" zeroHeight="1" x14ac:dyDescent="0.3"/>
  <cols>
    <col min="1" max="1" width="3.7265625" style="96" customWidth="1"/>
    <col min="2" max="8" width="22.54296875" style="97" customWidth="1"/>
    <col min="9" max="9" width="22.54296875" style="96" customWidth="1"/>
    <col min="10" max="11" width="22.54296875" style="97" customWidth="1"/>
    <col min="12" max="12" width="3.7265625" style="97" customWidth="1"/>
    <col min="13" max="16384" width="8.7265625" style="97" hidden="1"/>
  </cols>
  <sheetData>
    <row r="1" spans="2:11" ht="14" x14ac:dyDescent="0.3"/>
    <row r="2" spans="2:11" ht="37.5" customHeight="1" x14ac:dyDescent="0.3">
      <c r="B2" s="713" t="s">
        <v>10</v>
      </c>
      <c r="C2" s="713"/>
      <c r="D2" s="713"/>
      <c r="E2" s="713"/>
      <c r="F2" s="453"/>
      <c r="G2" s="453"/>
      <c r="H2" s="453"/>
      <c r="I2" s="453"/>
      <c r="J2" s="453"/>
      <c r="K2" s="453"/>
    </row>
    <row r="3" spans="2:11" ht="4.9000000000000004" customHeight="1" x14ac:dyDescent="0.35">
      <c r="B3" s="98"/>
      <c r="C3" s="98"/>
      <c r="D3" s="98"/>
      <c r="E3" s="98"/>
      <c r="F3" s="98"/>
      <c r="G3" s="98"/>
      <c r="H3" s="98"/>
    </row>
    <row r="4" spans="2:11" ht="4.9000000000000004" customHeight="1" x14ac:dyDescent="0.35">
      <c r="B4" s="98"/>
      <c r="C4" s="98"/>
      <c r="D4" s="98"/>
      <c r="E4" s="98"/>
      <c r="F4" s="98"/>
      <c r="G4" s="98"/>
      <c r="H4" s="98"/>
    </row>
    <row r="5" spans="2:11" s="104" customFormat="1" ht="14" x14ac:dyDescent="0.3">
      <c r="B5" s="712" t="s">
        <v>11</v>
      </c>
      <c r="C5" s="712"/>
      <c r="D5" s="712"/>
      <c r="E5" s="712"/>
      <c r="F5" s="712"/>
      <c r="G5" s="712"/>
      <c r="H5" s="712"/>
      <c r="I5" s="712"/>
      <c r="J5" s="712"/>
      <c r="K5" s="712"/>
    </row>
    <row r="6" spans="2:11" ht="4.9000000000000004" customHeight="1" x14ac:dyDescent="0.35">
      <c r="B6" s="98"/>
      <c r="C6" s="98"/>
      <c r="D6" s="98"/>
      <c r="E6" s="98"/>
      <c r="F6" s="98"/>
      <c r="G6" s="98"/>
      <c r="H6" s="98"/>
    </row>
    <row r="7" spans="2:11" s="104" customFormat="1" ht="14" x14ac:dyDescent="0.3">
      <c r="B7" s="712" t="s">
        <v>12</v>
      </c>
      <c r="C7" s="712"/>
      <c r="D7" s="712"/>
      <c r="E7" s="712"/>
      <c r="F7" s="712"/>
      <c r="G7" s="712"/>
      <c r="H7" s="712"/>
      <c r="I7" s="712"/>
      <c r="J7" s="712"/>
      <c r="K7" s="712"/>
    </row>
    <row r="8" spans="2:11" ht="4.9000000000000004" customHeight="1" x14ac:dyDescent="0.3">
      <c r="B8" s="494"/>
      <c r="C8" s="494"/>
      <c r="D8" s="494"/>
      <c r="E8" s="494"/>
      <c r="F8" s="494"/>
      <c r="G8" s="494"/>
      <c r="H8" s="494"/>
      <c r="I8" s="124"/>
      <c r="J8" s="126"/>
      <c r="K8" s="126"/>
    </row>
    <row r="9" spans="2:11" s="104" customFormat="1" ht="14" x14ac:dyDescent="0.3">
      <c r="B9" s="712" t="s">
        <v>13</v>
      </c>
      <c r="C9" s="712"/>
      <c r="D9" s="712"/>
      <c r="E9" s="712"/>
      <c r="F9" s="712"/>
      <c r="G9" s="712"/>
      <c r="H9" s="712"/>
      <c r="I9" s="712"/>
      <c r="J9" s="712"/>
      <c r="K9" s="712"/>
    </row>
    <row r="10" spans="2:11" ht="138" customHeight="1" x14ac:dyDescent="0.35">
      <c r="B10" s="98"/>
      <c r="C10" s="98"/>
      <c r="D10" s="98"/>
      <c r="E10" s="98"/>
      <c r="F10" s="98"/>
      <c r="G10" s="98"/>
      <c r="H10" s="98"/>
    </row>
    <row r="11" spans="2:11" s="104" customFormat="1" ht="14" x14ac:dyDescent="0.3">
      <c r="B11" s="711" t="s">
        <v>14</v>
      </c>
      <c r="C11" s="711"/>
      <c r="D11" s="711"/>
      <c r="E11" s="711"/>
      <c r="F11" s="711"/>
      <c r="G11" s="711"/>
      <c r="H11" s="711"/>
      <c r="I11" s="711"/>
      <c r="J11" s="711"/>
      <c r="K11" s="711"/>
    </row>
    <row r="12" spans="2:11" ht="4.9000000000000004" customHeight="1" x14ac:dyDescent="0.35">
      <c r="B12" s="98"/>
      <c r="C12" s="98"/>
      <c r="D12" s="98"/>
      <c r="E12" s="98"/>
      <c r="F12" s="98"/>
      <c r="G12" s="98"/>
      <c r="H12" s="98"/>
    </row>
    <row r="13" spans="2:11" s="104" customFormat="1" ht="30.75" customHeight="1" x14ac:dyDescent="0.3">
      <c r="B13" s="711" t="s">
        <v>15</v>
      </c>
      <c r="C13" s="711"/>
      <c r="D13" s="711"/>
      <c r="E13" s="711"/>
      <c r="F13" s="711"/>
      <c r="G13" s="711"/>
      <c r="H13" s="711"/>
      <c r="I13" s="711"/>
      <c r="J13" s="711"/>
      <c r="K13" s="711"/>
    </row>
    <row r="14" spans="2:11" ht="4.9000000000000004" customHeight="1" x14ac:dyDescent="0.35">
      <c r="B14" s="98"/>
      <c r="C14" s="98"/>
      <c r="D14" s="98"/>
      <c r="E14" s="98"/>
      <c r="F14" s="98"/>
      <c r="G14" s="98"/>
      <c r="H14" s="98"/>
    </row>
    <row r="15" spans="2:11" ht="18" customHeight="1" x14ac:dyDescent="0.3">
      <c r="B15" s="718" t="s">
        <v>16</v>
      </c>
      <c r="C15" s="719"/>
      <c r="D15" s="719"/>
      <c r="E15" s="719"/>
      <c r="F15" s="719"/>
      <c r="G15" s="719"/>
      <c r="H15" s="719"/>
      <c r="I15" s="719"/>
      <c r="J15" s="719"/>
      <c r="K15" s="720"/>
    </row>
    <row r="16" spans="2:11" ht="18" customHeight="1" x14ac:dyDescent="0.3">
      <c r="B16" s="471"/>
      <c r="C16" s="472"/>
      <c r="D16" s="472"/>
      <c r="E16" s="472"/>
      <c r="F16" s="472"/>
      <c r="G16" s="472"/>
      <c r="H16" s="472"/>
      <c r="I16" s="472"/>
      <c r="J16" s="472"/>
      <c r="K16" s="473"/>
    </row>
    <row r="17" spans="2:11" ht="87" customHeight="1" x14ac:dyDescent="0.35">
      <c r="B17" s="452"/>
      <c r="C17" s="454"/>
      <c r="D17" s="454"/>
      <c r="E17" s="454"/>
      <c r="F17" s="454"/>
      <c r="G17" s="454"/>
      <c r="H17" s="454"/>
      <c r="I17" s="455"/>
      <c r="J17" s="455"/>
      <c r="K17" s="451"/>
    </row>
    <row r="18" spans="2:11" ht="30.65" customHeight="1" x14ac:dyDescent="0.3">
      <c r="B18" s="714" t="s">
        <v>17</v>
      </c>
      <c r="C18" s="715"/>
      <c r="D18" s="715"/>
      <c r="E18" s="715"/>
      <c r="F18" s="715"/>
      <c r="G18" s="715"/>
      <c r="H18" s="715"/>
      <c r="I18" s="715"/>
      <c r="J18" s="715"/>
      <c r="K18" s="716"/>
    </row>
    <row r="19" spans="2:11" ht="12.75" customHeight="1" x14ac:dyDescent="0.35">
      <c r="B19" s="452"/>
      <c r="C19" s="454"/>
      <c r="D19" s="454"/>
      <c r="E19" s="454"/>
      <c r="F19" s="454"/>
      <c r="G19" s="454"/>
      <c r="H19" s="454"/>
      <c r="I19" s="455"/>
      <c r="J19" s="455"/>
      <c r="K19" s="451"/>
    </row>
    <row r="20" spans="2:11" ht="204.65" customHeight="1" x14ac:dyDescent="0.3">
      <c r="B20" s="721" t="s">
        <v>18</v>
      </c>
      <c r="C20" s="722"/>
      <c r="D20" s="722"/>
      <c r="E20" s="722"/>
      <c r="F20" s="722"/>
      <c r="G20" s="722"/>
      <c r="H20" s="722"/>
      <c r="I20" s="722"/>
      <c r="J20" s="722"/>
      <c r="K20" s="723"/>
    </row>
    <row r="21" spans="2:11" ht="12.75" customHeight="1" x14ac:dyDescent="0.35">
      <c r="B21" s="452"/>
      <c r="C21" s="454"/>
      <c r="D21" s="454"/>
      <c r="E21" s="454"/>
      <c r="F21" s="454"/>
      <c r="G21" s="454"/>
      <c r="H21" s="454"/>
      <c r="I21" s="455"/>
      <c r="J21" s="455"/>
      <c r="K21" s="451"/>
    </row>
    <row r="22" spans="2:11" ht="30.75" customHeight="1" x14ac:dyDescent="0.3">
      <c r="B22" s="714" t="s">
        <v>19</v>
      </c>
      <c r="C22" s="715"/>
      <c r="D22" s="715"/>
      <c r="E22" s="715"/>
      <c r="F22" s="715"/>
      <c r="G22" s="715"/>
      <c r="H22" s="715"/>
      <c r="I22" s="715"/>
      <c r="J22" s="715"/>
      <c r="K22" s="716"/>
    </row>
    <row r="23" spans="2:11" ht="10.9" customHeight="1" x14ac:dyDescent="0.3">
      <c r="B23" s="505"/>
      <c r="C23" s="506"/>
      <c r="D23" s="506"/>
      <c r="E23" s="506"/>
      <c r="F23" s="506"/>
      <c r="G23" s="506"/>
      <c r="H23" s="506"/>
      <c r="I23" s="506"/>
      <c r="J23" s="506"/>
      <c r="K23" s="507"/>
    </row>
    <row r="24" spans="2:11" ht="12.75" customHeight="1" x14ac:dyDescent="0.3">
      <c r="B24" s="714"/>
      <c r="C24" s="715"/>
      <c r="D24" s="715"/>
      <c r="E24" s="715"/>
      <c r="F24" s="715"/>
      <c r="G24" s="715"/>
      <c r="H24" s="715"/>
      <c r="I24" s="715"/>
      <c r="J24" s="715"/>
      <c r="K24" s="716"/>
    </row>
    <row r="25" spans="2:11" ht="4.9000000000000004" customHeight="1" x14ac:dyDescent="0.35">
      <c r="B25" s="98"/>
      <c r="C25" s="98"/>
      <c r="D25" s="98"/>
      <c r="E25" s="98"/>
      <c r="F25" s="98"/>
      <c r="G25" s="98"/>
      <c r="H25" s="98"/>
    </row>
    <row r="26" spans="2:11" ht="54.65" customHeight="1" x14ac:dyDescent="0.3">
      <c r="B26" s="717" t="s">
        <v>20</v>
      </c>
      <c r="C26" s="717"/>
      <c r="D26" s="717"/>
      <c r="E26" s="717"/>
      <c r="F26" s="717"/>
      <c r="G26" s="717"/>
      <c r="H26" s="717"/>
      <c r="I26" s="717"/>
      <c r="J26" s="717"/>
      <c r="K26" s="717"/>
    </row>
    <row r="27" spans="2:11" ht="18" customHeight="1" x14ac:dyDescent="0.35">
      <c r="B27" s="98"/>
      <c r="C27" s="98"/>
      <c r="D27" s="98"/>
      <c r="E27" s="98"/>
      <c r="F27" s="98"/>
      <c r="G27" s="98"/>
      <c r="H27" s="98"/>
    </row>
    <row r="28" spans="2:11" s="104" customFormat="1" ht="14" x14ac:dyDescent="0.3">
      <c r="B28" s="711" t="s">
        <v>21</v>
      </c>
      <c r="C28" s="711"/>
      <c r="D28" s="711"/>
      <c r="E28" s="711"/>
      <c r="F28" s="711"/>
      <c r="G28" s="711"/>
      <c r="H28" s="711"/>
      <c r="I28" s="711"/>
      <c r="J28" s="711"/>
      <c r="K28" s="711"/>
    </row>
    <row r="29" spans="2:11" ht="4.9000000000000004" customHeight="1" x14ac:dyDescent="0.35">
      <c r="B29" s="98"/>
      <c r="C29" s="98"/>
      <c r="D29" s="98"/>
      <c r="E29" s="98"/>
      <c r="F29" s="98"/>
      <c r="G29" s="98"/>
      <c r="H29" s="98"/>
    </row>
    <row r="30" spans="2:11" s="104" customFormat="1" ht="29.5" customHeight="1" x14ac:dyDescent="0.3">
      <c r="B30" s="710" t="s">
        <v>22</v>
      </c>
      <c r="C30" s="710"/>
      <c r="D30" s="710"/>
      <c r="E30" s="710"/>
      <c r="F30" s="710"/>
      <c r="G30" s="710"/>
      <c r="H30" s="710"/>
      <c r="I30" s="710"/>
      <c r="J30" s="710"/>
      <c r="K30" s="710"/>
    </row>
    <row r="31" spans="2:11" ht="4.9000000000000004" customHeight="1" x14ac:dyDescent="0.35">
      <c r="B31" s="98"/>
      <c r="C31" s="98"/>
      <c r="D31" s="98"/>
      <c r="E31" s="98"/>
      <c r="F31" s="98"/>
      <c r="G31" s="98"/>
      <c r="H31" s="98"/>
    </row>
    <row r="32" spans="2:11" s="104" customFormat="1" ht="14" x14ac:dyDescent="0.3">
      <c r="B32" s="711" t="s">
        <v>23</v>
      </c>
      <c r="C32" s="711"/>
      <c r="D32" s="711"/>
      <c r="E32" s="711"/>
      <c r="F32" s="711"/>
      <c r="G32" s="711"/>
      <c r="H32" s="711"/>
      <c r="I32" s="711"/>
      <c r="J32" s="711"/>
      <c r="K32" s="711"/>
    </row>
    <row r="33" spans="1:11" ht="4.9000000000000004" customHeight="1" x14ac:dyDescent="0.35">
      <c r="B33" s="98"/>
      <c r="C33" s="98"/>
      <c r="D33" s="98"/>
      <c r="E33" s="98"/>
      <c r="F33" s="98"/>
      <c r="G33" s="98"/>
      <c r="H33" s="98"/>
    </row>
    <row r="34" spans="1:11" s="104" customFormat="1" ht="45.4" customHeight="1" x14ac:dyDescent="0.3">
      <c r="A34" s="105"/>
      <c r="B34" s="726"/>
      <c r="C34" s="727"/>
      <c r="D34" s="727"/>
      <c r="E34" s="727"/>
      <c r="F34" s="727"/>
      <c r="G34" s="727"/>
      <c r="H34" s="727"/>
      <c r="I34" s="727"/>
      <c r="J34" s="727"/>
      <c r="K34" s="727"/>
    </row>
    <row r="35" spans="1:11" ht="15.5" x14ac:dyDescent="0.35">
      <c r="B35" s="98"/>
      <c r="C35" s="98"/>
      <c r="D35" s="98"/>
      <c r="E35" s="98"/>
      <c r="F35" s="98"/>
      <c r="G35" s="98"/>
      <c r="H35" s="98"/>
    </row>
    <row r="36" spans="1:11" ht="14" x14ac:dyDescent="0.3">
      <c r="A36" s="728"/>
      <c r="B36" s="728"/>
      <c r="C36" s="728"/>
      <c r="D36" s="728"/>
      <c r="E36" s="728"/>
      <c r="F36" s="728"/>
      <c r="G36" s="728"/>
      <c r="H36" s="728"/>
      <c r="I36" s="728"/>
      <c r="J36" s="728"/>
      <c r="K36" s="728"/>
    </row>
    <row r="37" spans="1:11" ht="14" x14ac:dyDescent="0.3">
      <c r="A37" s="728" t="s">
        <v>24</v>
      </c>
      <c r="B37" s="728"/>
      <c r="C37" s="728"/>
      <c r="D37" s="728"/>
      <c r="E37" s="728"/>
      <c r="F37" s="728"/>
      <c r="G37" s="728"/>
      <c r="H37" s="728"/>
      <c r="I37" s="728"/>
      <c r="J37" s="728"/>
      <c r="K37" s="728"/>
    </row>
    <row r="38" spans="1:11" ht="14" x14ac:dyDescent="0.3">
      <c r="A38" s="728" t="s">
        <v>25</v>
      </c>
      <c r="B38" s="728"/>
      <c r="C38" s="728"/>
      <c r="D38" s="728"/>
      <c r="E38" s="728"/>
      <c r="F38" s="728"/>
      <c r="G38" s="728"/>
      <c r="H38" s="728"/>
      <c r="I38" s="728"/>
      <c r="J38" s="728"/>
      <c r="K38" s="728"/>
    </row>
    <row r="39" spans="1:11" ht="14" x14ac:dyDescent="0.3">
      <c r="A39" s="450"/>
      <c r="B39" s="450"/>
      <c r="C39" s="450"/>
      <c r="D39" s="450"/>
      <c r="E39" s="450"/>
      <c r="F39" s="450"/>
      <c r="G39" s="450"/>
      <c r="H39" s="450"/>
      <c r="I39" s="450"/>
      <c r="J39" s="450"/>
      <c r="K39" s="450"/>
    </row>
    <row r="40" spans="1:11" ht="16" x14ac:dyDescent="0.45">
      <c r="B40" s="729"/>
      <c r="C40" s="729"/>
      <c r="D40" s="729"/>
      <c r="E40" s="729"/>
      <c r="F40" s="729"/>
      <c r="G40" s="729"/>
      <c r="H40" s="729"/>
      <c r="I40" s="729"/>
      <c r="J40" s="729"/>
      <c r="K40" s="729"/>
    </row>
    <row r="41" spans="1:11" ht="14" x14ac:dyDescent="0.3">
      <c r="B41" s="447"/>
      <c r="C41" s="447"/>
    </row>
    <row r="42" spans="1:11" ht="6.75" customHeight="1" x14ac:dyDescent="0.3">
      <c r="B42" s="99"/>
      <c r="C42" s="99"/>
      <c r="D42" s="99"/>
      <c r="E42" s="99"/>
      <c r="F42" s="99"/>
      <c r="G42" s="99"/>
      <c r="H42" s="99"/>
      <c r="I42" s="100"/>
      <c r="J42" s="99"/>
      <c r="K42" s="99"/>
    </row>
    <row r="43" spans="1:11" s="115" customFormat="1" ht="10" x14ac:dyDescent="0.2">
      <c r="A43" s="117"/>
      <c r="B43" s="724" t="s">
        <v>26</v>
      </c>
      <c r="C43" s="724"/>
      <c r="D43" s="724"/>
      <c r="E43" s="724"/>
      <c r="F43" s="724"/>
      <c r="G43" s="724"/>
      <c r="H43" s="724"/>
      <c r="I43" s="724"/>
      <c r="J43" s="724"/>
      <c r="K43" s="724"/>
    </row>
    <row r="44" spans="1:11" ht="6.75" customHeight="1" x14ac:dyDescent="0.3">
      <c r="B44" s="99"/>
      <c r="C44" s="99"/>
      <c r="D44" s="99"/>
      <c r="E44" s="99"/>
      <c r="F44" s="99"/>
      <c r="G44" s="99"/>
      <c r="H44" s="99"/>
      <c r="I44" s="100"/>
      <c r="J44" s="99"/>
      <c r="K44" s="99"/>
    </row>
    <row r="45" spans="1:11" s="449" customFormat="1" ht="10" x14ac:dyDescent="0.2">
      <c r="A45" s="448"/>
      <c r="B45" s="725"/>
      <c r="C45" s="725"/>
      <c r="D45" s="725"/>
      <c r="E45" s="725"/>
      <c r="F45" s="725"/>
      <c r="G45" s="725"/>
      <c r="H45" s="725"/>
      <c r="I45" s="725"/>
      <c r="J45" s="725"/>
      <c r="K45" s="725"/>
    </row>
    <row r="46" spans="1:11" s="96" customFormat="1" ht="14" x14ac:dyDescent="0.3"/>
    <row r="47" spans="1:11" s="96" customFormat="1" ht="0" hidden="1" customHeight="1" x14ac:dyDescent="0.3">
      <c r="B47" s="97"/>
      <c r="C47" s="97"/>
      <c r="D47" s="97"/>
      <c r="E47" s="97"/>
      <c r="F47" s="97"/>
      <c r="G47" s="97"/>
      <c r="H47" s="97"/>
      <c r="J47" s="97"/>
      <c r="K47" s="97"/>
    </row>
    <row r="48" spans="1:11" s="96" customFormat="1" ht="0" hidden="1" customHeight="1" x14ac:dyDescent="0.3">
      <c r="B48" s="97"/>
      <c r="C48" s="97"/>
      <c r="D48" s="97"/>
      <c r="E48" s="97"/>
      <c r="F48" s="97"/>
      <c r="G48" s="97"/>
      <c r="H48" s="97"/>
      <c r="J48" s="97"/>
      <c r="K48" s="97"/>
    </row>
    <row r="49" spans="2:11" s="96" customFormat="1" ht="0" hidden="1" customHeight="1" x14ac:dyDescent="0.3">
      <c r="B49" s="97"/>
      <c r="C49" s="97"/>
      <c r="D49" s="97"/>
      <c r="E49" s="97"/>
      <c r="F49" s="97"/>
      <c r="G49" s="97"/>
      <c r="H49" s="97"/>
      <c r="J49" s="97"/>
      <c r="K49" s="97"/>
    </row>
    <row r="50" spans="2:11" s="96" customFormat="1" ht="0" hidden="1" customHeight="1" x14ac:dyDescent="0.3">
      <c r="B50" s="97"/>
      <c r="C50" s="97"/>
      <c r="D50" s="97"/>
      <c r="E50" s="97"/>
      <c r="F50" s="97"/>
      <c r="G50" s="97"/>
      <c r="H50" s="97"/>
      <c r="J50" s="97"/>
      <c r="K50" s="97"/>
    </row>
    <row r="51" spans="2:11" s="96" customFormat="1" ht="0" hidden="1" customHeight="1" x14ac:dyDescent="0.3">
      <c r="B51" s="97"/>
      <c r="C51" s="97"/>
      <c r="D51" s="97"/>
      <c r="E51" s="97"/>
      <c r="F51" s="97"/>
      <c r="G51" s="97"/>
      <c r="H51" s="97"/>
      <c r="J51" s="97"/>
      <c r="K51" s="97"/>
    </row>
    <row r="127" spans="2:2" ht="0" hidden="1" customHeight="1" x14ac:dyDescent="0.3">
      <c r="B127" s="97" t="s">
        <v>27</v>
      </c>
    </row>
    <row r="135" spans="2:2" ht="0" hidden="1" customHeight="1" x14ac:dyDescent="0.3">
      <c r="B135" s="97" t="s">
        <v>28</v>
      </c>
    </row>
  </sheetData>
  <sheetProtection formatCells="0" formatColumns="0" formatRows="0" selectLockedCells="1" selectUnlockedCells="1"/>
  <mergeCells count="22">
    <mergeCell ref="B43:K43"/>
    <mergeCell ref="B45:K45"/>
    <mergeCell ref="B34:K34"/>
    <mergeCell ref="A37:K37"/>
    <mergeCell ref="A38:K38"/>
    <mergeCell ref="B40:K40"/>
    <mergeCell ref="A36:K36"/>
    <mergeCell ref="B2:E2"/>
    <mergeCell ref="B22:K22"/>
    <mergeCell ref="B26:K26"/>
    <mergeCell ref="B15:K15"/>
    <mergeCell ref="B18:K18"/>
    <mergeCell ref="B20:K20"/>
    <mergeCell ref="B24:K24"/>
    <mergeCell ref="B30:K30"/>
    <mergeCell ref="B32:K32"/>
    <mergeCell ref="B5:K5"/>
    <mergeCell ref="B7:K7"/>
    <mergeCell ref="B9:K9"/>
    <mergeCell ref="B11:K11"/>
    <mergeCell ref="B13:K13"/>
    <mergeCell ref="B28:K28"/>
  </mergeCells>
  <printOptions horizontalCentered="1"/>
  <pageMargins left="0.70866141732283472" right="0.70866141732283472" top="0.98425196850393704" bottom="0.74803149606299213" header="0.31496062992125984" footer="0.31496062992125984"/>
  <pageSetup paperSize="9" scale="43" orientation="landscape" r:id="rId1"/>
  <headerFooter scaleWithDoc="0">
    <oddHeader xml:space="preserve">&amp;C&amp;"-,Negrito"Ministério da Gestão e da Inovação em Serviços Públicos&amp;"-,Regular"
Secretaria de Serviços Compartilhados
</oddHeader>
    <oddFooter>&amp;C&amp;"Arial,Negrito"&amp;8Página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5</xdr:col>
                    <xdr:colOff>730250</xdr:colOff>
                    <xdr:row>16</xdr:row>
                    <xdr:rowOff>114300</xdr:rowOff>
                  </from>
                  <to>
                    <xdr:col>10</xdr:col>
                    <xdr:colOff>546100</xdr:colOff>
                    <xdr:row>16</xdr:row>
                    <xdr:rowOff>793750</xdr:rowOff>
                  </to>
                </anchor>
              </controlPr>
            </control>
          </mc:Choice>
        </mc:AlternateContent>
        <mc:AlternateContent xmlns:mc="http://schemas.openxmlformats.org/markup-compatibility/2006">
          <mc:Choice Requires="x14">
            <control shapeId="1027" r:id="rId5" name="Option Button 3">
              <controlPr defaultSize="0" autoFill="0" autoLine="0" autoPict="0">
                <anchor moveWithCells="1">
                  <from>
                    <xdr:col>5</xdr:col>
                    <xdr:colOff>1035050</xdr:colOff>
                    <xdr:row>16</xdr:row>
                    <xdr:rowOff>336550</xdr:rowOff>
                  </from>
                  <to>
                    <xdr:col>6</xdr:col>
                    <xdr:colOff>1320800</xdr:colOff>
                    <xdr:row>16</xdr:row>
                    <xdr:rowOff>654050</xdr:rowOff>
                  </to>
                </anchor>
              </controlPr>
            </control>
          </mc:Choice>
        </mc:AlternateContent>
        <mc:AlternateContent xmlns:mc="http://schemas.openxmlformats.org/markup-compatibility/2006">
          <mc:Choice Requires="x14">
            <control shapeId="1029" r:id="rId6" name="Option Button 5">
              <controlPr defaultSize="0" autoFill="0" autoLine="0" autoPict="0" altText="24 Meses">
                <anchor moveWithCells="1">
                  <from>
                    <xdr:col>6</xdr:col>
                    <xdr:colOff>1066800</xdr:colOff>
                    <xdr:row>16</xdr:row>
                    <xdr:rowOff>349250</xdr:rowOff>
                  </from>
                  <to>
                    <xdr:col>7</xdr:col>
                    <xdr:colOff>482600</xdr:colOff>
                    <xdr:row>16</xdr:row>
                    <xdr:rowOff>666750</xdr:rowOff>
                  </to>
                </anchor>
              </controlPr>
            </control>
          </mc:Choice>
        </mc:AlternateContent>
        <mc:AlternateContent xmlns:mc="http://schemas.openxmlformats.org/markup-compatibility/2006">
          <mc:Choice Requires="x14">
            <control shapeId="1030" r:id="rId7" name="Option Button 6">
              <controlPr defaultSize="0" autoFill="0" autoLine="0" autoPict="0" altText="36 Meses">
                <anchor moveWithCells="1">
                  <from>
                    <xdr:col>7</xdr:col>
                    <xdr:colOff>1079500</xdr:colOff>
                    <xdr:row>16</xdr:row>
                    <xdr:rowOff>349250</xdr:rowOff>
                  </from>
                  <to>
                    <xdr:col>8</xdr:col>
                    <xdr:colOff>527050</xdr:colOff>
                    <xdr:row>16</xdr:row>
                    <xdr:rowOff>666750</xdr:rowOff>
                  </to>
                </anchor>
              </controlPr>
            </control>
          </mc:Choice>
        </mc:AlternateContent>
        <mc:AlternateContent xmlns:mc="http://schemas.openxmlformats.org/markup-compatibility/2006">
          <mc:Choice Requires="x14">
            <control shapeId="1032" r:id="rId8" name="Option Button 8">
              <controlPr defaultSize="0" autoFill="0" autoLine="0" autoPict="0">
                <anchor moveWithCells="1">
                  <from>
                    <xdr:col>8</xdr:col>
                    <xdr:colOff>939800</xdr:colOff>
                    <xdr:row>16</xdr:row>
                    <xdr:rowOff>406400</xdr:rowOff>
                  </from>
                  <to>
                    <xdr:col>9</xdr:col>
                    <xdr:colOff>203200</xdr:colOff>
                    <xdr:row>16</xdr:row>
                    <xdr:rowOff>622300</xdr:rowOff>
                  </to>
                </anchor>
              </controlPr>
            </control>
          </mc:Choice>
        </mc:AlternateContent>
        <mc:AlternateContent xmlns:mc="http://schemas.openxmlformats.org/markup-compatibility/2006">
          <mc:Choice Requires="x14">
            <control shapeId="1033" r:id="rId9" name="Option Button 9">
              <controlPr defaultSize="0" autoFill="0" autoLine="0" autoPict="0">
                <anchor moveWithCells="1">
                  <from>
                    <xdr:col>9</xdr:col>
                    <xdr:colOff>920750</xdr:colOff>
                    <xdr:row>16</xdr:row>
                    <xdr:rowOff>406400</xdr:rowOff>
                  </from>
                  <to>
                    <xdr:col>10</xdr:col>
                    <xdr:colOff>342900</xdr:colOff>
                    <xdr:row>16</xdr:row>
                    <xdr:rowOff>635000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Planilha26">
    <tabColor theme="3" tint="-0.499984740745262"/>
    <pageSetUpPr fitToPage="1"/>
  </sheetPr>
  <dimension ref="A1:M109"/>
  <sheetViews>
    <sheetView showGridLines="0" showRowColHeaders="0" zoomScale="60" zoomScaleNormal="60" zoomScalePageLayoutView="70" workbookViewId="0"/>
  </sheetViews>
  <sheetFormatPr defaultColWidth="0" defaultRowHeight="0" customHeight="1" zeroHeight="1" x14ac:dyDescent="0.3"/>
  <cols>
    <col min="1" max="1" width="4.26953125" style="96" customWidth="1"/>
    <col min="2" max="8" width="20.7265625" style="97" customWidth="1"/>
    <col min="9" max="9" width="20.7265625" style="96" customWidth="1"/>
    <col min="10" max="11" width="20.7265625" style="97" customWidth="1"/>
    <col min="12" max="12" width="2.7265625" style="97" customWidth="1"/>
    <col min="13" max="13" width="0" style="97" hidden="1" customWidth="1"/>
    <col min="14" max="16384" width="8.7265625" style="97" hidden="1"/>
  </cols>
  <sheetData>
    <row r="1" spans="1:11" ht="14" x14ac:dyDescent="0.3"/>
    <row r="2" spans="1:11" ht="28" x14ac:dyDescent="0.6">
      <c r="B2" s="730" t="s">
        <v>29</v>
      </c>
      <c r="C2" s="730"/>
      <c r="D2" s="730"/>
      <c r="E2" s="730"/>
      <c r="F2" s="730"/>
      <c r="G2" s="730"/>
      <c r="H2" s="730"/>
      <c r="I2" s="730"/>
      <c r="J2" s="730"/>
      <c r="K2" s="730"/>
    </row>
    <row r="3" spans="1:11" ht="15.5" x14ac:dyDescent="0.35">
      <c r="B3" s="98"/>
      <c r="C3" s="98"/>
      <c r="D3" s="98"/>
      <c r="E3" s="98"/>
      <c r="F3" s="98"/>
      <c r="G3" s="98"/>
      <c r="H3" s="98"/>
    </row>
    <row r="4" spans="1:11" ht="30" customHeight="1" x14ac:dyDescent="0.3">
      <c r="B4" s="710" t="s">
        <v>30</v>
      </c>
      <c r="C4" s="710"/>
      <c r="D4" s="710"/>
      <c r="E4" s="710"/>
      <c r="F4" s="710"/>
      <c r="G4" s="710"/>
      <c r="H4" s="710"/>
      <c r="I4" s="710"/>
      <c r="J4" s="710"/>
      <c r="K4" s="710"/>
    </row>
    <row r="5" spans="1:11" ht="6.75" customHeight="1" x14ac:dyDescent="0.3">
      <c r="B5" s="99"/>
      <c r="C5" s="99"/>
      <c r="D5" s="99"/>
      <c r="E5" s="99"/>
      <c r="F5" s="99"/>
      <c r="G5" s="99"/>
      <c r="H5" s="99"/>
      <c r="I5" s="100"/>
      <c r="J5" s="99"/>
      <c r="K5" s="99"/>
    </row>
    <row r="6" spans="1:11" ht="14" x14ac:dyDescent="0.3">
      <c r="B6" s="710" t="s">
        <v>31</v>
      </c>
      <c r="C6" s="710"/>
      <c r="D6" s="710"/>
      <c r="E6" s="710"/>
      <c r="F6" s="710"/>
      <c r="G6" s="710"/>
      <c r="H6" s="710"/>
      <c r="I6" s="710"/>
      <c r="J6" s="710"/>
      <c r="K6" s="710"/>
    </row>
    <row r="7" spans="1:11" ht="6.75" customHeight="1" x14ac:dyDescent="0.3">
      <c r="B7" s="99"/>
      <c r="C7" s="99"/>
      <c r="D7" s="99"/>
      <c r="E7" s="99"/>
      <c r="F7" s="99"/>
      <c r="G7" s="99"/>
      <c r="H7" s="99"/>
      <c r="I7" s="100"/>
      <c r="J7" s="99"/>
      <c r="K7" s="99"/>
    </row>
    <row r="8" spans="1:11" ht="14" x14ac:dyDescent="0.3">
      <c r="B8" s="727" t="s">
        <v>32</v>
      </c>
      <c r="C8" s="727"/>
      <c r="D8" s="727"/>
      <c r="E8" s="727"/>
      <c r="F8" s="727"/>
      <c r="G8" s="727"/>
      <c r="H8" s="727"/>
      <c r="I8" s="727"/>
      <c r="J8" s="727"/>
      <c r="K8" s="727"/>
    </row>
    <row r="9" spans="1:11" ht="6.75" customHeight="1" x14ac:dyDescent="0.3">
      <c r="B9" s="101"/>
      <c r="C9" s="101"/>
      <c r="D9" s="101"/>
      <c r="E9" s="101"/>
      <c r="F9" s="101"/>
      <c r="G9" s="101"/>
      <c r="H9" s="101"/>
      <c r="I9" s="101"/>
      <c r="J9" s="101"/>
      <c r="K9" s="101"/>
    </row>
    <row r="10" spans="1:11" ht="14" x14ac:dyDescent="0.3">
      <c r="B10" s="710" t="s">
        <v>33</v>
      </c>
      <c r="C10" s="710"/>
      <c r="D10" s="710"/>
      <c r="E10" s="710"/>
      <c r="F10" s="710"/>
      <c r="G10" s="710"/>
      <c r="H10" s="710"/>
      <c r="I10" s="710"/>
      <c r="J10" s="710"/>
      <c r="K10" s="710"/>
    </row>
    <row r="11" spans="1:11" ht="192.75" customHeight="1" x14ac:dyDescent="0.3">
      <c r="B11" s="101"/>
      <c r="C11" s="101"/>
      <c r="D11" s="101"/>
      <c r="E11" s="101"/>
      <c r="F11" s="101"/>
      <c r="G11" s="101"/>
      <c r="H11" s="101"/>
      <c r="I11" s="101"/>
      <c r="J11" s="101"/>
      <c r="K11" s="101"/>
    </row>
    <row r="12" spans="1:11" ht="14" x14ac:dyDescent="0.3">
      <c r="A12" s="728"/>
      <c r="B12" s="728"/>
      <c r="C12" s="728"/>
      <c r="D12" s="728"/>
      <c r="E12" s="728"/>
      <c r="F12" s="728"/>
      <c r="G12" s="728"/>
      <c r="H12" s="728"/>
      <c r="I12" s="728"/>
      <c r="J12" s="728"/>
      <c r="K12" s="728"/>
    </row>
    <row r="13" spans="1:11" ht="14" x14ac:dyDescent="0.3"/>
    <row r="14" spans="1:11" ht="14" x14ac:dyDescent="0.3">
      <c r="B14" s="447"/>
      <c r="C14" s="447"/>
    </row>
    <row r="15" spans="1:11" ht="6.75" customHeight="1" x14ac:dyDescent="0.3">
      <c r="B15" s="99"/>
      <c r="C15" s="99"/>
      <c r="D15" s="99"/>
      <c r="E15" s="99"/>
      <c r="F15" s="99"/>
      <c r="G15" s="99"/>
      <c r="H15" s="99"/>
      <c r="I15" s="100"/>
      <c r="J15" s="99"/>
      <c r="K15" s="99"/>
    </row>
    <row r="16" spans="1:11" s="115" customFormat="1" ht="10" x14ac:dyDescent="0.2">
      <c r="A16" s="117"/>
      <c r="B16" s="724" t="s">
        <v>26</v>
      </c>
      <c r="C16" s="724"/>
      <c r="D16" s="724"/>
      <c r="E16" s="724"/>
      <c r="F16" s="724"/>
      <c r="G16" s="724"/>
      <c r="H16" s="724"/>
      <c r="I16" s="724"/>
      <c r="J16" s="724"/>
      <c r="K16" s="724"/>
    </row>
    <row r="17" spans="1:11" ht="6.75" customHeight="1" x14ac:dyDescent="0.3">
      <c r="B17" s="99"/>
      <c r="C17" s="99"/>
      <c r="D17" s="99"/>
      <c r="E17" s="99"/>
      <c r="F17" s="99"/>
      <c r="G17" s="99"/>
      <c r="H17" s="99"/>
      <c r="I17" s="100"/>
      <c r="J17" s="99"/>
      <c r="K17" s="99"/>
    </row>
    <row r="18" spans="1:11" s="449" customFormat="1" ht="10" x14ac:dyDescent="0.2">
      <c r="A18" s="448"/>
      <c r="B18" s="725"/>
      <c r="C18" s="725"/>
      <c r="D18" s="725"/>
      <c r="E18" s="725"/>
      <c r="F18" s="725"/>
      <c r="G18" s="725"/>
      <c r="H18" s="725"/>
      <c r="I18" s="725"/>
      <c r="J18" s="725"/>
      <c r="K18" s="725"/>
    </row>
    <row r="19" spans="1:11" s="96" customFormat="1" ht="14" x14ac:dyDescent="0.3"/>
    <row r="78" spans="4:4" ht="0" hidden="1" customHeight="1" x14ac:dyDescent="0.3">
      <c r="D78" s="102"/>
    </row>
    <row r="79" spans="4:4" ht="0" hidden="1" customHeight="1" x14ac:dyDescent="0.3">
      <c r="D79" s="102"/>
    </row>
    <row r="101" spans="2:2" ht="0" hidden="1" customHeight="1" x14ac:dyDescent="0.3">
      <c r="B101" s="97" t="s">
        <v>27</v>
      </c>
    </row>
    <row r="109" spans="2:2" ht="0" hidden="1" customHeight="1" x14ac:dyDescent="0.3">
      <c r="B109" s="97" t="s">
        <v>28</v>
      </c>
    </row>
  </sheetData>
  <sheetProtection algorithmName="SHA-512" hashValue="j4ThITdAYDl0EnwQ2UnSahWSHJQHhy0EqZ5pe8GX49N6VArSy9x+FKvRa9U7qo8WLHn2rC/WD0PP/CQqWR/SGA==" saltValue="euBy0b9FBaUyA9iU6V2iKw==" spinCount="100000" sheet="1" formatCells="0" formatColumns="0" formatRows="0"/>
  <mergeCells count="8">
    <mergeCell ref="B16:K16"/>
    <mergeCell ref="B18:K18"/>
    <mergeCell ref="A12:K12"/>
    <mergeCell ref="B2:K2"/>
    <mergeCell ref="B4:K4"/>
    <mergeCell ref="B8:K8"/>
    <mergeCell ref="B6:K6"/>
    <mergeCell ref="B10:K10"/>
  </mergeCells>
  <printOptions horizontalCentered="1"/>
  <pageMargins left="0.70866141732283472" right="0.70866141732283472" top="0.98425196850393704" bottom="0.74803149606299213" header="0.31496062992125984" footer="0.31496062992125984"/>
  <pageSetup paperSize="9" scale="63"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ublished="0" codeName="Plan4">
    <tabColor rgb="FF00B0F0"/>
    <pageSetUpPr fitToPage="1"/>
  </sheetPr>
  <dimension ref="A1:WVM85"/>
  <sheetViews>
    <sheetView showGridLines="0" topLeftCell="A20" zoomScale="60" zoomScaleNormal="60" zoomScalePageLayoutView="55" workbookViewId="0"/>
  </sheetViews>
  <sheetFormatPr defaultColWidth="0" defaultRowHeight="15" customHeight="1" zeroHeight="1" x14ac:dyDescent="0.35"/>
  <cols>
    <col min="1" max="1" width="5.1796875" style="366" customWidth="1"/>
    <col min="2" max="2" width="5.81640625" style="370" customWidth="1"/>
    <col min="3" max="3" width="61.7265625" style="370" customWidth="1"/>
    <col min="4" max="4" width="16" style="371" customWidth="1"/>
    <col min="5" max="5" width="18.1796875" style="367" customWidth="1"/>
    <col min="6" max="6" width="13.1796875" style="107" customWidth="1"/>
    <col min="7" max="7" width="18.1796875" style="107" customWidth="1"/>
    <col min="8" max="8" width="12.1796875" style="107" customWidth="1"/>
    <col min="9" max="10" width="35.1796875" style="107" customWidth="1"/>
    <col min="11" max="11" width="8.7265625" style="107" customWidth="1"/>
    <col min="12" max="255" width="8.7265625" style="107" hidden="1"/>
    <col min="256" max="256" width="5.1796875" style="107" hidden="1"/>
    <col min="257" max="257" width="5.81640625" style="107" hidden="1"/>
    <col min="258" max="258" width="83.26953125" style="107" hidden="1"/>
    <col min="259" max="259" width="12.453125" style="107" hidden="1"/>
    <col min="260" max="260" width="15.453125" style="107" hidden="1"/>
    <col min="261" max="261" width="5.453125" style="107" hidden="1"/>
    <col min="262" max="511" width="8.7265625" style="107" hidden="1"/>
    <col min="512" max="512" width="5.1796875" style="107" hidden="1"/>
    <col min="513" max="513" width="5.81640625" style="107" hidden="1"/>
    <col min="514" max="514" width="83.26953125" style="107" hidden="1"/>
    <col min="515" max="515" width="12.453125" style="107" hidden="1"/>
    <col min="516" max="516" width="15.453125" style="107" hidden="1"/>
    <col min="517" max="517" width="5.453125" style="107" hidden="1"/>
    <col min="518" max="767" width="8.7265625" style="107" hidden="1"/>
    <col min="768" max="768" width="5.1796875" style="107" hidden="1"/>
    <col min="769" max="769" width="5.81640625" style="107" hidden="1"/>
    <col min="770" max="770" width="83.26953125" style="107" hidden="1"/>
    <col min="771" max="771" width="12.453125" style="107" hidden="1"/>
    <col min="772" max="772" width="15.453125" style="107" hidden="1"/>
    <col min="773" max="773" width="5.453125" style="107" hidden="1"/>
    <col min="774" max="1023" width="8.7265625" style="107" hidden="1"/>
    <col min="1024" max="1024" width="5.1796875" style="107" hidden="1"/>
    <col min="1025" max="1025" width="5.81640625" style="107" hidden="1"/>
    <col min="1026" max="1026" width="83.26953125" style="107" hidden="1"/>
    <col min="1027" max="1027" width="12.453125" style="107" hidden="1"/>
    <col min="1028" max="1028" width="15.453125" style="107" hidden="1"/>
    <col min="1029" max="1029" width="5.453125" style="107" hidden="1"/>
    <col min="1030" max="1279" width="8.7265625" style="107" hidden="1"/>
    <col min="1280" max="1280" width="5.1796875" style="107" hidden="1"/>
    <col min="1281" max="1281" width="5.81640625" style="107" hidden="1"/>
    <col min="1282" max="1282" width="83.26953125" style="107" hidden="1"/>
    <col min="1283" max="1283" width="12.453125" style="107" hidden="1"/>
    <col min="1284" max="1284" width="15.453125" style="107" hidden="1"/>
    <col min="1285" max="1285" width="5.453125" style="107" hidden="1"/>
    <col min="1286" max="1535" width="8.7265625" style="107" hidden="1"/>
    <col min="1536" max="1536" width="5.1796875" style="107" hidden="1"/>
    <col min="1537" max="1537" width="5.81640625" style="107" hidden="1"/>
    <col min="1538" max="1538" width="83.26953125" style="107" hidden="1"/>
    <col min="1539" max="1539" width="12.453125" style="107" hidden="1"/>
    <col min="1540" max="1540" width="15.453125" style="107" hidden="1"/>
    <col min="1541" max="1541" width="5.453125" style="107" hidden="1"/>
    <col min="1542" max="1791" width="8.7265625" style="107" hidden="1"/>
    <col min="1792" max="1792" width="5.1796875" style="107" hidden="1"/>
    <col min="1793" max="1793" width="5.81640625" style="107" hidden="1"/>
    <col min="1794" max="1794" width="83.26953125" style="107" hidden="1"/>
    <col min="1795" max="1795" width="12.453125" style="107" hidden="1"/>
    <col min="1796" max="1796" width="15.453125" style="107" hidden="1"/>
    <col min="1797" max="1797" width="5.453125" style="107" hidden="1"/>
    <col min="1798" max="2047" width="8.7265625" style="107" hidden="1"/>
    <col min="2048" max="2048" width="5.1796875" style="107" hidden="1"/>
    <col min="2049" max="2049" width="5.81640625" style="107" hidden="1"/>
    <col min="2050" max="2050" width="83.26953125" style="107" hidden="1"/>
    <col min="2051" max="2051" width="12.453125" style="107" hidden="1"/>
    <col min="2052" max="2052" width="15.453125" style="107" hidden="1"/>
    <col min="2053" max="2053" width="5.453125" style="107" hidden="1"/>
    <col min="2054" max="2303" width="8.7265625" style="107" hidden="1"/>
    <col min="2304" max="2304" width="5.1796875" style="107" hidden="1"/>
    <col min="2305" max="2305" width="5.81640625" style="107" hidden="1"/>
    <col min="2306" max="2306" width="83.26953125" style="107" hidden="1"/>
    <col min="2307" max="2307" width="12.453125" style="107" hidden="1"/>
    <col min="2308" max="2308" width="15.453125" style="107" hidden="1"/>
    <col min="2309" max="2309" width="5.453125" style="107" hidden="1"/>
    <col min="2310" max="2559" width="8.7265625" style="107" hidden="1"/>
    <col min="2560" max="2560" width="5.1796875" style="107" hidden="1"/>
    <col min="2561" max="2561" width="5.81640625" style="107" hidden="1"/>
    <col min="2562" max="2562" width="83.26953125" style="107" hidden="1"/>
    <col min="2563" max="2563" width="12.453125" style="107" hidden="1"/>
    <col min="2564" max="2564" width="15.453125" style="107" hidden="1"/>
    <col min="2565" max="2565" width="5.453125" style="107" hidden="1"/>
    <col min="2566" max="2815" width="8.7265625" style="107" hidden="1"/>
    <col min="2816" max="2816" width="5.1796875" style="107" hidden="1"/>
    <col min="2817" max="2817" width="5.81640625" style="107" hidden="1"/>
    <col min="2818" max="2818" width="83.26953125" style="107" hidden="1"/>
    <col min="2819" max="2819" width="12.453125" style="107" hidden="1"/>
    <col min="2820" max="2820" width="15.453125" style="107" hidden="1"/>
    <col min="2821" max="2821" width="5.453125" style="107" hidden="1"/>
    <col min="2822" max="3071" width="8.7265625" style="107" hidden="1"/>
    <col min="3072" max="3072" width="5.1796875" style="107" hidden="1"/>
    <col min="3073" max="3073" width="5.81640625" style="107" hidden="1"/>
    <col min="3074" max="3074" width="83.26953125" style="107" hidden="1"/>
    <col min="3075" max="3075" width="12.453125" style="107" hidden="1"/>
    <col min="3076" max="3076" width="15.453125" style="107" hidden="1"/>
    <col min="3077" max="3077" width="5.453125" style="107" hidden="1"/>
    <col min="3078" max="3327" width="8.7265625" style="107" hidden="1"/>
    <col min="3328" max="3328" width="5.1796875" style="107" hidden="1"/>
    <col min="3329" max="3329" width="5.81640625" style="107" hidden="1"/>
    <col min="3330" max="3330" width="83.26953125" style="107" hidden="1"/>
    <col min="3331" max="3331" width="12.453125" style="107" hidden="1"/>
    <col min="3332" max="3332" width="15.453125" style="107" hidden="1"/>
    <col min="3333" max="3333" width="5.453125" style="107" hidden="1"/>
    <col min="3334" max="3583" width="8.7265625" style="107" hidden="1"/>
    <col min="3584" max="3584" width="5.1796875" style="107" hidden="1"/>
    <col min="3585" max="3585" width="5.81640625" style="107" hidden="1"/>
    <col min="3586" max="3586" width="83.26953125" style="107" hidden="1"/>
    <col min="3587" max="3587" width="12.453125" style="107" hidden="1"/>
    <col min="3588" max="3588" width="15.453125" style="107" hidden="1"/>
    <col min="3589" max="3589" width="5.453125" style="107" hidden="1"/>
    <col min="3590" max="3839" width="8.7265625" style="107" hidden="1"/>
    <col min="3840" max="3840" width="5.1796875" style="107" hidden="1"/>
    <col min="3841" max="3841" width="5.81640625" style="107" hidden="1"/>
    <col min="3842" max="3842" width="83.26953125" style="107" hidden="1"/>
    <col min="3843" max="3843" width="12.453125" style="107" hidden="1"/>
    <col min="3844" max="3844" width="15.453125" style="107" hidden="1"/>
    <col min="3845" max="3845" width="5.453125" style="107" hidden="1"/>
    <col min="3846" max="4095" width="8.7265625" style="107" hidden="1"/>
    <col min="4096" max="4096" width="5.1796875" style="107" hidden="1"/>
    <col min="4097" max="4097" width="5.81640625" style="107" hidden="1"/>
    <col min="4098" max="4098" width="83.26953125" style="107" hidden="1"/>
    <col min="4099" max="4099" width="12.453125" style="107" hidden="1"/>
    <col min="4100" max="4100" width="15.453125" style="107" hidden="1"/>
    <col min="4101" max="4101" width="5.453125" style="107" hidden="1"/>
    <col min="4102" max="4351" width="8.7265625" style="107" hidden="1"/>
    <col min="4352" max="4352" width="5.1796875" style="107" hidden="1"/>
    <col min="4353" max="4353" width="5.81640625" style="107" hidden="1"/>
    <col min="4354" max="4354" width="83.26953125" style="107" hidden="1"/>
    <col min="4355" max="4355" width="12.453125" style="107" hidden="1"/>
    <col min="4356" max="4356" width="15.453125" style="107" hidden="1"/>
    <col min="4357" max="4357" width="5.453125" style="107" hidden="1"/>
    <col min="4358" max="4607" width="8.7265625" style="107" hidden="1"/>
    <col min="4608" max="4608" width="5.1796875" style="107" hidden="1"/>
    <col min="4609" max="4609" width="5.81640625" style="107" hidden="1"/>
    <col min="4610" max="4610" width="83.26953125" style="107" hidden="1"/>
    <col min="4611" max="4611" width="12.453125" style="107" hidden="1"/>
    <col min="4612" max="4612" width="15.453125" style="107" hidden="1"/>
    <col min="4613" max="4613" width="5.453125" style="107" hidden="1"/>
    <col min="4614" max="4863" width="8.7265625" style="107" hidden="1"/>
    <col min="4864" max="4864" width="5.1796875" style="107" hidden="1"/>
    <col min="4865" max="4865" width="5.81640625" style="107" hidden="1"/>
    <col min="4866" max="4866" width="83.26953125" style="107" hidden="1"/>
    <col min="4867" max="4867" width="12.453125" style="107" hidden="1"/>
    <col min="4868" max="4868" width="15.453125" style="107" hidden="1"/>
    <col min="4869" max="4869" width="5.453125" style="107" hidden="1"/>
    <col min="4870" max="5119" width="8.7265625" style="107" hidden="1"/>
    <col min="5120" max="5120" width="5.1796875" style="107" hidden="1"/>
    <col min="5121" max="5121" width="5.81640625" style="107" hidden="1"/>
    <col min="5122" max="5122" width="83.26953125" style="107" hidden="1"/>
    <col min="5123" max="5123" width="12.453125" style="107" hidden="1"/>
    <col min="5124" max="5124" width="15.453125" style="107" hidden="1"/>
    <col min="5125" max="5125" width="5.453125" style="107" hidden="1"/>
    <col min="5126" max="5375" width="8.7265625" style="107" hidden="1"/>
    <col min="5376" max="5376" width="5.1796875" style="107" hidden="1"/>
    <col min="5377" max="5377" width="5.81640625" style="107" hidden="1"/>
    <col min="5378" max="5378" width="83.26953125" style="107" hidden="1"/>
    <col min="5379" max="5379" width="12.453125" style="107" hidden="1"/>
    <col min="5380" max="5380" width="15.453125" style="107" hidden="1"/>
    <col min="5381" max="5381" width="5.453125" style="107" hidden="1"/>
    <col min="5382" max="5631" width="8.7265625" style="107" hidden="1"/>
    <col min="5632" max="5632" width="5.1796875" style="107" hidden="1"/>
    <col min="5633" max="5633" width="5.81640625" style="107" hidden="1"/>
    <col min="5634" max="5634" width="83.26953125" style="107" hidden="1"/>
    <col min="5635" max="5635" width="12.453125" style="107" hidden="1"/>
    <col min="5636" max="5636" width="15.453125" style="107" hidden="1"/>
    <col min="5637" max="5637" width="5.453125" style="107" hidden="1"/>
    <col min="5638" max="5887" width="8.7265625" style="107" hidden="1"/>
    <col min="5888" max="5888" width="5.1796875" style="107" hidden="1"/>
    <col min="5889" max="5889" width="5.81640625" style="107" hidden="1"/>
    <col min="5890" max="5890" width="83.26953125" style="107" hidden="1"/>
    <col min="5891" max="5891" width="12.453125" style="107" hidden="1"/>
    <col min="5892" max="5892" width="15.453125" style="107" hidden="1"/>
    <col min="5893" max="5893" width="5.453125" style="107" hidden="1"/>
    <col min="5894" max="6143" width="8.7265625" style="107" hidden="1"/>
    <col min="6144" max="6144" width="5.1796875" style="107" hidden="1"/>
    <col min="6145" max="6145" width="5.81640625" style="107" hidden="1"/>
    <col min="6146" max="6146" width="83.26953125" style="107" hidden="1"/>
    <col min="6147" max="6147" width="12.453125" style="107" hidden="1"/>
    <col min="6148" max="6148" width="15.453125" style="107" hidden="1"/>
    <col min="6149" max="6149" width="5.453125" style="107" hidden="1"/>
    <col min="6150" max="6399" width="8.7265625" style="107" hidden="1"/>
    <col min="6400" max="6400" width="5.1796875" style="107" hidden="1"/>
    <col min="6401" max="6401" width="5.81640625" style="107" hidden="1"/>
    <col min="6402" max="6402" width="83.26953125" style="107" hidden="1"/>
    <col min="6403" max="6403" width="12.453125" style="107" hidden="1"/>
    <col min="6404" max="6404" width="15.453125" style="107" hidden="1"/>
    <col min="6405" max="6405" width="5.453125" style="107" hidden="1"/>
    <col min="6406" max="6655" width="8.7265625" style="107" hidden="1"/>
    <col min="6656" max="6656" width="5.1796875" style="107" hidden="1"/>
    <col min="6657" max="6657" width="5.81640625" style="107" hidden="1"/>
    <col min="6658" max="6658" width="83.26953125" style="107" hidden="1"/>
    <col min="6659" max="6659" width="12.453125" style="107" hidden="1"/>
    <col min="6660" max="6660" width="15.453125" style="107" hidden="1"/>
    <col min="6661" max="6661" width="5.453125" style="107" hidden="1"/>
    <col min="6662" max="6911" width="8.7265625" style="107" hidden="1"/>
    <col min="6912" max="6912" width="5.1796875" style="107" hidden="1"/>
    <col min="6913" max="6913" width="5.81640625" style="107" hidden="1"/>
    <col min="6914" max="6914" width="83.26953125" style="107" hidden="1"/>
    <col min="6915" max="6915" width="12.453125" style="107" hidden="1"/>
    <col min="6916" max="6916" width="15.453125" style="107" hidden="1"/>
    <col min="6917" max="6917" width="5.453125" style="107" hidden="1"/>
    <col min="6918" max="7167" width="8.7265625" style="107" hidden="1"/>
    <col min="7168" max="7168" width="5.1796875" style="107" hidden="1"/>
    <col min="7169" max="7169" width="5.81640625" style="107" hidden="1"/>
    <col min="7170" max="7170" width="83.26953125" style="107" hidden="1"/>
    <col min="7171" max="7171" width="12.453125" style="107" hidden="1"/>
    <col min="7172" max="7172" width="15.453125" style="107" hidden="1"/>
    <col min="7173" max="7173" width="5.453125" style="107" hidden="1"/>
    <col min="7174" max="7423" width="8.7265625" style="107" hidden="1"/>
    <col min="7424" max="7424" width="5.1796875" style="107" hidden="1"/>
    <col min="7425" max="7425" width="5.81640625" style="107" hidden="1"/>
    <col min="7426" max="7426" width="83.26953125" style="107" hidden="1"/>
    <col min="7427" max="7427" width="12.453125" style="107" hidden="1"/>
    <col min="7428" max="7428" width="15.453125" style="107" hidden="1"/>
    <col min="7429" max="7429" width="5.453125" style="107" hidden="1"/>
    <col min="7430" max="7679" width="8.7265625" style="107" hidden="1"/>
    <col min="7680" max="7680" width="5.1796875" style="107" hidden="1"/>
    <col min="7681" max="7681" width="5.81640625" style="107" hidden="1"/>
    <col min="7682" max="7682" width="83.26953125" style="107" hidden="1"/>
    <col min="7683" max="7683" width="12.453125" style="107" hidden="1"/>
    <col min="7684" max="7684" width="15.453125" style="107" hidden="1"/>
    <col min="7685" max="7685" width="5.453125" style="107" hidden="1"/>
    <col min="7686" max="7935" width="8.7265625" style="107" hidden="1"/>
    <col min="7936" max="7936" width="5.1796875" style="107" hidden="1"/>
    <col min="7937" max="7937" width="5.81640625" style="107" hidden="1"/>
    <col min="7938" max="7938" width="83.26953125" style="107" hidden="1"/>
    <col min="7939" max="7939" width="12.453125" style="107" hidden="1"/>
    <col min="7940" max="7940" width="15.453125" style="107" hidden="1"/>
    <col min="7941" max="7941" width="5.453125" style="107" hidden="1"/>
    <col min="7942" max="8191" width="8.7265625" style="107" hidden="1"/>
    <col min="8192" max="8192" width="5.1796875" style="107" hidden="1"/>
    <col min="8193" max="8193" width="5.81640625" style="107" hidden="1"/>
    <col min="8194" max="8194" width="83.26953125" style="107" hidden="1"/>
    <col min="8195" max="8195" width="12.453125" style="107" hidden="1"/>
    <col min="8196" max="8196" width="15.453125" style="107" hidden="1"/>
    <col min="8197" max="8197" width="5.453125" style="107" hidden="1"/>
    <col min="8198" max="8447" width="8.7265625" style="107" hidden="1"/>
    <col min="8448" max="8448" width="5.1796875" style="107" hidden="1"/>
    <col min="8449" max="8449" width="5.81640625" style="107" hidden="1"/>
    <col min="8450" max="8450" width="83.26953125" style="107" hidden="1"/>
    <col min="8451" max="8451" width="12.453125" style="107" hidden="1"/>
    <col min="8452" max="8452" width="15.453125" style="107" hidden="1"/>
    <col min="8453" max="8453" width="5.453125" style="107" hidden="1"/>
    <col min="8454" max="8703" width="8.7265625" style="107" hidden="1"/>
    <col min="8704" max="8704" width="5.1796875" style="107" hidden="1"/>
    <col min="8705" max="8705" width="5.81640625" style="107" hidden="1"/>
    <col min="8706" max="8706" width="83.26953125" style="107" hidden="1"/>
    <col min="8707" max="8707" width="12.453125" style="107" hidden="1"/>
    <col min="8708" max="8708" width="15.453125" style="107" hidden="1"/>
    <col min="8709" max="8709" width="5.453125" style="107" hidden="1"/>
    <col min="8710" max="8959" width="8.7265625" style="107" hidden="1"/>
    <col min="8960" max="8960" width="5.1796875" style="107" hidden="1"/>
    <col min="8961" max="8961" width="5.81640625" style="107" hidden="1"/>
    <col min="8962" max="8962" width="83.26953125" style="107" hidden="1"/>
    <col min="8963" max="8963" width="12.453125" style="107" hidden="1"/>
    <col min="8964" max="8964" width="15.453125" style="107" hidden="1"/>
    <col min="8965" max="8965" width="5.453125" style="107" hidden="1"/>
    <col min="8966" max="9215" width="8.7265625" style="107" hidden="1"/>
    <col min="9216" max="9216" width="5.1796875" style="107" hidden="1"/>
    <col min="9217" max="9217" width="5.81640625" style="107" hidden="1"/>
    <col min="9218" max="9218" width="83.26953125" style="107" hidden="1"/>
    <col min="9219" max="9219" width="12.453125" style="107" hidden="1"/>
    <col min="9220" max="9220" width="15.453125" style="107" hidden="1"/>
    <col min="9221" max="9221" width="5.453125" style="107" hidden="1"/>
    <col min="9222" max="9471" width="8.7265625" style="107" hidden="1"/>
    <col min="9472" max="9472" width="5.1796875" style="107" hidden="1"/>
    <col min="9473" max="9473" width="5.81640625" style="107" hidden="1"/>
    <col min="9474" max="9474" width="83.26953125" style="107" hidden="1"/>
    <col min="9475" max="9475" width="12.453125" style="107" hidden="1"/>
    <col min="9476" max="9476" width="15.453125" style="107" hidden="1"/>
    <col min="9477" max="9477" width="5.453125" style="107" hidden="1"/>
    <col min="9478" max="9727" width="8.7265625" style="107" hidden="1"/>
    <col min="9728" max="9728" width="5.1796875" style="107" hidden="1"/>
    <col min="9729" max="9729" width="5.81640625" style="107" hidden="1"/>
    <col min="9730" max="9730" width="83.26953125" style="107" hidden="1"/>
    <col min="9731" max="9731" width="12.453125" style="107" hidden="1"/>
    <col min="9732" max="9732" width="15.453125" style="107" hidden="1"/>
    <col min="9733" max="9733" width="5.453125" style="107" hidden="1"/>
    <col min="9734" max="9983" width="8.7265625" style="107" hidden="1"/>
    <col min="9984" max="9984" width="5.1796875" style="107" hidden="1"/>
    <col min="9985" max="9985" width="5.81640625" style="107" hidden="1"/>
    <col min="9986" max="9986" width="83.26953125" style="107" hidden="1"/>
    <col min="9987" max="9987" width="12.453125" style="107" hidden="1"/>
    <col min="9988" max="9988" width="15.453125" style="107" hidden="1"/>
    <col min="9989" max="9989" width="5.453125" style="107" hidden="1"/>
    <col min="9990" max="10239" width="8.7265625" style="107" hidden="1"/>
    <col min="10240" max="10240" width="5.1796875" style="107" hidden="1"/>
    <col min="10241" max="10241" width="5.81640625" style="107" hidden="1"/>
    <col min="10242" max="10242" width="83.26953125" style="107" hidden="1"/>
    <col min="10243" max="10243" width="12.453125" style="107" hidden="1"/>
    <col min="10244" max="10244" width="15.453125" style="107" hidden="1"/>
    <col min="10245" max="10245" width="5.453125" style="107" hidden="1"/>
    <col min="10246" max="10495" width="8.7265625" style="107" hidden="1"/>
    <col min="10496" max="10496" width="5.1796875" style="107" hidden="1"/>
    <col min="10497" max="10497" width="5.81640625" style="107" hidden="1"/>
    <col min="10498" max="10498" width="83.26953125" style="107" hidden="1"/>
    <col min="10499" max="10499" width="12.453125" style="107" hidden="1"/>
    <col min="10500" max="10500" width="15.453125" style="107" hidden="1"/>
    <col min="10501" max="10501" width="5.453125" style="107" hidden="1"/>
    <col min="10502" max="10751" width="8.7265625" style="107" hidden="1"/>
    <col min="10752" max="10752" width="5.1796875" style="107" hidden="1"/>
    <col min="10753" max="10753" width="5.81640625" style="107" hidden="1"/>
    <col min="10754" max="10754" width="83.26953125" style="107" hidden="1"/>
    <col min="10755" max="10755" width="12.453125" style="107" hidden="1"/>
    <col min="10756" max="10756" width="15.453125" style="107" hidden="1"/>
    <col min="10757" max="10757" width="5.453125" style="107" hidden="1"/>
    <col min="10758" max="11007" width="8.7265625" style="107" hidden="1"/>
    <col min="11008" max="11008" width="5.1796875" style="107" hidden="1"/>
    <col min="11009" max="11009" width="5.81640625" style="107" hidden="1"/>
    <col min="11010" max="11010" width="83.26953125" style="107" hidden="1"/>
    <col min="11011" max="11011" width="12.453125" style="107" hidden="1"/>
    <col min="11012" max="11012" width="15.453125" style="107" hidden="1"/>
    <col min="11013" max="11013" width="5.453125" style="107" hidden="1"/>
    <col min="11014" max="11263" width="8.7265625" style="107" hidden="1"/>
    <col min="11264" max="11264" width="5.1796875" style="107" hidden="1"/>
    <col min="11265" max="11265" width="5.81640625" style="107" hidden="1"/>
    <col min="11266" max="11266" width="83.26953125" style="107" hidden="1"/>
    <col min="11267" max="11267" width="12.453125" style="107" hidden="1"/>
    <col min="11268" max="11268" width="15.453125" style="107" hidden="1"/>
    <col min="11269" max="11269" width="5.453125" style="107" hidden="1"/>
    <col min="11270" max="11519" width="8.7265625" style="107" hidden="1"/>
    <col min="11520" max="11520" width="5.1796875" style="107" hidden="1"/>
    <col min="11521" max="11521" width="5.81640625" style="107" hidden="1"/>
    <col min="11522" max="11522" width="83.26953125" style="107" hidden="1"/>
    <col min="11523" max="11523" width="12.453125" style="107" hidden="1"/>
    <col min="11524" max="11524" width="15.453125" style="107" hidden="1"/>
    <col min="11525" max="11525" width="5.453125" style="107" hidden="1"/>
    <col min="11526" max="11775" width="8.7265625" style="107" hidden="1"/>
    <col min="11776" max="11776" width="5.1796875" style="107" hidden="1"/>
    <col min="11777" max="11777" width="5.81640625" style="107" hidden="1"/>
    <col min="11778" max="11778" width="83.26953125" style="107" hidden="1"/>
    <col min="11779" max="11779" width="12.453125" style="107" hidden="1"/>
    <col min="11780" max="11780" width="15.453125" style="107" hidden="1"/>
    <col min="11781" max="11781" width="5.453125" style="107" hidden="1"/>
    <col min="11782" max="12031" width="8.7265625" style="107" hidden="1"/>
    <col min="12032" max="12032" width="5.1796875" style="107" hidden="1"/>
    <col min="12033" max="12033" width="5.81640625" style="107" hidden="1"/>
    <col min="12034" max="12034" width="83.26953125" style="107" hidden="1"/>
    <col min="12035" max="12035" width="12.453125" style="107" hidden="1"/>
    <col min="12036" max="12036" width="15.453125" style="107" hidden="1"/>
    <col min="12037" max="12037" width="5.453125" style="107" hidden="1"/>
    <col min="12038" max="12287" width="8.7265625" style="107" hidden="1"/>
    <col min="12288" max="12288" width="5.1796875" style="107" hidden="1"/>
    <col min="12289" max="12289" width="5.81640625" style="107" hidden="1"/>
    <col min="12290" max="12290" width="83.26953125" style="107" hidden="1"/>
    <col min="12291" max="12291" width="12.453125" style="107" hidden="1"/>
    <col min="12292" max="12292" width="15.453125" style="107" hidden="1"/>
    <col min="12293" max="12293" width="5.453125" style="107" hidden="1"/>
    <col min="12294" max="12543" width="8.7265625" style="107" hidden="1"/>
    <col min="12544" max="12544" width="5.1796875" style="107" hidden="1"/>
    <col min="12545" max="12545" width="5.81640625" style="107" hidden="1"/>
    <col min="12546" max="12546" width="83.26953125" style="107" hidden="1"/>
    <col min="12547" max="12547" width="12.453125" style="107" hidden="1"/>
    <col min="12548" max="12548" width="15.453125" style="107" hidden="1"/>
    <col min="12549" max="12549" width="5.453125" style="107" hidden="1"/>
    <col min="12550" max="12799" width="8.7265625" style="107" hidden="1"/>
    <col min="12800" max="12800" width="5.1796875" style="107" hidden="1"/>
    <col min="12801" max="12801" width="5.81640625" style="107" hidden="1"/>
    <col min="12802" max="12802" width="83.26953125" style="107" hidden="1"/>
    <col min="12803" max="12803" width="12.453125" style="107" hidden="1"/>
    <col min="12804" max="12804" width="15.453125" style="107" hidden="1"/>
    <col min="12805" max="12805" width="5.453125" style="107" hidden="1"/>
    <col min="12806" max="13055" width="8.7265625" style="107" hidden="1"/>
    <col min="13056" max="13056" width="5.1796875" style="107" hidden="1"/>
    <col min="13057" max="13057" width="5.81640625" style="107" hidden="1"/>
    <col min="13058" max="13058" width="83.26953125" style="107" hidden="1"/>
    <col min="13059" max="13059" width="12.453125" style="107" hidden="1"/>
    <col min="13060" max="13060" width="15.453125" style="107" hidden="1"/>
    <col min="13061" max="13061" width="5.453125" style="107" hidden="1"/>
    <col min="13062" max="13311" width="8.7265625" style="107" hidden="1"/>
    <col min="13312" max="13312" width="5.1796875" style="107" hidden="1"/>
    <col min="13313" max="13313" width="5.81640625" style="107" hidden="1"/>
    <col min="13314" max="13314" width="83.26953125" style="107" hidden="1"/>
    <col min="13315" max="13315" width="12.453125" style="107" hidden="1"/>
    <col min="13316" max="13316" width="15.453125" style="107" hidden="1"/>
    <col min="13317" max="13317" width="5.453125" style="107" hidden="1"/>
    <col min="13318" max="13567" width="8.7265625" style="107" hidden="1"/>
    <col min="13568" max="13568" width="5.1796875" style="107" hidden="1"/>
    <col min="13569" max="13569" width="5.81640625" style="107" hidden="1"/>
    <col min="13570" max="13570" width="83.26953125" style="107" hidden="1"/>
    <col min="13571" max="13571" width="12.453125" style="107" hidden="1"/>
    <col min="13572" max="13572" width="15.453125" style="107" hidden="1"/>
    <col min="13573" max="13573" width="5.453125" style="107" hidden="1"/>
    <col min="13574" max="13823" width="8.7265625" style="107" hidden="1"/>
    <col min="13824" max="13824" width="5.1796875" style="107" hidden="1"/>
    <col min="13825" max="13825" width="5.81640625" style="107" hidden="1"/>
    <col min="13826" max="13826" width="83.26953125" style="107" hidden="1"/>
    <col min="13827" max="13827" width="12.453125" style="107" hidden="1"/>
    <col min="13828" max="13828" width="15.453125" style="107" hidden="1"/>
    <col min="13829" max="13829" width="5.453125" style="107" hidden="1"/>
    <col min="13830" max="14079" width="8.7265625" style="107" hidden="1"/>
    <col min="14080" max="14080" width="5.1796875" style="107" hidden="1"/>
    <col min="14081" max="14081" width="5.81640625" style="107" hidden="1"/>
    <col min="14082" max="14082" width="83.26953125" style="107" hidden="1"/>
    <col min="14083" max="14083" width="12.453125" style="107" hidden="1"/>
    <col min="14084" max="14084" width="15.453125" style="107" hidden="1"/>
    <col min="14085" max="14085" width="5.453125" style="107" hidden="1"/>
    <col min="14086" max="14335" width="8.7265625" style="107" hidden="1"/>
    <col min="14336" max="14336" width="5.1796875" style="107" hidden="1"/>
    <col min="14337" max="14337" width="5.81640625" style="107" hidden="1"/>
    <col min="14338" max="14338" width="83.26953125" style="107" hidden="1"/>
    <col min="14339" max="14339" width="12.453125" style="107" hidden="1"/>
    <col min="14340" max="14340" width="15.453125" style="107" hidden="1"/>
    <col min="14341" max="14341" width="5.453125" style="107" hidden="1"/>
    <col min="14342" max="14591" width="8.7265625" style="107" hidden="1"/>
    <col min="14592" max="14592" width="5.1796875" style="107" hidden="1"/>
    <col min="14593" max="14593" width="5.81640625" style="107" hidden="1"/>
    <col min="14594" max="14594" width="83.26953125" style="107" hidden="1"/>
    <col min="14595" max="14595" width="12.453125" style="107" hidden="1"/>
    <col min="14596" max="14596" width="15.453125" style="107" hidden="1"/>
    <col min="14597" max="14597" width="5.453125" style="107" hidden="1"/>
    <col min="14598" max="14847" width="8.7265625" style="107" hidden="1"/>
    <col min="14848" max="14848" width="5.1796875" style="107" hidden="1"/>
    <col min="14849" max="14849" width="5.81640625" style="107" hidden="1"/>
    <col min="14850" max="14850" width="83.26953125" style="107" hidden="1"/>
    <col min="14851" max="14851" width="12.453125" style="107" hidden="1"/>
    <col min="14852" max="14852" width="15.453125" style="107" hidden="1"/>
    <col min="14853" max="14853" width="5.453125" style="107" hidden="1"/>
    <col min="14854" max="15103" width="8.7265625" style="107" hidden="1"/>
    <col min="15104" max="15104" width="5.1796875" style="107" hidden="1"/>
    <col min="15105" max="15105" width="5.81640625" style="107" hidden="1"/>
    <col min="15106" max="15106" width="83.26953125" style="107" hidden="1"/>
    <col min="15107" max="15107" width="12.453125" style="107" hidden="1"/>
    <col min="15108" max="15108" width="15.453125" style="107" hidden="1"/>
    <col min="15109" max="15109" width="5.453125" style="107" hidden="1"/>
    <col min="15110" max="15359" width="8.7265625" style="107" hidden="1"/>
    <col min="15360" max="15360" width="5.1796875" style="107" hidden="1"/>
    <col min="15361" max="15361" width="5.81640625" style="107" hidden="1"/>
    <col min="15362" max="15362" width="83.26953125" style="107" hidden="1"/>
    <col min="15363" max="15363" width="12.453125" style="107" hidden="1"/>
    <col min="15364" max="15364" width="15.453125" style="107" hidden="1"/>
    <col min="15365" max="15365" width="5.453125" style="107" hidden="1"/>
    <col min="15366" max="15615" width="8.7265625" style="107" hidden="1"/>
    <col min="15616" max="15616" width="5.1796875" style="107" hidden="1"/>
    <col min="15617" max="15617" width="5.81640625" style="107" hidden="1"/>
    <col min="15618" max="15618" width="83.26953125" style="107" hidden="1"/>
    <col min="15619" max="15619" width="12.453125" style="107" hidden="1"/>
    <col min="15620" max="15620" width="15.453125" style="107" hidden="1"/>
    <col min="15621" max="15621" width="5.453125" style="107" hidden="1"/>
    <col min="15622" max="15871" width="8.7265625" style="107" hidden="1"/>
    <col min="15872" max="15872" width="5.1796875" style="107" hidden="1"/>
    <col min="15873" max="15873" width="5.81640625" style="107" hidden="1"/>
    <col min="15874" max="15874" width="83.26953125" style="107" hidden="1"/>
    <col min="15875" max="15875" width="12.453125" style="107" hidden="1"/>
    <col min="15876" max="15876" width="15.453125" style="107" hidden="1"/>
    <col min="15877" max="15877" width="5.453125" style="107" hidden="1"/>
    <col min="15878" max="16127" width="8.7265625" style="107" hidden="1"/>
    <col min="16128" max="16128" width="5.1796875" style="107" hidden="1"/>
    <col min="16129" max="16129" width="5.81640625" style="107" hidden="1"/>
    <col min="16130" max="16130" width="83.26953125" style="107" hidden="1"/>
    <col min="16131" max="16131" width="12.453125" style="107" hidden="1"/>
    <col min="16132" max="16132" width="15.453125" style="107" hidden="1"/>
    <col min="16133" max="16133" width="5.453125" style="107" hidden="1"/>
    <col min="16134" max="16384" width="8.7265625" style="109" hidden="1"/>
  </cols>
  <sheetData>
    <row r="1" spans="1:10" s="107" customFormat="1" ht="19.899999999999999" customHeight="1" x14ac:dyDescent="0.35">
      <c r="A1" s="366"/>
      <c r="B1" s="742"/>
      <c r="C1" s="742"/>
      <c r="D1" s="742"/>
      <c r="E1" s="367"/>
    </row>
    <row r="2" spans="1:10" s="107" customFormat="1" ht="21" customHeight="1" x14ac:dyDescent="0.3">
      <c r="A2" s="366"/>
      <c r="B2" s="368" t="s">
        <v>34</v>
      </c>
      <c r="C2" s="368"/>
      <c r="D2" s="368"/>
      <c r="E2" s="368"/>
      <c r="F2" s="368"/>
      <c r="G2" s="504" t="s">
        <v>35</v>
      </c>
    </row>
    <row r="3" spans="1:10" s="107" customFormat="1" ht="23" x14ac:dyDescent="0.5">
      <c r="A3" s="366"/>
      <c r="B3" s="369" t="s">
        <v>36</v>
      </c>
      <c r="C3" s="369"/>
      <c r="D3" s="369"/>
      <c r="E3" s="369"/>
      <c r="F3" s="369"/>
      <c r="G3" s="366"/>
    </row>
    <row r="4" spans="1:10" ht="7.9" customHeight="1" x14ac:dyDescent="0.35">
      <c r="E4" s="372"/>
      <c r="F4" s="241"/>
      <c r="G4" s="366"/>
    </row>
    <row r="5" spans="1:10" ht="14.5" x14ac:dyDescent="0.25">
      <c r="B5" s="745" t="s">
        <v>37</v>
      </c>
      <c r="C5" s="745"/>
      <c r="D5" s="745"/>
      <c r="E5" s="745"/>
      <c r="F5" s="745"/>
      <c r="G5" s="745"/>
      <c r="H5" s="745"/>
      <c r="I5" s="745"/>
      <c r="J5" s="745"/>
    </row>
    <row r="6" spans="1:10" ht="7.9" customHeight="1" x14ac:dyDescent="0.35">
      <c r="E6" s="372"/>
      <c r="F6" s="241"/>
      <c r="G6" s="366"/>
    </row>
    <row r="7" spans="1:10" ht="14.5" x14ac:dyDescent="0.35">
      <c r="B7" s="739" t="s">
        <v>38</v>
      </c>
      <c r="C7" s="740"/>
      <c r="D7" s="740"/>
      <c r="E7" s="740"/>
      <c r="F7" s="740"/>
      <c r="G7" s="740"/>
      <c r="H7" s="740"/>
      <c r="I7" s="740"/>
      <c r="J7" s="741"/>
    </row>
    <row r="8" spans="1:10" ht="7.9" customHeight="1" x14ac:dyDescent="0.35">
      <c r="B8" s="366"/>
      <c r="C8" s="366"/>
      <c r="D8" s="397"/>
      <c r="E8" s="372"/>
      <c r="F8" s="241"/>
      <c r="G8" s="366"/>
    </row>
    <row r="9" spans="1:10" ht="27" customHeight="1" x14ac:dyDescent="0.35">
      <c r="B9" s="732" t="s">
        <v>39</v>
      </c>
      <c r="C9" s="732"/>
      <c r="D9" s="732"/>
      <c r="E9" s="733" t="s">
        <v>40</v>
      </c>
      <c r="F9" s="743"/>
      <c r="G9" s="743"/>
      <c r="H9" s="744"/>
      <c r="I9" s="304" t="s">
        <v>41</v>
      </c>
      <c r="J9" s="299" t="s">
        <v>40</v>
      </c>
    </row>
    <row r="10" spans="1:10" ht="27" customHeight="1" x14ac:dyDescent="0.35">
      <c r="B10" s="732" t="s">
        <v>42</v>
      </c>
      <c r="C10" s="732"/>
      <c r="D10" s="732"/>
      <c r="E10" s="733" t="s">
        <v>43</v>
      </c>
      <c r="F10" s="734"/>
      <c r="G10" s="734"/>
      <c r="H10" s="735"/>
      <c r="I10" s="304" t="s">
        <v>44</v>
      </c>
      <c r="J10" s="299" t="s">
        <v>45</v>
      </c>
    </row>
    <row r="11" spans="1:10" ht="27" customHeight="1" x14ac:dyDescent="0.35">
      <c r="B11" s="732" t="s">
        <v>46</v>
      </c>
      <c r="C11" s="732"/>
      <c r="D11" s="732"/>
      <c r="E11" s="736" t="s">
        <v>47</v>
      </c>
      <c r="F11" s="737"/>
      <c r="G11" s="737"/>
      <c r="H11" s="738"/>
      <c r="I11" s="304" t="s">
        <v>48</v>
      </c>
      <c r="J11" s="299" t="s">
        <v>49</v>
      </c>
    </row>
    <row r="12" spans="1:10" ht="27" customHeight="1" x14ac:dyDescent="0.35">
      <c r="B12" s="732" t="s">
        <v>50</v>
      </c>
      <c r="C12" s="732"/>
      <c r="D12" s="732"/>
      <c r="E12" s="736" t="s">
        <v>51</v>
      </c>
      <c r="F12" s="737"/>
      <c r="G12" s="737"/>
      <c r="H12" s="738"/>
      <c r="I12" s="304" t="s">
        <v>52</v>
      </c>
      <c r="J12" s="463" t="s">
        <v>53</v>
      </c>
    </row>
    <row r="13" spans="1:10" ht="27" customHeight="1" x14ac:dyDescent="0.35">
      <c r="B13" s="732" t="s">
        <v>54</v>
      </c>
      <c r="C13" s="732"/>
      <c r="D13" s="732"/>
      <c r="E13" s="736" t="s">
        <v>55</v>
      </c>
      <c r="F13" s="737"/>
      <c r="G13" s="737"/>
      <c r="H13" s="738"/>
      <c r="I13" s="304" t="s">
        <v>56</v>
      </c>
      <c r="J13" s="463" t="s">
        <v>57</v>
      </c>
    </row>
    <row r="14" spans="1:10" s="107" customFormat="1" ht="19.899999999999999" customHeight="1" x14ac:dyDescent="0.35">
      <c r="A14" s="366"/>
      <c r="B14" s="742"/>
      <c r="C14" s="742"/>
      <c r="D14" s="742"/>
      <c r="E14" s="367"/>
    </row>
    <row r="15" spans="1:10" s="107" customFormat="1" ht="21" customHeight="1" x14ac:dyDescent="0.3">
      <c r="A15" s="366"/>
      <c r="B15" s="368" t="s">
        <v>58</v>
      </c>
      <c r="C15" s="368"/>
      <c r="D15" s="368"/>
      <c r="E15" s="368"/>
      <c r="F15" s="368"/>
      <c r="G15" s="366"/>
    </row>
    <row r="16" spans="1:10" s="107" customFormat="1" ht="23" x14ac:dyDescent="0.5">
      <c r="A16" s="366"/>
      <c r="B16" s="369" t="s">
        <v>59</v>
      </c>
      <c r="C16" s="369"/>
      <c r="D16" s="369"/>
      <c r="E16" s="369"/>
      <c r="F16" s="369"/>
      <c r="G16" s="366"/>
    </row>
    <row r="17" spans="1:10" ht="7.9" customHeight="1" x14ac:dyDescent="0.35">
      <c r="E17" s="372"/>
      <c r="F17" s="241"/>
      <c r="G17" s="366"/>
    </row>
    <row r="18" spans="1:10" ht="29.25" customHeight="1" x14ac:dyDescent="0.35">
      <c r="B18" s="731" t="s">
        <v>60</v>
      </c>
      <c r="C18" s="731"/>
      <c r="D18" s="731"/>
      <c r="E18" s="731"/>
      <c r="F18" s="731"/>
      <c r="G18" s="731"/>
      <c r="H18" s="731"/>
      <c r="I18" s="731"/>
      <c r="J18" s="731"/>
    </row>
    <row r="19" spans="1:10" ht="7.9" customHeight="1" x14ac:dyDescent="0.35">
      <c r="E19" s="372"/>
      <c r="F19" s="241"/>
      <c r="G19" s="366"/>
    </row>
    <row r="20" spans="1:10" ht="14.5" x14ac:dyDescent="0.35">
      <c r="B20" s="739" t="s">
        <v>38</v>
      </c>
      <c r="C20" s="740"/>
      <c r="D20" s="740"/>
      <c r="E20" s="740"/>
      <c r="F20" s="740"/>
      <c r="G20" s="740"/>
      <c r="H20" s="740"/>
      <c r="I20" s="740"/>
      <c r="J20" s="741"/>
    </row>
    <row r="21" spans="1:10" ht="7.9" customHeight="1" x14ac:dyDescent="0.35">
      <c r="B21" s="366"/>
      <c r="C21" s="366"/>
      <c r="D21" s="397"/>
      <c r="E21" s="372"/>
      <c r="F21" s="241"/>
      <c r="G21" s="366"/>
    </row>
    <row r="22" spans="1:10" ht="15" customHeight="1" x14ac:dyDescent="0.35">
      <c r="B22" s="749" t="s">
        <v>61</v>
      </c>
      <c r="C22" s="750"/>
      <c r="D22" s="750"/>
      <c r="E22" s="750"/>
      <c r="F22" s="750"/>
      <c r="G22" s="750"/>
      <c r="H22" s="750"/>
      <c r="I22" s="750"/>
      <c r="J22" s="751"/>
    </row>
    <row r="23" spans="1:10" ht="24.75" customHeight="1" x14ac:dyDescent="0.35">
      <c r="B23" s="427">
        <v>6</v>
      </c>
      <c r="C23" s="407" t="s">
        <v>62</v>
      </c>
      <c r="D23" s="436" t="s">
        <v>63</v>
      </c>
      <c r="E23" s="761" t="s">
        <v>64</v>
      </c>
      <c r="F23" s="761"/>
      <c r="G23" s="761"/>
      <c r="H23" s="761"/>
      <c r="I23" s="761"/>
      <c r="J23" s="761"/>
    </row>
    <row r="24" spans="1:10" ht="24.75" customHeight="1" x14ac:dyDescent="0.35">
      <c r="B24" s="141" t="s">
        <v>65</v>
      </c>
      <c r="C24" s="243" t="s">
        <v>66</v>
      </c>
      <c r="D24" s="444">
        <v>0.05</v>
      </c>
      <c r="E24" s="782" t="s">
        <v>67</v>
      </c>
      <c r="F24" s="783"/>
      <c r="G24" s="783"/>
      <c r="H24" s="783"/>
      <c r="I24" s="783"/>
      <c r="J24" s="784"/>
    </row>
    <row r="25" spans="1:10" ht="24.75" customHeight="1" x14ac:dyDescent="0.35">
      <c r="B25" s="141" t="s">
        <v>68</v>
      </c>
      <c r="C25" s="243" t="s">
        <v>69</v>
      </c>
      <c r="D25" s="444">
        <v>0.1</v>
      </c>
      <c r="E25" s="785"/>
      <c r="F25" s="786"/>
      <c r="G25" s="786"/>
      <c r="H25" s="786"/>
      <c r="I25" s="786"/>
      <c r="J25" s="787"/>
    </row>
    <row r="26" spans="1:10" ht="41.25" customHeight="1" x14ac:dyDescent="0.35">
      <c r="B26" s="143" t="s">
        <v>70</v>
      </c>
      <c r="C26" s="385" t="s">
        <v>71</v>
      </c>
      <c r="D26" s="386">
        <f>D27+D32+D33</f>
        <v>0.14250000000000002</v>
      </c>
      <c r="E26" s="459"/>
      <c r="F26" s="460"/>
      <c r="G26" s="460"/>
      <c r="H26" s="788" t="s">
        <v>72</v>
      </c>
      <c r="I26" s="788"/>
      <c r="J26" s="789"/>
    </row>
    <row r="27" spans="1:10" ht="41.25" customHeight="1" x14ac:dyDescent="0.35">
      <c r="B27" s="145" t="s">
        <v>73</v>
      </c>
      <c r="C27" s="239" t="s">
        <v>74</v>
      </c>
      <c r="D27" s="387">
        <f>D28+D31</f>
        <v>9.2499999999999999E-2</v>
      </c>
      <c r="E27" s="461"/>
      <c r="F27" s="303"/>
      <c r="G27" s="303"/>
      <c r="H27" s="790"/>
      <c r="I27" s="790"/>
      <c r="J27" s="791"/>
    </row>
    <row r="28" spans="1:10" s="390" customFormat="1" ht="41.25" customHeight="1" x14ac:dyDescent="0.35">
      <c r="A28" s="366"/>
      <c r="B28" s="388" t="s">
        <v>75</v>
      </c>
      <c r="C28" s="435" t="str">
        <f>VLOOKUP('Parâmetros (não excluir)'!D2,'Parâmetros (não excluir)'!B2:C5,2,FALSE)</f>
        <v>Pis/Cofins: Regime Não-Cumulativo</v>
      </c>
      <c r="D28" s="389">
        <f>D29+D30</f>
        <v>9.2499999999999999E-2</v>
      </c>
      <c r="E28" s="461"/>
      <c r="F28" s="303"/>
      <c r="G28" s="303"/>
      <c r="H28" s="790"/>
      <c r="I28" s="790"/>
      <c r="J28" s="791"/>
    </row>
    <row r="29" spans="1:10" s="390" customFormat="1" ht="41.25" customHeight="1" x14ac:dyDescent="0.35">
      <c r="A29" s="366"/>
      <c r="B29" s="388"/>
      <c r="C29" s="70" t="str">
        <f>IF(C28="Pis/Cofins: Regime Não-Cumulativo","Pis Não-Cumulativo",
IF(C28="Pis/Cofins: Regime Não-Cumulativo e Cumulativo","Pis Não-Cumulativo e Cumulativo",
IF(C28="Pis/Cofins: SIMPLES NACIONAL","Pis - SIMPLES NACIONAL",
"Pis Cumulativo")))</f>
        <v>Pis Não-Cumulativo</v>
      </c>
      <c r="D29" s="391">
        <f>IF(OR(C29="Pis Não-Cumulativo",C29="Pis Não-Cumulativo e Cumulativo"),PisCofins!G23,
IF(C29="Pis - SIMPLES NACIONAL",SIMPLES!G6,
0.65%))</f>
        <v>1.6500000000000001E-2</v>
      </c>
      <c r="E29" s="461"/>
      <c r="F29" s="303"/>
      <c r="G29" s="303"/>
      <c r="H29" s="790"/>
      <c r="I29" s="790"/>
      <c r="J29" s="791"/>
    </row>
    <row r="30" spans="1:10" s="390" customFormat="1" ht="41.25" customHeight="1" x14ac:dyDescent="0.35">
      <c r="A30" s="366"/>
      <c r="B30" s="388"/>
      <c r="C30" s="70" t="str">
        <f>IF(C28="Pis/Cofins: Regime Não-Cumulativo","Cofins Não-Cumulativo",
IF(C28="Pis/Cofins: Regime Não-Cumulativo e Cumulativo","Cofins Não-Cumulativo e Cumulativo",
IF(C28="Pis/Cofins: SIMPLES NACIONAL","Cofins - SIMPLES NACIONAL",
"Cofins Cumulativo")))</f>
        <v>Cofins Não-Cumulativo</v>
      </c>
      <c r="D30" s="391">
        <f>IF(OR(C30="Cofins Não-Cumulativo",C30="Cofins Não-Cumulativo e Cumulativo"),PisCofins!G40,
IF(C30="Cofins - SIMPLES NACIONAL",SIMPLES!F6,
3%))</f>
        <v>7.5999999999999998E-2</v>
      </c>
      <c r="E30" s="461"/>
      <c r="F30" s="303"/>
      <c r="G30" s="303"/>
      <c r="H30" s="792" t="s">
        <v>76</v>
      </c>
      <c r="I30" s="792"/>
      <c r="J30" s="793"/>
    </row>
    <row r="31" spans="1:10" s="390" customFormat="1" ht="24.65" customHeight="1" x14ac:dyDescent="0.35">
      <c r="A31" s="366"/>
      <c r="B31" s="388" t="s">
        <v>77</v>
      </c>
      <c r="C31" s="388" t="str">
        <f>IF(F38="NÃO","CPRB - Não optante","CPRB (Desoneração)")</f>
        <v>CPRB - Não optante</v>
      </c>
      <c r="D31" s="546">
        <f>IF(F38="SIM","INFORME AQUI A ALÍQUOTA",0%)</f>
        <v>0</v>
      </c>
      <c r="E31" s="762" t="str">
        <f>IF(D31=0,"Não optante da CPRB","A licitante recolhe a contribuição previdenciária incidente sobre o valor da receita bruta sob a alíquota de X% nos termos do art. XXXX da XXXX conforme declaração entregue nos termos do edital")</f>
        <v>Não optante da CPRB</v>
      </c>
      <c r="F31" s="763"/>
      <c r="G31" s="763"/>
      <c r="H31" s="763"/>
      <c r="I31" s="763"/>
      <c r="J31" s="764"/>
    </row>
    <row r="32" spans="1:10" ht="35.25" customHeight="1" x14ac:dyDescent="0.35">
      <c r="B32" s="129" t="s">
        <v>78</v>
      </c>
      <c r="C32" s="237" t="str">
        <f>IF(AND(C28="Pis/Cofins: SIMPLES NACIONAL",SIMPLES!H6&lt;&gt;0%),"Tributos Municipais (ISSQN) - SIMPLES NACIONAL","Tributos Municipais (ISSQN)")</f>
        <v>Tributos Municipais (ISSQN)</v>
      </c>
      <c r="D32" s="446">
        <f>IF(AND(C32="Tributos Municipais (ISSQN) - SIMPLES NACIONAL",SIMPLES!H6&lt;&gt;0%),SIMPLES!H6,5%)</f>
        <v>0.05</v>
      </c>
      <c r="E32" s="437" t="s">
        <v>79</v>
      </c>
      <c r="F32" s="438" t="s">
        <v>80</v>
      </c>
      <c r="G32" s="794" t="s">
        <v>81</v>
      </c>
      <c r="H32" s="795"/>
      <c r="I32" s="795"/>
      <c r="J32" s="796"/>
    </row>
    <row r="33" spans="2:10" ht="24.75" hidden="1" customHeight="1" x14ac:dyDescent="0.35">
      <c r="B33" s="129" t="s">
        <v>82</v>
      </c>
      <c r="C33" s="445" t="s">
        <v>83</v>
      </c>
      <c r="D33" s="446">
        <v>0</v>
      </c>
      <c r="E33" s="762" t="s">
        <v>84</v>
      </c>
      <c r="F33" s="763"/>
      <c r="G33" s="763"/>
      <c r="H33" s="763"/>
      <c r="I33" s="763"/>
      <c r="J33" s="764"/>
    </row>
    <row r="34" spans="2:10" ht="14.5" x14ac:dyDescent="0.35">
      <c r="B34" s="797" t="s">
        <v>85</v>
      </c>
      <c r="C34" s="798"/>
      <c r="D34" s="134">
        <f>SUM(D24:D26)</f>
        <v>0.29250000000000004</v>
      </c>
      <c r="E34" s="439" t="str">
        <f>IF(AND(C28="Pis/Cofins: SIMPLES NACIONAL",SIMPLES!H6&lt;&gt;0%),"Tributos Municipais (ISSQN) - SIMPLES NACIONAL","Tributos Municipais (ISSQN)")</f>
        <v>Tributos Municipais (ISSQN)</v>
      </c>
      <c r="F34" s="400"/>
      <c r="G34" s="373"/>
      <c r="H34" s="374"/>
      <c r="I34" s="374"/>
      <c r="J34" s="375"/>
    </row>
    <row r="35" spans="2:10" ht="8.65" customHeight="1" x14ac:dyDescent="0.35">
      <c r="B35" s="408"/>
      <c r="C35" s="384"/>
      <c r="D35" s="398"/>
      <c r="E35" s="399"/>
      <c r="F35" s="400"/>
      <c r="G35" s="373"/>
      <c r="H35" s="374"/>
      <c r="I35" s="374"/>
      <c r="J35" s="375"/>
    </row>
    <row r="36" spans="2:10" ht="15" customHeight="1" x14ac:dyDescent="0.35">
      <c r="B36" s="768" t="s">
        <v>86</v>
      </c>
      <c r="C36" s="769"/>
      <c r="D36" s="769"/>
      <c r="E36" s="769"/>
      <c r="F36" s="769"/>
      <c r="G36" s="373"/>
      <c r="H36" s="374"/>
      <c r="I36" s="374"/>
      <c r="J36" s="375"/>
    </row>
    <row r="37" spans="2:10" ht="14.5" x14ac:dyDescent="0.35">
      <c r="B37" s="378" t="s">
        <v>87</v>
      </c>
      <c r="C37" s="376" t="s">
        <v>62</v>
      </c>
      <c r="D37" s="377" t="s">
        <v>63</v>
      </c>
      <c r="E37" s="761" t="s">
        <v>64</v>
      </c>
      <c r="F37" s="761"/>
      <c r="G37" s="761"/>
      <c r="H37" s="761"/>
      <c r="I37" s="761"/>
      <c r="J37" s="761"/>
    </row>
    <row r="38" spans="2:10" ht="62.5" customHeight="1" x14ac:dyDescent="0.35">
      <c r="B38" s="145" t="s">
        <v>65</v>
      </c>
      <c r="C38" s="365" t="str">
        <f>IF(F38="SIM","INSS - Optante pela CPRB. Não incide sobre 13º, conforme art. § 1º do art. 9º A da Lei 12546/2011","INSS")</f>
        <v>INSS</v>
      </c>
      <c r="D38" s="547">
        <f>IF(F38="SIM","INFORME AQUI A ALÍQUOTA","20"%)</f>
        <v>0.2</v>
      </c>
      <c r="E38" s="437" t="s">
        <v>88</v>
      </c>
      <c r="F38" s="401" t="s">
        <v>89</v>
      </c>
      <c r="G38" s="765" t="str">
        <f>IF(F38="NÃO","Art. 22, Inciso I, da Lei nº 8.212/91.","Lei 12.546/2021, atualizada pela Lei 14973/2024 - Contribuição Previdenciária sobre a Receita Bruta (CPRB)."&amp;" ATENÇÃO A REONERAÇÃO GRADUAL DA FOLHA"&amp;" A partir de 01/2025, a empresa deverá apresentar as alíquotas parciais sobre a folha (item A do submódulo 2.2) e sobre o faturamento (item C.1.2 do módulo 6)")</f>
        <v>Art. 22, Inciso I, da Lei nº 8.212/91.</v>
      </c>
      <c r="H38" s="766"/>
      <c r="I38" s="766"/>
      <c r="J38" s="767"/>
    </row>
    <row r="39" spans="2:10" ht="15" customHeight="1" x14ac:dyDescent="0.35">
      <c r="B39" s="145" t="s">
        <v>68</v>
      </c>
      <c r="C39" s="402" t="str">
        <f>IF('Parâmetros (não excluir)'!$D$2=4,'Notas Exp.'!C36&amp;" - "&amp;'Parâmetros (não excluir)'!$D$5,'Notas Exp.'!C36)</f>
        <v>SESI ou SESC</v>
      </c>
      <c r="D39" s="443">
        <f>IF('Parâmetros (não excluir)'!$D$2=4,0,'Notas Exp.'!D36)</f>
        <v>1.4999999999999999E-2</v>
      </c>
      <c r="E39" s="755" t="s">
        <v>90</v>
      </c>
      <c r="F39" s="758">
        <v>515</v>
      </c>
      <c r="G39" s="773" t="s">
        <v>91</v>
      </c>
      <c r="H39" s="774"/>
      <c r="I39" s="774"/>
      <c r="J39" s="775"/>
    </row>
    <row r="40" spans="2:10" ht="14.5" x14ac:dyDescent="0.35">
      <c r="B40" s="145" t="s">
        <v>70</v>
      </c>
      <c r="C40" s="402" t="str">
        <f>IF('Parâmetros (não excluir)'!$D$2=4,'Notas Exp.'!C37&amp;" - "&amp;'Parâmetros (não excluir)'!$D$5,'Notas Exp.'!C37)</f>
        <v>SENAI ou SENAC</v>
      </c>
      <c r="D40" s="443">
        <f>IF('Parâmetros (não excluir)'!$D$2=4,0,'Notas Exp.'!D37)</f>
        <v>0.01</v>
      </c>
      <c r="E40" s="756"/>
      <c r="F40" s="759"/>
      <c r="G40" s="776"/>
      <c r="H40" s="777"/>
      <c r="I40" s="777"/>
      <c r="J40" s="778"/>
    </row>
    <row r="41" spans="2:10" ht="14.5" x14ac:dyDescent="0.35">
      <c r="B41" s="145" t="s">
        <v>92</v>
      </c>
      <c r="C41" s="379" t="str">
        <f>IF('Parâmetros (não excluir)'!$D$2=4,'Notas Exp.'!C38&amp;" - "&amp;'Parâmetros (não excluir)'!$D$5,'Notas Exp.'!C38)</f>
        <v>INCRA</v>
      </c>
      <c r="D41" s="443">
        <f>IF('Parâmetros (não excluir)'!$D$2=4,0,'Notas Exp.'!D38)</f>
        <v>2E-3</v>
      </c>
      <c r="E41" s="756"/>
      <c r="F41" s="759"/>
      <c r="G41" s="776"/>
      <c r="H41" s="777"/>
      <c r="I41" s="777"/>
      <c r="J41" s="778"/>
    </row>
    <row r="42" spans="2:10" ht="14.5" x14ac:dyDescent="0.35">
      <c r="B42" s="145" t="s">
        <v>93</v>
      </c>
      <c r="C42" s="379" t="str">
        <f>IF('Parâmetros (não excluir)'!$D$2=4,'Notas Exp.'!C39&amp;" - "&amp;'Parâmetros (não excluir)'!$D$5,'Notas Exp.'!C39)</f>
        <v>Salário Educação</v>
      </c>
      <c r="D42" s="443">
        <f>IF('Parâmetros (não excluir)'!$D$2=4,0,'Notas Exp.'!D39)</f>
        <v>2.5000000000000001E-2</v>
      </c>
      <c r="E42" s="756"/>
      <c r="F42" s="759"/>
      <c r="G42" s="776"/>
      <c r="H42" s="777"/>
      <c r="I42" s="777"/>
      <c r="J42" s="778"/>
    </row>
    <row r="43" spans="2:10" ht="14.5" x14ac:dyDescent="0.35">
      <c r="B43" s="145" t="s">
        <v>94</v>
      </c>
      <c r="C43" s="379" t="s">
        <v>95</v>
      </c>
      <c r="D43" s="443">
        <f>'Notas Exp.'!D40</f>
        <v>0.08</v>
      </c>
      <c r="E43" s="756"/>
      <c r="F43" s="759"/>
      <c r="G43" s="776"/>
      <c r="H43" s="777"/>
      <c r="I43" s="777"/>
      <c r="J43" s="778"/>
    </row>
    <row r="44" spans="2:10" ht="14.5" x14ac:dyDescent="0.35">
      <c r="B44" s="145" t="s">
        <v>96</v>
      </c>
      <c r="C44" s="379" t="str">
        <f>IF('Parâmetros (não excluir)'!$D$2=4,'Notas Exp.'!C42&amp;" - "&amp;'Parâmetros (não excluir)'!$D$5,'Notas Exp.'!C42)</f>
        <v>SEBRAE</v>
      </c>
      <c r="D44" s="443">
        <f>IF('Parâmetros (não excluir)'!$D$2=4,0,'Notas Exp.'!D42)</f>
        <v>6.0000000000000001E-3</v>
      </c>
      <c r="E44" s="757"/>
      <c r="F44" s="760"/>
      <c r="G44" s="779"/>
      <c r="H44" s="780"/>
      <c r="I44" s="780"/>
      <c r="J44" s="781"/>
    </row>
    <row r="45" spans="2:10" ht="51.75" customHeight="1" x14ac:dyDescent="0.35">
      <c r="B45" s="145" t="s">
        <v>97</v>
      </c>
      <c r="C45" s="365" t="str">
        <f>"GIIL/RAT (RAT Ajustado ou SAT) = RAT ("&amp;TEXT(F45,"#%")&amp;") x FAP ("&amp;TEXT(H45,"0,0000"&amp;")")</f>
        <v>GIIL/RAT (RAT Ajustado ou SAT) = RAT (3%) x FAP (2,0000)</v>
      </c>
      <c r="D45" s="240">
        <f>F45*H45</f>
        <v>0.06</v>
      </c>
      <c r="E45" s="378" t="s">
        <v>98</v>
      </c>
      <c r="F45" s="403">
        <v>0.03</v>
      </c>
      <c r="G45" s="437" t="s">
        <v>99</v>
      </c>
      <c r="H45" s="404">
        <v>2</v>
      </c>
      <c r="I45" s="765" t="s">
        <v>100</v>
      </c>
      <c r="J45" s="767"/>
    </row>
    <row r="46" spans="2:10" ht="40.5" hidden="1" customHeight="1" x14ac:dyDescent="0.35">
      <c r="B46" s="145" t="s">
        <v>101</v>
      </c>
      <c r="C46" s="379" t="s">
        <v>102</v>
      </c>
      <c r="D46" s="443">
        <f>IF('Parâmetros (não excluir)'!$D$2=4,0,'Notas Exp.'!D43)</f>
        <v>0</v>
      </c>
      <c r="E46" s="812" t="s">
        <v>103</v>
      </c>
      <c r="F46" s="813"/>
      <c r="G46" s="813"/>
      <c r="H46" s="813"/>
      <c r="I46" s="813"/>
      <c r="J46" s="814"/>
    </row>
    <row r="47" spans="2:10" ht="14.5" x14ac:dyDescent="0.35">
      <c r="B47" s="816" t="s">
        <v>104</v>
      </c>
      <c r="C47" s="817"/>
      <c r="D47" s="382">
        <f>SUM(D38:D46)</f>
        <v>0.39800000000000008</v>
      </c>
      <c r="E47" s="441"/>
      <c r="F47" s="442"/>
      <c r="G47" s="431"/>
      <c r="H47" s="432"/>
      <c r="I47" s="432"/>
      <c r="J47" s="433"/>
    </row>
    <row r="48" spans="2:10" ht="8.65" customHeight="1" x14ac:dyDescent="0.35">
      <c r="B48" s="408"/>
      <c r="C48" s="384"/>
      <c r="D48" s="398"/>
      <c r="E48" s="399"/>
      <c r="F48" s="400"/>
      <c r="G48" s="373"/>
      <c r="H48" s="374"/>
      <c r="I48" s="374"/>
      <c r="J48" s="375"/>
    </row>
    <row r="49" spans="2:10" ht="15" customHeight="1" x14ac:dyDescent="0.35">
      <c r="B49" s="815" t="s">
        <v>86</v>
      </c>
      <c r="C49" s="815"/>
      <c r="D49" s="815"/>
      <c r="E49" s="815"/>
      <c r="F49" s="815"/>
      <c r="G49" s="815"/>
      <c r="H49" s="815"/>
      <c r="I49" s="815"/>
      <c r="J49" s="815"/>
    </row>
    <row r="50" spans="2:10" ht="14.5" x14ac:dyDescent="0.35">
      <c r="B50" s="378" t="s">
        <v>105</v>
      </c>
      <c r="C50" s="768" t="s">
        <v>62</v>
      </c>
      <c r="D50" s="799"/>
      <c r="E50" s="761" t="s">
        <v>64</v>
      </c>
      <c r="F50" s="761"/>
      <c r="G50" s="761"/>
      <c r="H50" s="761"/>
      <c r="I50" s="761"/>
      <c r="J50" s="761"/>
    </row>
    <row r="51" spans="2:10" ht="22.5" customHeight="1" x14ac:dyDescent="0.35">
      <c r="B51" s="145" t="s">
        <v>65</v>
      </c>
      <c r="C51" s="379" t="s">
        <v>106</v>
      </c>
      <c r="D51" s="405"/>
      <c r="E51" s="770" t="s">
        <v>107</v>
      </c>
      <c r="F51" s="771"/>
      <c r="G51" s="771"/>
      <c r="H51" s="771"/>
      <c r="I51" s="771"/>
      <c r="J51" s="772"/>
    </row>
    <row r="52" spans="2:10" ht="22.5" customHeight="1" x14ac:dyDescent="0.35">
      <c r="B52" s="145" t="s">
        <v>68</v>
      </c>
      <c r="C52" s="379" t="s">
        <v>108</v>
      </c>
      <c r="D52" s="405"/>
      <c r="E52" s="770" t="s">
        <v>109</v>
      </c>
      <c r="F52" s="771"/>
      <c r="G52" s="771"/>
      <c r="H52" s="771"/>
      <c r="I52" s="771"/>
      <c r="J52" s="772"/>
    </row>
    <row r="53" spans="2:10" ht="22.5" customHeight="1" x14ac:dyDescent="0.35">
      <c r="B53" s="145" t="s">
        <v>70</v>
      </c>
      <c r="C53" s="402" t="s">
        <v>110</v>
      </c>
      <c r="D53" s="406"/>
      <c r="E53" s="770" t="s">
        <v>111</v>
      </c>
      <c r="F53" s="771"/>
      <c r="G53" s="771"/>
      <c r="H53" s="771"/>
      <c r="I53" s="771"/>
      <c r="J53" s="772"/>
    </row>
    <row r="54" spans="2:10" ht="22.5" customHeight="1" x14ac:dyDescent="0.35">
      <c r="B54" s="145" t="s">
        <v>92</v>
      </c>
      <c r="C54" s="402" t="s">
        <v>112</v>
      </c>
      <c r="D54" s="406"/>
      <c r="E54" s="770" t="s">
        <v>113</v>
      </c>
      <c r="F54" s="771"/>
      <c r="G54" s="771"/>
      <c r="H54" s="771"/>
      <c r="I54" s="771"/>
      <c r="J54" s="772"/>
    </row>
    <row r="55" spans="2:10" ht="22.5" customHeight="1" x14ac:dyDescent="0.35">
      <c r="B55" s="145" t="s">
        <v>93</v>
      </c>
      <c r="C55" s="402" t="s">
        <v>114</v>
      </c>
      <c r="D55" s="406"/>
      <c r="E55" s="770" t="s">
        <v>111</v>
      </c>
      <c r="F55" s="771"/>
      <c r="G55" s="771"/>
      <c r="H55" s="771"/>
      <c r="I55" s="771"/>
      <c r="J55" s="772"/>
    </row>
    <row r="56" spans="2:10" ht="8.65" customHeight="1" x14ac:dyDescent="0.35">
      <c r="B56" s="408"/>
      <c r="C56" s="384"/>
      <c r="D56" s="393"/>
      <c r="E56" s="399"/>
      <c r="F56" s="400"/>
      <c r="G56" s="373"/>
      <c r="H56" s="374"/>
      <c r="I56" s="374"/>
      <c r="J56" s="375"/>
    </row>
    <row r="57" spans="2:10" ht="15" customHeight="1" x14ac:dyDescent="0.35">
      <c r="B57" s="749" t="s">
        <v>115</v>
      </c>
      <c r="C57" s="750"/>
      <c r="D57" s="750"/>
      <c r="E57" s="750"/>
      <c r="F57" s="750"/>
      <c r="G57" s="750"/>
      <c r="H57" s="750"/>
      <c r="I57" s="750"/>
      <c r="J57" s="751"/>
    </row>
    <row r="58" spans="2:10" ht="14.5" x14ac:dyDescent="0.35">
      <c r="B58" s="378">
        <v>3</v>
      </c>
      <c r="C58" s="376" t="s">
        <v>62</v>
      </c>
      <c r="D58" s="382" t="s">
        <v>63</v>
      </c>
      <c r="E58" s="761" t="s">
        <v>116</v>
      </c>
      <c r="F58" s="761"/>
      <c r="G58" s="761"/>
      <c r="H58" s="761"/>
      <c r="I58" s="761"/>
      <c r="J58" s="761"/>
    </row>
    <row r="59" spans="2:10" ht="25.5" customHeight="1" x14ac:dyDescent="0.35">
      <c r="B59" s="129" t="s">
        <v>65</v>
      </c>
      <c r="C59" s="380" t="s">
        <v>117</v>
      </c>
      <c r="D59" s="425">
        <f>'Notas Exp.'!D64</f>
        <v>4.1666666666666666E-3</v>
      </c>
      <c r="E59" s="762" t="s">
        <v>118</v>
      </c>
      <c r="F59" s="763"/>
      <c r="G59" s="763"/>
      <c r="H59" s="763"/>
      <c r="I59" s="763"/>
      <c r="J59" s="764"/>
    </row>
    <row r="60" spans="2:10" ht="21.75" customHeight="1" x14ac:dyDescent="0.35">
      <c r="B60" s="129" t="s">
        <v>68</v>
      </c>
      <c r="C60" s="380" t="s">
        <v>119</v>
      </c>
      <c r="D60" s="130">
        <f>D59*D43</f>
        <v>3.3333333333333332E-4</v>
      </c>
      <c r="E60" s="746" t="s">
        <v>120</v>
      </c>
      <c r="F60" s="747"/>
      <c r="G60" s="747"/>
      <c r="H60" s="747"/>
      <c r="I60" s="747"/>
      <c r="J60" s="748"/>
    </row>
    <row r="61" spans="2:10" s="107" customFormat="1" ht="21.75" customHeight="1" x14ac:dyDescent="0.35">
      <c r="B61" s="145" t="s">
        <v>70</v>
      </c>
      <c r="C61" s="379" t="s">
        <v>121</v>
      </c>
      <c r="D61" s="130">
        <f>'Notas Exp.'!D66</f>
        <v>3.4399999999999993E-2</v>
      </c>
      <c r="E61" s="746" t="s">
        <v>120</v>
      </c>
      <c r="F61" s="747"/>
      <c r="G61" s="747"/>
      <c r="H61" s="747"/>
      <c r="I61" s="747"/>
      <c r="J61" s="748"/>
    </row>
    <row r="62" spans="2:10" ht="30" customHeight="1" x14ac:dyDescent="0.35">
      <c r="B62" s="129" t="s">
        <v>92</v>
      </c>
      <c r="C62" s="380" t="s">
        <v>122</v>
      </c>
      <c r="D62" s="425">
        <f>'Notas Exp.'!D67</f>
        <v>4.4722222222222221E-3</v>
      </c>
      <c r="E62" s="762" t="s">
        <v>123</v>
      </c>
      <c r="F62" s="763"/>
      <c r="G62" s="763"/>
      <c r="H62" s="763"/>
      <c r="I62" s="763"/>
      <c r="J62" s="764"/>
    </row>
    <row r="63" spans="2:10" ht="21.75" customHeight="1" x14ac:dyDescent="0.35">
      <c r="B63" s="129" t="s">
        <v>93</v>
      </c>
      <c r="C63" s="380" t="s">
        <v>124</v>
      </c>
      <c r="D63" s="130">
        <f>D62*D47</f>
        <v>1.7799444444444447E-3</v>
      </c>
      <c r="E63" s="746" t="s">
        <v>120</v>
      </c>
      <c r="F63" s="747"/>
      <c r="G63" s="747"/>
      <c r="H63" s="747"/>
      <c r="I63" s="747"/>
      <c r="J63" s="748"/>
    </row>
    <row r="64" spans="2:10" ht="21.75" customHeight="1" x14ac:dyDescent="0.35">
      <c r="B64" s="129" t="s">
        <v>94</v>
      </c>
      <c r="C64" s="380" t="s">
        <v>125</v>
      </c>
      <c r="D64" s="409">
        <f>D62*D43*0.4</f>
        <v>1.4311111111111111E-4</v>
      </c>
      <c r="E64" s="746" t="s">
        <v>120</v>
      </c>
      <c r="F64" s="747"/>
      <c r="G64" s="747"/>
      <c r="H64" s="747"/>
      <c r="I64" s="747"/>
      <c r="J64" s="748"/>
    </row>
    <row r="65" spans="2:10" ht="14.5" x14ac:dyDescent="0.35">
      <c r="B65" s="823" t="s">
        <v>126</v>
      </c>
      <c r="C65" s="824"/>
      <c r="D65" s="389">
        <f>SUM(D59:D64)</f>
        <v>4.5295277777777768E-2</v>
      </c>
      <c r="E65" s="392"/>
      <c r="F65" s="392"/>
      <c r="G65" s="373"/>
      <c r="H65" s="374"/>
      <c r="I65" s="374"/>
      <c r="J65" s="375"/>
    </row>
    <row r="66" spans="2:10" ht="8.65" customHeight="1" x14ac:dyDescent="0.35">
      <c r="B66" s="408"/>
      <c r="C66" s="384"/>
      <c r="D66" s="393"/>
      <c r="E66" s="399"/>
      <c r="F66" s="400"/>
      <c r="G66" s="373"/>
      <c r="H66" s="374"/>
      <c r="I66" s="374"/>
      <c r="J66" s="375"/>
    </row>
    <row r="67" spans="2:10" ht="15" customHeight="1" x14ac:dyDescent="0.35">
      <c r="B67" s="749" t="s">
        <v>127</v>
      </c>
      <c r="C67" s="750"/>
      <c r="D67" s="750"/>
      <c r="E67" s="750"/>
      <c r="F67" s="750"/>
      <c r="G67" s="750"/>
      <c r="H67" s="750"/>
      <c r="I67" s="750"/>
      <c r="J67" s="751"/>
    </row>
    <row r="68" spans="2:10" ht="23.25" customHeight="1" x14ac:dyDescent="0.35">
      <c r="B68" s="378">
        <v>4</v>
      </c>
      <c r="C68" s="376" t="s">
        <v>62</v>
      </c>
      <c r="D68" s="382" t="s">
        <v>63</v>
      </c>
      <c r="E68" s="410" t="s">
        <v>128</v>
      </c>
      <c r="F68" s="753" t="s">
        <v>129</v>
      </c>
      <c r="G68" s="754"/>
      <c r="H68" s="820" t="s">
        <v>116</v>
      </c>
      <c r="I68" s="821"/>
      <c r="J68" s="822"/>
    </row>
    <row r="69" spans="2:10" s="422" customFormat="1" ht="48.75" customHeight="1" x14ac:dyDescent="0.35">
      <c r="B69" s="129" t="s">
        <v>65</v>
      </c>
      <c r="C69" s="420" t="s">
        <v>130</v>
      </c>
      <c r="D69" s="130">
        <f ca="1">'Parâmetros (não excluir)'!AX2</f>
        <v>8.3333333333333329E-2</v>
      </c>
      <c r="E69" s="424">
        <v>30</v>
      </c>
      <c r="F69" s="752" t="e">
        <f ca="1">'Parâmetros (não excluir)'!$AH$24</f>
        <v>#VALUE!</v>
      </c>
      <c r="G69" s="752"/>
      <c r="H69" s="800" t="str">
        <f ca="1">IF(D69=0,"",MID('Notas Exp.'!B98,5,100000))</f>
        <v>Caso o contrato preveja substituição do empregado em férias, para que o posto não fique descoberto a empresa deverá repor o profissional ausente por meio de profissional subtituto ao qual deverá retribuir com a mesma remuneração do titular. A estimativa do percentual dessa rubrica a ser aplicado sobre a remuneração mensal do titular pode ser obtido pelo cálculo: (1/12) x 100 = 8,33%.</v>
      </c>
      <c r="I69" s="800"/>
      <c r="J69" s="800"/>
    </row>
    <row r="70" spans="2:10" s="422" customFormat="1" ht="48.75" customHeight="1" x14ac:dyDescent="0.35">
      <c r="B70" s="129" t="s">
        <v>68</v>
      </c>
      <c r="C70" s="408" t="s">
        <v>131</v>
      </c>
      <c r="D70" s="425">
        <f ca="1">'Parâmetros (não excluir)'!AX3</f>
        <v>1.3888888888888888E-2</v>
      </c>
      <c r="E70" s="424">
        <f t="shared" ref="E70:E76" ca="1" si="0">D70*E$69/(1/12)</f>
        <v>5</v>
      </c>
      <c r="F70" s="752" t="e">
        <f ca="1">'Parâmetros (não excluir)'!$AI$24</f>
        <v>#VALUE!</v>
      </c>
      <c r="G70" s="752"/>
      <c r="H70" s="801" t="str">
        <f ca="1">IF(D70=0,"",'Notas Exp.'!E84&amp;" - "&amp;MID('Notas Exp.'!B99,4,100000))</f>
        <v>((5/30) /12) x 100) ≅ 1,39% -  Estimativa de 5 (cinco) dias de licença por ano.</v>
      </c>
      <c r="I70" s="801"/>
      <c r="J70" s="801"/>
    </row>
    <row r="71" spans="2:10" s="422" customFormat="1" ht="48.75" customHeight="1" x14ac:dyDescent="0.35">
      <c r="B71" s="129" t="s">
        <v>70</v>
      </c>
      <c r="C71" s="383" t="s">
        <v>132</v>
      </c>
      <c r="D71" s="425">
        <f ca="1">'Parâmetros (não excluir)'!AX4</f>
        <v>9.3490649999999995E-4</v>
      </c>
      <c r="E71" s="424">
        <f t="shared" ca="1" si="0"/>
        <v>0.33656633999999996</v>
      </c>
      <c r="F71" s="752" t="e">
        <f ca="1">'Parâmetros (não excluir)'!$AJ$24</f>
        <v>#VALUE!</v>
      </c>
      <c r="G71" s="752"/>
      <c r="H71" s="801" t="str">
        <f ca="1">IF(D71=0,"",'Notas Exp.'!E85&amp;" - "&amp;MID('Notas Exp.'!B100,4,1000000))</f>
        <v>0,1111 x 0,0255 x 0,33 x100 ≅ 0,09% -  Custo Estimado com licença maternidade = Custo Efetivo de Afastamento Maternidade x Número Estimado de Ocorrências x Rateio do Custo durante um ano</v>
      </c>
      <c r="I71" s="801"/>
      <c r="J71" s="801"/>
    </row>
    <row r="72" spans="2:10" s="422" customFormat="1" ht="48.75" customHeight="1" x14ac:dyDescent="0.35">
      <c r="B72" s="129" t="s">
        <v>92</v>
      </c>
      <c r="C72" s="408" t="s">
        <v>133</v>
      </c>
      <c r="D72" s="425">
        <f ca="1">'Parâmetros (não excluir)'!AX5</f>
        <v>2.0833333333333332E-4</v>
      </c>
      <c r="E72" s="424">
        <f t="shared" ca="1" si="0"/>
        <v>7.4999999999999997E-2</v>
      </c>
      <c r="F72" s="752" t="e">
        <f ca="1">'Parâmetros (não excluir)'!$AK$24</f>
        <v>#VALUE!</v>
      </c>
      <c r="G72" s="752"/>
      <c r="H72" s="801" t="str">
        <f ca="1">IF(D72=0,"",'Notas Exp.'!E86&amp;" - "&amp;MID('Notas Exp.'!B106,4,1000000))</f>
        <v>(((5/30) /12) x 0,015 x 100) ≅ 0,02% -  Estimativa de 1,5% (um inteiro e cinco décimos por cento) dos empregados usufruindo 5 (cinco) dias da licença por ano.</v>
      </c>
      <c r="I72" s="801"/>
      <c r="J72" s="801"/>
    </row>
    <row r="73" spans="2:10" s="422" customFormat="1" ht="48.75" customHeight="1" x14ac:dyDescent="0.35">
      <c r="B73" s="129" t="s">
        <v>93</v>
      </c>
      <c r="C73" s="408" t="s">
        <v>134</v>
      </c>
      <c r="D73" s="425">
        <f ca="1">'Parâmetros (não excluir)'!AX6</f>
        <v>2.7777777777777779E-3</v>
      </c>
      <c r="E73" s="424">
        <f t="shared" ca="1" si="0"/>
        <v>1.0000000000000002</v>
      </c>
      <c r="F73" s="752" t="e">
        <f ca="1">'Parâmetros (não excluir)'!$AL$24</f>
        <v>#VALUE!</v>
      </c>
      <c r="G73" s="752"/>
      <c r="H73" s="801" t="str">
        <f ca="1">IF(D73=0,"",'Notas Exp.'!E87&amp;" - "&amp;MID('Notas Exp.'!B107,4,1000000))</f>
        <v xml:space="preserve">(((1/30) /12) x 100) ≅ 0,28% -  Estimativa de 1 (uma) ausência por ano. </v>
      </c>
      <c r="I73" s="801"/>
      <c r="J73" s="801"/>
    </row>
    <row r="74" spans="2:10" s="422" customFormat="1" ht="48.75" customHeight="1" x14ac:dyDescent="0.35">
      <c r="B74" s="129" t="s">
        <v>94</v>
      </c>
      <c r="C74" s="408" t="s">
        <v>135</v>
      </c>
      <c r="D74" s="425">
        <f ca="1">'Parâmetros (não excluir)'!AX7</f>
        <v>3.2499999999999999E-4</v>
      </c>
      <c r="E74" s="424">
        <f t="shared" ca="1" si="0"/>
        <v>0.11700000000000001</v>
      </c>
      <c r="F74" s="752" t="e">
        <f ca="1">'Parâmetros (não excluir)'!$AM$24</f>
        <v>#VALUE!</v>
      </c>
      <c r="G74" s="752"/>
      <c r="H74" s="801" t="str">
        <f ca="1">IF(D74=0,"",'Notas Exp.'!E88&amp;" - "&amp;MID('Notas Exp.'!B108,4,1000000))</f>
        <v>(((15/30) /12) x 0,0078 x 100) ≅ 0,07% -  Estimativa de 1 (uma) licença de 15 (quinze) dias por ano para 0,78% (setenta e oito décimos por cento) dos empregados.</v>
      </c>
      <c r="I74" s="801"/>
      <c r="J74" s="801"/>
    </row>
    <row r="75" spans="2:10" s="422" customFormat="1" ht="48.75" hidden="1" customHeight="1" x14ac:dyDescent="0.35">
      <c r="B75" s="129" t="s">
        <v>97</v>
      </c>
      <c r="C75" s="421" t="s">
        <v>136</v>
      </c>
      <c r="D75" s="130">
        <f ca="1">'Parâmetros (não excluir)'!AX8</f>
        <v>6.8181818181818177E-2</v>
      </c>
      <c r="E75" s="410">
        <f t="shared" ca="1" si="0"/>
        <v>24.545454545454547</v>
      </c>
      <c r="F75" s="802" t="e">
        <f ca="1">'Parâmetros (não excluir)'!$AN$24</f>
        <v>#VALUE!</v>
      </c>
      <c r="G75" s="802"/>
      <c r="H75" s="800" t="s">
        <v>120</v>
      </c>
      <c r="I75" s="800"/>
      <c r="J75" s="800"/>
    </row>
    <row r="76" spans="2:10" s="422" customFormat="1" ht="48.75" hidden="1" customHeight="1" x14ac:dyDescent="0.35">
      <c r="B76" s="129" t="s">
        <v>96</v>
      </c>
      <c r="C76" s="426" t="s">
        <v>137</v>
      </c>
      <c r="D76" s="425">
        <f ca="1">'Parâmetros (não excluir)'!AX9</f>
        <v>0</v>
      </c>
      <c r="E76" s="410">
        <f t="shared" ca="1" si="0"/>
        <v>0</v>
      </c>
      <c r="F76" s="802" t="e">
        <f ca="1">'Parâmetros (não excluir)'!$AO$24</f>
        <v>#VALUE!</v>
      </c>
      <c r="G76" s="802"/>
      <c r="H76" s="801" t="s">
        <v>138</v>
      </c>
      <c r="I76" s="801"/>
      <c r="J76" s="801"/>
    </row>
    <row r="77" spans="2:10" ht="24" customHeight="1" x14ac:dyDescent="0.35">
      <c r="B77" s="818" t="s">
        <v>139</v>
      </c>
      <c r="C77" s="819"/>
      <c r="D77" s="440">
        <f ca="1">SUM(D69:D76)</f>
        <v>0.16965005801515151</v>
      </c>
      <c r="E77" s="809" t="str">
        <f ca="1">"Total estimado de dias de reposição do titular: "&amp;TEXT(D77*E$69/(1/12),"0,00")&amp;" dia(s)."</f>
        <v>Total estimado de dias de reposição do titular: 61,07 dia(s).</v>
      </c>
      <c r="F77" s="810"/>
      <c r="G77" s="810"/>
      <c r="H77" s="810"/>
      <c r="I77" s="810"/>
      <c r="J77" s="811"/>
    </row>
    <row r="78" spans="2:10" ht="8.65" customHeight="1" x14ac:dyDescent="0.35">
      <c r="B78" s="408"/>
      <c r="C78" s="384"/>
      <c r="D78" s="393"/>
      <c r="E78" s="399"/>
      <c r="F78" s="400"/>
      <c r="G78" s="373"/>
      <c r="H78" s="374"/>
      <c r="I78" s="374"/>
      <c r="J78" s="375"/>
    </row>
    <row r="79" spans="2:10" ht="15" customHeight="1" x14ac:dyDescent="0.35">
      <c r="B79" s="749" t="s">
        <v>140</v>
      </c>
      <c r="C79" s="750"/>
      <c r="D79" s="750"/>
      <c r="E79" s="750"/>
      <c r="F79" s="750"/>
      <c r="G79" s="750"/>
      <c r="H79" s="750"/>
      <c r="I79" s="750"/>
      <c r="J79" s="751"/>
    </row>
    <row r="80" spans="2:10" ht="14.5" x14ac:dyDescent="0.35">
      <c r="B80" s="428">
        <v>5</v>
      </c>
      <c r="C80" s="429" t="s">
        <v>62</v>
      </c>
      <c r="D80" s="430"/>
      <c r="E80" s="803" t="s">
        <v>141</v>
      </c>
      <c r="F80" s="804"/>
      <c r="G80" s="804"/>
      <c r="H80" s="804"/>
      <c r="I80" s="804"/>
      <c r="J80" s="805"/>
    </row>
    <row r="81" spans="2:10" ht="14.5" x14ac:dyDescent="0.35">
      <c r="B81" s="423" t="s">
        <v>65</v>
      </c>
      <c r="C81" s="493" t="s">
        <v>142</v>
      </c>
      <c r="D81" s="381"/>
      <c r="E81" s="806"/>
      <c r="F81" s="807"/>
      <c r="G81" s="807"/>
      <c r="H81" s="807"/>
      <c r="I81" s="807"/>
      <c r="J81" s="808"/>
    </row>
    <row r="82" spans="2:10" ht="14.5" x14ac:dyDescent="0.35">
      <c r="B82" s="423" t="s">
        <v>68</v>
      </c>
      <c r="C82" s="493" t="s">
        <v>143</v>
      </c>
      <c r="D82" s="381"/>
      <c r="E82" s="806"/>
      <c r="F82" s="807"/>
      <c r="G82" s="807"/>
      <c r="H82" s="807"/>
      <c r="I82" s="807"/>
      <c r="J82" s="808"/>
    </row>
    <row r="83" spans="2:10" ht="14.5" x14ac:dyDescent="0.35">
      <c r="B83" s="423" t="s">
        <v>70</v>
      </c>
      <c r="C83" s="493" t="s">
        <v>144</v>
      </c>
      <c r="D83" s="381"/>
      <c r="E83" s="806"/>
      <c r="F83" s="807"/>
      <c r="G83" s="807"/>
      <c r="H83" s="807"/>
      <c r="I83" s="807"/>
      <c r="J83" s="808"/>
    </row>
    <row r="84" spans="2:10" ht="8.65" customHeight="1" x14ac:dyDescent="0.35">
      <c r="B84" s="408"/>
      <c r="C84" s="384"/>
      <c r="D84" s="393"/>
      <c r="E84" s="399"/>
      <c r="F84" s="400"/>
      <c r="G84" s="373"/>
      <c r="H84" s="374"/>
      <c r="I84" s="374"/>
      <c r="J84" s="375"/>
    </row>
    <row r="85" spans="2:10" s="107" customFormat="1" ht="6" customHeight="1" x14ac:dyDescent="0.35">
      <c r="B85" s="395"/>
      <c r="C85" s="395"/>
      <c r="D85" s="396"/>
      <c r="E85" s="372"/>
      <c r="F85" s="394"/>
      <c r="G85" s="366"/>
    </row>
  </sheetData>
  <sheetProtection formatCells="0" formatColumns="0" formatRows="0"/>
  <mergeCells count="74">
    <mergeCell ref="E80:J83"/>
    <mergeCell ref="E77:J77"/>
    <mergeCell ref="B79:J79"/>
    <mergeCell ref="E63:J63"/>
    <mergeCell ref="E46:J46"/>
    <mergeCell ref="B49:J49"/>
    <mergeCell ref="E50:J50"/>
    <mergeCell ref="B47:C47"/>
    <mergeCell ref="B77:C77"/>
    <mergeCell ref="F70:G70"/>
    <mergeCell ref="F71:G71"/>
    <mergeCell ref="H68:J68"/>
    <mergeCell ref="H69:J69"/>
    <mergeCell ref="H70:J70"/>
    <mergeCell ref="B65:C65"/>
    <mergeCell ref="E60:J60"/>
    <mergeCell ref="F72:G72"/>
    <mergeCell ref="F73:G73"/>
    <mergeCell ref="F74:G74"/>
    <mergeCell ref="F75:G75"/>
    <mergeCell ref="F76:G76"/>
    <mergeCell ref="H75:J75"/>
    <mergeCell ref="H76:J76"/>
    <mergeCell ref="H71:J71"/>
    <mergeCell ref="H72:J72"/>
    <mergeCell ref="H73:J73"/>
    <mergeCell ref="H74:J74"/>
    <mergeCell ref="E53:J53"/>
    <mergeCell ref="C50:D50"/>
    <mergeCell ref="E54:J54"/>
    <mergeCell ref="E61:J61"/>
    <mergeCell ref="E62:J62"/>
    <mergeCell ref="G32:J32"/>
    <mergeCell ref="E33:J33"/>
    <mergeCell ref="B34:C34"/>
    <mergeCell ref="E51:J51"/>
    <mergeCell ref="E52:J52"/>
    <mergeCell ref="E24:J25"/>
    <mergeCell ref="B22:J22"/>
    <mergeCell ref="E23:J23"/>
    <mergeCell ref="E31:J31"/>
    <mergeCell ref="H26:J29"/>
    <mergeCell ref="H30:J30"/>
    <mergeCell ref="B20:J20"/>
    <mergeCell ref="E64:J64"/>
    <mergeCell ref="B67:J67"/>
    <mergeCell ref="F69:G69"/>
    <mergeCell ref="F68:G68"/>
    <mergeCell ref="E39:E44"/>
    <mergeCell ref="F39:F44"/>
    <mergeCell ref="E58:J58"/>
    <mergeCell ref="E59:J59"/>
    <mergeCell ref="G38:J38"/>
    <mergeCell ref="E37:J37"/>
    <mergeCell ref="B36:F36"/>
    <mergeCell ref="B57:J57"/>
    <mergeCell ref="E55:J55"/>
    <mergeCell ref="G39:J44"/>
    <mergeCell ref="I45:J45"/>
    <mergeCell ref="B7:J7"/>
    <mergeCell ref="B14:D14"/>
    <mergeCell ref="E13:H13"/>
    <mergeCell ref="E9:H9"/>
    <mergeCell ref="B1:D1"/>
    <mergeCell ref="B5:J5"/>
    <mergeCell ref="B18:J18"/>
    <mergeCell ref="B9:D9"/>
    <mergeCell ref="B10:D10"/>
    <mergeCell ref="B11:D11"/>
    <mergeCell ref="B12:D12"/>
    <mergeCell ref="E10:H10"/>
    <mergeCell ref="E11:H11"/>
    <mergeCell ref="E12:H12"/>
    <mergeCell ref="B13:D13"/>
  </mergeCells>
  <conditionalFormatting sqref="C31">
    <cfRule type="expression" dxfId="17" priority="8">
      <formula>$D$24=0</formula>
    </cfRule>
  </conditionalFormatting>
  <conditionalFormatting sqref="D31">
    <cfRule type="cellIs" dxfId="16" priority="2" operator="equal">
      <formula>"INFORME AQUI A ALÍQUOTA"</formula>
    </cfRule>
  </conditionalFormatting>
  <conditionalFormatting sqref="D38">
    <cfRule type="cellIs" dxfId="15" priority="1" operator="equal">
      <formula>"INFORME AQUI A ALÍQUOTA"</formula>
    </cfRule>
  </conditionalFormatting>
  <dataValidations count="12">
    <dataValidation showInputMessage="1" showErrorMessage="1" sqref="F32" xr:uid="{00000000-0002-0000-0300-000000000000}"/>
    <dataValidation type="decimal" errorStyle="warning" operator="equal" allowBlank="1" showInputMessage="1" showErrorMessage="1" errorTitle="REGIME PIS/COFINS" error="Selecione o regime PIS/COFINS sobre o faturamento. _x000a_Caso seja não-cumulativo, preencher planilha &quot;PIS-COFINS Não cumulativos&quot; conforme regras do Edital._x000a_Caso seja optante de regime diferenciado, justificar alíquota preenchida" promptTitle="Alíquotas Pis/Cofins." prompt="Selecione o regime tributário sobre o faturamento._x000a_No caso de regime não-cumulativo, deverá ser preenchido a planilha &quot;PIS-COFINS Não Cumulativos&quot;." sqref="D29:D30" xr:uid="{00000000-0002-0000-0300-000001000000}">
      <formula1>0%</formula1>
    </dataValidation>
    <dataValidation type="decimal" allowBlank="1" showInputMessage="1" showErrorMessage="1" errorTitle="Alíquota ISSQN" error="A alíquota máxima de incidência do ISS foi fixada em 5% pelo artigo 8º, II, da Lei Complementar 116/2003.  A licitante deve indicar o código do serviço constante da lista anexa à Lei Complementar 116/2003." sqref="D32" xr:uid="{00000000-0002-0000-0300-000002000000}">
      <formula1>0%</formula1>
      <formula2>5%</formula2>
    </dataValidation>
    <dataValidation errorStyle="warning" allowBlank="1" showInputMessage="1" showErrorMessage="1" errorTitle="Percentual de Lucro" error="Conforme regras estipuladas no Edital, o percentual máximo de Lucro é de 10%._x000a_Percentual irrisório ou superior nos termos do Acórdão TCU  2.783/2015-Plenário deve ser detalhado para comprovação de exiquibilidade._x000a_" promptTitle="Percentual de Lucro" prompt="Conforme regras estipuladas no Edital, esse é o percentual máximo de custos indiretos." sqref="D25" xr:uid="{00000000-0002-0000-0300-000003000000}"/>
    <dataValidation errorStyle="warning" allowBlank="1" showInputMessage="1" showErrorMessage="1" errorTitle="Percentual de Custos Indiretos" error="Conforme regras estipuladas no Edital, o percentual máximo de custos indiretos é de 5,00%._x000a_Percentual irrisório ou superior nos termos do Acórdão TCU  2.783/2015-Plenário deve ser detalhado para comprovação de exiquibilidade." promptTitle="Percentual de Custos Indiretos" prompt="Conforme regras estipuladas no Edital, esse é o percentual máximo de custos indiretos." sqref="D24" xr:uid="{00000000-0002-0000-0300-000004000000}"/>
    <dataValidation type="list" allowBlank="1" showInputMessage="1" showErrorMessage="1" sqref="F38" xr:uid="{00000000-0002-0000-0300-000005000000}">
      <formula1>SIMNAO</formula1>
    </dataValidation>
    <dataValidation type="list" allowBlank="1" showInputMessage="1" showErrorMessage="1" errorTitle="Orientação de preenchimento" error="Alíquota RAT inválida. A alíquota de contribuição para o RAT será de 1% se a atividade é de risco mínimo; 2% se de risco médio e de 3% se de risco grave." promptTitle="Orientação de Preenchimento" prompt="A alíquota de contribuição para o RAT será de 1% se a atividade é de risco mínimo; 2% se de risco médio e de 3% se de risco grav" sqref="F45" xr:uid="{00000000-0002-0000-0300-000006000000}">
      <formula1>RAT</formula1>
    </dataValidation>
    <dataValidation type="decimal" allowBlank="1" showInputMessage="1" showErrorMessage="1" errorTitle="Orientação de Preenchimento" error="FAP Invalido. Insira um valor entre 0,5000 e 2,0000." promptTitle="Orientação de Preenchimento" prompt="Fator Acidentário de Prevenção – FAP é um multiplicador, atualmente calculado por estabelecimento, que varia de 0,5000 a 2,0000, a ser aplicado sobre as alíquotas de 1%, 2% ou 3% da tarifação coletiva por subclasse econômica" sqref="H45" xr:uid="{00000000-0002-0000-0300-000007000000}">
      <formula1>0.5</formula1>
      <formula2>2</formula2>
    </dataValidation>
    <dataValidation type="custom" allowBlank="1" showInputMessage="1" showErrorMessage="1" errorTitle="Orientação de Preenchimento" error="Para informar a alíquota da CPRB, é necessário informar ser optante dessa contribuição na linha referente o INSS (item A do Submódulo 2.2 dessa planilha de encargos)." promptTitle="Atenção -  optantes pela CPRB" prompt="Alíquotas em 2025:_x000a_3,6%, 2,4%,2%,1,6%,1,2% ou 0,8% (80% das alíquotas originais)_x000a_Alíquotas em 2026:_x000a_2,7%, 1,8%, 1,5%,1,2%, 0,9% ou 0,6%._x000a_Alíquotas em 2027:_x000a_1,8%, 1,2%,1,0%,0,8%,0,6% ou 0,4%_x000a_(Lei nº 12.546/2011, art. 9º-A)" sqref="D31" xr:uid="{00000000-0002-0000-0300-000008000000}">
      <formula1>F38="SIM"</formula1>
    </dataValidation>
    <dataValidation allowBlank="1" showInputMessage="1" showErrorMessage="1" promptTitle="Orientação de Preenchimento" prompt="Os dados referentes à UNIFORMES e EPIs devem ser detalahdos na planilha de detalhamento Uniformes e EPI's." sqref="C82" xr:uid="{00000000-0002-0000-0300-000009000000}"/>
    <dataValidation allowBlank="1" showInputMessage="1" showErrorMessage="1" promptTitle="Orientação de Preenchimento" prompt="Os dados referentes à insumos diversos devem ser preenchidos na planilha de detalhamento &quot;Insumos&quot;." sqref="C81 C83" xr:uid="{00000000-0002-0000-0300-00000A000000}"/>
    <dataValidation allowBlank="1" showInputMessage="1" showErrorMessage="1" promptTitle="Atenção - optantes pela CPRB" prompt="A partir de 01/01/2025 e até 31/12/2027, o INSS será aplicação das proporções de:_x000a__x000a_5% em 2025;_x000a_10% em 2026; e_x000a_15% em 2027._x000a__x000a_Em 2028, retorna a alíquota de 20%._x000a__x000a_(Lei nº 12.546/2011, art. 9º-A, § 2º)" sqref="D38" xr:uid="{00000000-0002-0000-0300-00000B000000}"/>
  </dataValidations>
  <printOptions horizontalCentered="1"/>
  <pageMargins left="0.70866141732283472" right="0.70866141732283472" top="0.98425196850393704" bottom="0.74803149606299213" header="0.31496062992125984" footer="0.31496062992125984"/>
  <pageSetup paperSize="9" scale="43"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56" min="1" max="9" man="1"/>
  </rowBreaks>
  <ignoredErrors>
    <ignoredError sqref="D39:D44 C39:C40 D32 D70:D74 H70:J74 D59 D6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21537"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38"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39"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43" r:id="rId7" name="Option Button 7">
              <controlPr defaultSize="0" autoFill="0" autoLine="0" autoPict="0">
                <anchor moveWithCells="1">
                  <from>
                    <xdr:col>4</xdr:col>
                    <xdr:colOff>450850</xdr:colOff>
                    <xdr:row>25</xdr:row>
                    <xdr:rowOff>476250</xdr:rowOff>
                  </from>
                  <to>
                    <xdr:col>6</xdr:col>
                    <xdr:colOff>69850</xdr:colOff>
                    <xdr:row>26</xdr:row>
                    <xdr:rowOff>171450</xdr:rowOff>
                  </to>
                </anchor>
              </controlPr>
            </control>
          </mc:Choice>
        </mc:AlternateContent>
        <mc:AlternateContent xmlns:mc="http://schemas.openxmlformats.org/markup-compatibility/2006">
          <mc:Choice Requires="x14">
            <control shapeId="321544" r:id="rId8" name="Option Button 8">
              <controlPr defaultSize="0" autoFill="0" autoLine="0" autoPict="0">
                <anchor moveWithCells="1">
                  <from>
                    <xdr:col>4</xdr:col>
                    <xdr:colOff>450850</xdr:colOff>
                    <xdr:row>26</xdr:row>
                    <xdr:rowOff>488950</xdr:rowOff>
                  </from>
                  <to>
                    <xdr:col>5</xdr:col>
                    <xdr:colOff>850900</xdr:colOff>
                    <xdr:row>27</xdr:row>
                    <xdr:rowOff>184150</xdr:rowOff>
                  </to>
                </anchor>
              </controlPr>
            </control>
          </mc:Choice>
        </mc:AlternateContent>
        <mc:AlternateContent xmlns:mc="http://schemas.openxmlformats.org/markup-compatibility/2006">
          <mc:Choice Requires="x14">
            <control shapeId="321546" r:id="rId9" name="Option Button 10">
              <controlPr defaultSize="0" autoFill="0" autoLine="0" autoPict="0">
                <anchor moveWithCells="1">
                  <from>
                    <xdr:col>4</xdr:col>
                    <xdr:colOff>450850</xdr:colOff>
                    <xdr:row>27</xdr:row>
                    <xdr:rowOff>514350</xdr:rowOff>
                  </from>
                  <to>
                    <xdr:col>6</xdr:col>
                    <xdr:colOff>603250</xdr:colOff>
                    <xdr:row>28</xdr:row>
                    <xdr:rowOff>209550</xdr:rowOff>
                  </to>
                </anchor>
              </controlPr>
            </control>
          </mc:Choice>
        </mc:AlternateContent>
        <mc:AlternateContent xmlns:mc="http://schemas.openxmlformats.org/markup-compatibility/2006">
          <mc:Choice Requires="x14">
            <control shapeId="321554" r:id="rId10" name="Group Box 18">
              <controlPr defaultSize="0" autoFill="0" autoPict="0">
                <anchor moveWithCells="1">
                  <from>
                    <xdr:col>4</xdr:col>
                    <xdr:colOff>190500</xdr:colOff>
                    <xdr:row>25</xdr:row>
                    <xdr:rowOff>133350</xdr:rowOff>
                  </from>
                  <to>
                    <xdr:col>6</xdr:col>
                    <xdr:colOff>952500</xdr:colOff>
                    <xdr:row>29</xdr:row>
                    <xdr:rowOff>438150</xdr:rowOff>
                  </to>
                </anchor>
              </controlPr>
            </control>
          </mc:Choice>
        </mc:AlternateContent>
        <mc:AlternateContent xmlns:mc="http://schemas.openxmlformats.org/markup-compatibility/2006">
          <mc:Choice Requires="x14">
            <control shapeId="321556" r:id="rId11" name="Option Button 20">
              <controlPr defaultSize="0" autoFill="0" autoLine="0" autoPict="0">
                <anchor moveWithCells="1">
                  <from>
                    <xdr:col>4</xdr:col>
                    <xdr:colOff>457200</xdr:colOff>
                    <xdr:row>29</xdr:row>
                    <xdr:rowOff>12700</xdr:rowOff>
                  </from>
                  <to>
                    <xdr:col>6</xdr:col>
                    <xdr:colOff>355600</xdr:colOff>
                    <xdr:row>29</xdr:row>
                    <xdr:rowOff>222250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2AB4295A-1254-400B-9DF4-44E4CE53AABD}">
            <xm:f>'Parâmetros (não excluir)'!$D$2=3</xm:f>
            <x14:dxf>
              <font>
                <b/>
                <i val="0"/>
              </font>
              <fill>
                <patternFill>
                  <bgColor theme="0" tint="-0.14996795556505021"/>
                </patternFill>
              </fill>
            </x14:dxf>
          </x14:cfRule>
          <x14:cfRule type="expression" priority="4" id="{3A90B8A7-FEBC-43A9-B36C-49C205F8613B}">
            <xm:f>'Parâmetros (não excluir)'!$D$2=2</xm:f>
            <x14:dxf>
              <font>
                <b/>
                <i val="0"/>
              </font>
              <fill>
                <patternFill>
                  <bgColor theme="0" tint="-0.14996795556505021"/>
                </patternFill>
              </fill>
            </x14:dxf>
          </x14:cfRule>
          <xm:sqref>H26:J29</xm:sqref>
        </x14:conditionalFormatting>
        <x14:conditionalFormatting xmlns:xm="http://schemas.microsoft.com/office/excel/2006/main">
          <x14:cfRule type="expression" priority="5" id="{6F344427-7C70-40D4-8930-F300DDB30239}">
            <xm:f>'Parâmetros (não excluir)'!$D$2=4</xm:f>
            <x14:dxf>
              <font>
                <b/>
                <i val="0"/>
              </font>
              <fill>
                <patternFill>
                  <bgColor theme="0" tint="-0.14996795556505021"/>
                </patternFill>
              </fill>
            </x14:dxf>
          </x14:cfRule>
          <xm:sqref>H30:J30</xm:sqref>
        </x14:conditionalFormatting>
      </x14:conditionalFormattings>
    </ext>
    <ext xmlns:x14="http://schemas.microsoft.com/office/spreadsheetml/2009/9/main" uri="{CCE6A557-97BC-4b89-ADB6-D9C93CAAB3DF}">
      <x14:dataValidations xmlns:xm="http://schemas.microsoft.com/office/excel/2006/main" count="6">
        <x14:dataValidation type="decimal" showInputMessage="1" showErrorMessage="1" errorTitle="ORIENTAÇÃO DE PREENCHIMENTO" error="Valor incompativel com o estabelecido nas Notas Explicativas._x000a__x000a__x000a_" xr:uid="{00000000-0002-0000-0300-00000C000000}">
          <x14:formula1>
            <xm:f>0</xm:f>
          </x14:formula1>
          <x14:formula2>
            <xm:f>'Parâmetros (não excluir)'!AX3</xm:f>
          </x14:formula2>
          <xm:sqref>D70:D76</xm:sqref>
        </x14:dataValidation>
        <x14:dataValidation type="decimal" showInputMessage="1" showErrorMessage="1" errorTitle="ORIENTAÇÃO DE PREENCHIMENTO" error="Valor incompativel com o estabelecido em Notas Explicativas._x000a__x000a_Caso permitido pelo Edital, solicite ao pregoeiro autorização para modificação com a devida justitifativa e memorial de cálculo._x000a__x000a_" xr:uid="{00000000-0002-0000-0300-00000D000000}">
          <x14:formula1>
            <xm:f>0</xm:f>
          </x14:formula1>
          <x14:formula2>
            <xm:f>'Notas Exp.'!D71</xm:f>
          </x14:formula2>
          <xm:sqref>D64</xm:sqref>
        </x14:dataValidation>
        <x14:dataValidation type="decimal" showInputMessage="1" showErrorMessage="1" errorTitle="ORIENTAÇÃO DE PREENCHIMENTO" error="Valor incompativel com o estabelecido em Notas Explicativas._x000a__x000a_Caso permitido pelo Edital, a alteração deverá estar acompanhar de justitifativa detalhada e memorial de cálculo._x000a__x000a__x000a__x000a_" xr:uid="{00000000-0002-0000-0300-00000E000000}">
          <x14:formula1>
            <xm:f>0</xm:f>
          </x14:formula1>
          <x14:formula2>
            <xm:f>'Notas Exp.'!D67</xm:f>
          </x14:formula2>
          <xm:sqref>D62</xm:sqref>
        </x14:dataValidation>
        <x14:dataValidation type="decimal" showInputMessage="1" showErrorMessage="1" errorTitle="ORIENTAÇÃO DE PREENCHIMENTO" error="Valor incompativel com o estabelecido em Notas Explicativas._x000a__x000a_Caso permitido pelo Edital, solicite ao pregoeiro autorização para modificação com a devida justitifativa e memorial de cálculo._x000a__x000a_" xr:uid="{00000000-0002-0000-0300-00000F000000}">
          <x14:formula1>
            <xm:f>0</xm:f>
          </x14:formula1>
          <x14:formula2>
            <xm:f>'Notas Exp.'!D65</xm:f>
          </x14:formula2>
          <xm:sqref>D61</xm:sqref>
        </x14:dataValidation>
        <x14:dataValidation type="custom" allowBlank="1" showInputMessage="1" showErrorMessage="1" errorTitle="Orientação de Preenchimento" error="Caso não seja necessária a substituição do titular em caso de férias, digite 0 neste campo." xr:uid="{00000000-0002-0000-0300-000010000000}">
          <x14:formula1>
            <xm:f>OR(D69='Notas Exp.'!D83,D69=0)</xm:f>
          </x14:formula1>
          <xm:sqref>D69</xm:sqref>
        </x14:dataValidation>
        <x14:dataValidation type="decimal" showInputMessage="1" showErrorMessage="1" errorTitle="ORIENTAÇÃO DE PREENCHIMENTO" error="Valor incompativel com o estabelecido em Notas Explicativas._x000a__x000a_Caso permitido pelo Edital, a alteração deverá estar acompanhar de justitifativa detalhada e memorial de cálculo._x000a__x000a_" xr:uid="{00000000-0002-0000-0300-000011000000}">
          <x14:formula1>
            <xm:f>0</xm:f>
          </x14:formula1>
          <x14:formula2>
            <xm:f>'Notas Exp.'!D64</xm:f>
          </x14:formula2>
          <xm:sqref>D59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ublished="0" codeName="Planilha2">
    <tabColor theme="3" tint="-0.499984740745262"/>
    <pageSetUpPr fitToPage="1"/>
  </sheetPr>
  <dimension ref="A1:WVO134"/>
  <sheetViews>
    <sheetView showGridLines="0" topLeftCell="C1" zoomScale="60" zoomScaleNormal="60" zoomScalePageLayoutView="40" workbookViewId="0">
      <selection activeCell="C1" sqref="C1"/>
    </sheetView>
  </sheetViews>
  <sheetFormatPr defaultColWidth="8.7265625" defaultRowHeight="0" customHeight="1" zeroHeight="1" x14ac:dyDescent="0.3"/>
  <cols>
    <col min="1" max="1" width="4" style="64" customWidth="1"/>
    <col min="2" max="2" width="37.54296875" style="66" bestFit="1" customWidth="1"/>
    <col min="3" max="4" width="12.26953125" style="66" customWidth="1"/>
    <col min="5" max="6" width="13" style="66" customWidth="1"/>
    <col min="7" max="7" width="16.1796875" style="66" bestFit="1" customWidth="1"/>
    <col min="8" max="8" width="22.453125" style="66" customWidth="1"/>
    <col min="9" max="9" width="21.7265625" style="66" customWidth="1"/>
    <col min="10" max="10" width="20.6328125" style="64" bestFit="1" customWidth="1"/>
    <col min="11" max="11" width="3.1796875" style="467" bestFit="1" customWidth="1"/>
    <col min="12" max="12" width="4" style="285" bestFit="1" customWidth="1"/>
    <col min="13" max="14" width="8.7265625" style="285"/>
    <col min="15" max="254" width="8.7265625" style="66"/>
    <col min="255" max="255" width="3.453125" style="64" customWidth="1"/>
    <col min="256" max="256" width="31" style="64" customWidth="1"/>
    <col min="257" max="257" width="11.1796875" style="64" customWidth="1"/>
    <col min="258" max="258" width="10.1796875" style="64" customWidth="1"/>
    <col min="259" max="259" width="13" style="64" customWidth="1"/>
    <col min="260" max="260" width="15.1796875" style="64" customWidth="1"/>
    <col min="261" max="261" width="16.26953125" style="64" customWidth="1"/>
    <col min="262" max="262" width="17.453125" style="64" customWidth="1"/>
    <col min="263" max="263" width="8.7265625" style="64" customWidth="1"/>
    <col min="264" max="510" width="8.7265625" style="64"/>
    <col min="511" max="511" width="3.453125" style="64" customWidth="1"/>
    <col min="512" max="512" width="31" style="64" customWidth="1"/>
    <col min="513" max="513" width="11.1796875" style="64" customWidth="1"/>
    <col min="514" max="514" width="10.1796875" style="64" customWidth="1"/>
    <col min="515" max="515" width="13" style="64" customWidth="1"/>
    <col min="516" max="516" width="15.1796875" style="64" customWidth="1"/>
    <col min="517" max="517" width="16.26953125" style="64" customWidth="1"/>
    <col min="518" max="518" width="17.453125" style="64" customWidth="1"/>
    <col min="519" max="519" width="8.7265625" style="64" customWidth="1"/>
    <col min="520" max="766" width="8.7265625" style="64"/>
    <col min="767" max="767" width="3.453125" style="64" customWidth="1"/>
    <col min="768" max="768" width="31" style="64" customWidth="1"/>
    <col min="769" max="769" width="11.1796875" style="64" customWidth="1"/>
    <col min="770" max="770" width="10.1796875" style="64" customWidth="1"/>
    <col min="771" max="771" width="13" style="64" customWidth="1"/>
    <col min="772" max="772" width="15.1796875" style="64" customWidth="1"/>
    <col min="773" max="773" width="16.26953125" style="64" customWidth="1"/>
    <col min="774" max="774" width="17.453125" style="64" customWidth="1"/>
    <col min="775" max="775" width="8.7265625" style="64" customWidth="1"/>
    <col min="776" max="1022" width="8.7265625" style="64"/>
    <col min="1023" max="1023" width="3.453125" style="64" customWidth="1"/>
    <col min="1024" max="1024" width="31" style="64" customWidth="1"/>
    <col min="1025" max="1025" width="11.1796875" style="64" customWidth="1"/>
    <col min="1026" max="1026" width="10.1796875" style="64" customWidth="1"/>
    <col min="1027" max="1027" width="13" style="64" customWidth="1"/>
    <col min="1028" max="1028" width="15.1796875" style="64" customWidth="1"/>
    <col min="1029" max="1029" width="16.26953125" style="64" customWidth="1"/>
    <col min="1030" max="1030" width="17.453125" style="64" customWidth="1"/>
    <col min="1031" max="1031" width="8.7265625" style="64" customWidth="1"/>
    <col min="1032" max="1278" width="8.7265625" style="64"/>
    <col min="1279" max="1279" width="3.453125" style="64" customWidth="1"/>
    <col min="1280" max="1280" width="31" style="64" customWidth="1"/>
    <col min="1281" max="1281" width="11.1796875" style="64" customWidth="1"/>
    <col min="1282" max="1282" width="10.1796875" style="64" customWidth="1"/>
    <col min="1283" max="1283" width="13" style="64" customWidth="1"/>
    <col min="1284" max="1284" width="15.1796875" style="64" customWidth="1"/>
    <col min="1285" max="1285" width="16.26953125" style="64" customWidth="1"/>
    <col min="1286" max="1286" width="17.453125" style="64" customWidth="1"/>
    <col min="1287" max="1287" width="8.7265625" style="64" customWidth="1"/>
    <col min="1288" max="1534" width="8.7265625" style="64"/>
    <col min="1535" max="1535" width="3.453125" style="64" customWidth="1"/>
    <col min="1536" max="1536" width="31" style="64" customWidth="1"/>
    <col min="1537" max="1537" width="11.1796875" style="64" customWidth="1"/>
    <col min="1538" max="1538" width="10.1796875" style="64" customWidth="1"/>
    <col min="1539" max="1539" width="13" style="64" customWidth="1"/>
    <col min="1540" max="1540" width="15.1796875" style="64" customWidth="1"/>
    <col min="1541" max="1541" width="16.26953125" style="64" customWidth="1"/>
    <col min="1542" max="1542" width="17.453125" style="64" customWidth="1"/>
    <col min="1543" max="1543" width="8.7265625" style="64" customWidth="1"/>
    <col min="1544" max="1790" width="8.7265625" style="64"/>
    <col min="1791" max="1791" width="3.453125" style="64" customWidth="1"/>
    <col min="1792" max="1792" width="31" style="64" customWidth="1"/>
    <col min="1793" max="1793" width="11.1796875" style="64" customWidth="1"/>
    <col min="1794" max="1794" width="10.1796875" style="64" customWidth="1"/>
    <col min="1795" max="1795" width="13" style="64" customWidth="1"/>
    <col min="1796" max="1796" width="15.1796875" style="64" customWidth="1"/>
    <col min="1797" max="1797" width="16.26953125" style="64" customWidth="1"/>
    <col min="1798" max="1798" width="17.453125" style="64" customWidth="1"/>
    <col min="1799" max="1799" width="8.7265625" style="64" customWidth="1"/>
    <col min="1800" max="2046" width="8.7265625" style="64"/>
    <col min="2047" max="2047" width="3.453125" style="64" customWidth="1"/>
    <col min="2048" max="2048" width="31" style="64" customWidth="1"/>
    <col min="2049" max="2049" width="11.1796875" style="64" customWidth="1"/>
    <col min="2050" max="2050" width="10.1796875" style="64" customWidth="1"/>
    <col min="2051" max="2051" width="13" style="64" customWidth="1"/>
    <col min="2052" max="2052" width="15.1796875" style="64" customWidth="1"/>
    <col min="2053" max="2053" width="16.26953125" style="64" customWidth="1"/>
    <col min="2054" max="2054" width="17.453125" style="64" customWidth="1"/>
    <col min="2055" max="2055" width="8.7265625" style="64" customWidth="1"/>
    <col min="2056" max="2302" width="8.7265625" style="64"/>
    <col min="2303" max="2303" width="3.453125" style="64" customWidth="1"/>
    <col min="2304" max="2304" width="31" style="64" customWidth="1"/>
    <col min="2305" max="2305" width="11.1796875" style="64" customWidth="1"/>
    <col min="2306" max="2306" width="10.1796875" style="64" customWidth="1"/>
    <col min="2307" max="2307" width="13" style="64" customWidth="1"/>
    <col min="2308" max="2308" width="15.1796875" style="64" customWidth="1"/>
    <col min="2309" max="2309" width="16.26953125" style="64" customWidth="1"/>
    <col min="2310" max="2310" width="17.453125" style="64" customWidth="1"/>
    <col min="2311" max="2311" width="8.7265625" style="64" customWidth="1"/>
    <col min="2312" max="2558" width="8.7265625" style="64"/>
    <col min="2559" max="2559" width="3.453125" style="64" customWidth="1"/>
    <col min="2560" max="2560" width="31" style="64" customWidth="1"/>
    <col min="2561" max="2561" width="11.1796875" style="64" customWidth="1"/>
    <col min="2562" max="2562" width="10.1796875" style="64" customWidth="1"/>
    <col min="2563" max="2563" width="13" style="64" customWidth="1"/>
    <col min="2564" max="2564" width="15.1796875" style="64" customWidth="1"/>
    <col min="2565" max="2565" width="16.26953125" style="64" customWidth="1"/>
    <col min="2566" max="2566" width="17.453125" style="64" customWidth="1"/>
    <col min="2567" max="2567" width="8.7265625" style="64" customWidth="1"/>
    <col min="2568" max="2814" width="8.7265625" style="64"/>
    <col min="2815" max="2815" width="3.453125" style="64" customWidth="1"/>
    <col min="2816" max="2816" width="31" style="64" customWidth="1"/>
    <col min="2817" max="2817" width="11.1796875" style="64" customWidth="1"/>
    <col min="2818" max="2818" width="10.1796875" style="64" customWidth="1"/>
    <col min="2819" max="2819" width="13" style="64" customWidth="1"/>
    <col min="2820" max="2820" width="15.1796875" style="64" customWidth="1"/>
    <col min="2821" max="2821" width="16.26953125" style="64" customWidth="1"/>
    <col min="2822" max="2822" width="17.453125" style="64" customWidth="1"/>
    <col min="2823" max="2823" width="8.7265625" style="64" customWidth="1"/>
    <col min="2824" max="3070" width="8.7265625" style="64"/>
    <col min="3071" max="3071" width="3.453125" style="64" customWidth="1"/>
    <col min="3072" max="3072" width="31" style="64" customWidth="1"/>
    <col min="3073" max="3073" width="11.1796875" style="64" customWidth="1"/>
    <col min="3074" max="3074" width="10.1796875" style="64" customWidth="1"/>
    <col min="3075" max="3075" width="13" style="64" customWidth="1"/>
    <col min="3076" max="3076" width="15.1796875" style="64" customWidth="1"/>
    <col min="3077" max="3077" width="16.26953125" style="64" customWidth="1"/>
    <col min="3078" max="3078" width="17.453125" style="64" customWidth="1"/>
    <col min="3079" max="3079" width="8.7265625" style="64" customWidth="1"/>
    <col min="3080" max="3326" width="8.7265625" style="64"/>
    <col min="3327" max="3327" width="3.453125" style="64" customWidth="1"/>
    <col min="3328" max="3328" width="31" style="64" customWidth="1"/>
    <col min="3329" max="3329" width="11.1796875" style="64" customWidth="1"/>
    <col min="3330" max="3330" width="10.1796875" style="64" customWidth="1"/>
    <col min="3331" max="3331" width="13" style="64" customWidth="1"/>
    <col min="3332" max="3332" width="15.1796875" style="64" customWidth="1"/>
    <col min="3333" max="3333" width="16.26953125" style="64" customWidth="1"/>
    <col min="3334" max="3334" width="17.453125" style="64" customWidth="1"/>
    <col min="3335" max="3335" width="8.7265625" style="64" customWidth="1"/>
    <col min="3336" max="3582" width="8.7265625" style="64"/>
    <col min="3583" max="3583" width="3.453125" style="64" customWidth="1"/>
    <col min="3584" max="3584" width="31" style="64" customWidth="1"/>
    <col min="3585" max="3585" width="11.1796875" style="64" customWidth="1"/>
    <col min="3586" max="3586" width="10.1796875" style="64" customWidth="1"/>
    <col min="3587" max="3587" width="13" style="64" customWidth="1"/>
    <col min="3588" max="3588" width="15.1796875" style="64" customWidth="1"/>
    <col min="3589" max="3589" width="16.26953125" style="64" customWidth="1"/>
    <col min="3590" max="3590" width="17.453125" style="64" customWidth="1"/>
    <col min="3591" max="3591" width="8.7265625" style="64" customWidth="1"/>
    <col min="3592" max="3838" width="8.7265625" style="64"/>
    <col min="3839" max="3839" width="3.453125" style="64" customWidth="1"/>
    <col min="3840" max="3840" width="31" style="64" customWidth="1"/>
    <col min="3841" max="3841" width="11.1796875" style="64" customWidth="1"/>
    <col min="3842" max="3842" width="10.1796875" style="64" customWidth="1"/>
    <col min="3843" max="3843" width="13" style="64" customWidth="1"/>
    <col min="3844" max="3844" width="15.1796875" style="64" customWidth="1"/>
    <col min="3845" max="3845" width="16.26953125" style="64" customWidth="1"/>
    <col min="3846" max="3846" width="17.453125" style="64" customWidth="1"/>
    <col min="3847" max="3847" width="8.7265625" style="64" customWidth="1"/>
    <col min="3848" max="4094" width="8.7265625" style="64"/>
    <col min="4095" max="4095" width="3.453125" style="64" customWidth="1"/>
    <col min="4096" max="4096" width="31" style="64" customWidth="1"/>
    <col min="4097" max="4097" width="11.1796875" style="64" customWidth="1"/>
    <col min="4098" max="4098" width="10.1796875" style="64" customWidth="1"/>
    <col min="4099" max="4099" width="13" style="64" customWidth="1"/>
    <col min="4100" max="4100" width="15.1796875" style="64" customWidth="1"/>
    <col min="4101" max="4101" width="16.26953125" style="64" customWidth="1"/>
    <col min="4102" max="4102" width="17.453125" style="64" customWidth="1"/>
    <col min="4103" max="4103" width="8.7265625" style="64" customWidth="1"/>
    <col min="4104" max="4350" width="8.7265625" style="64"/>
    <col min="4351" max="4351" width="3.453125" style="64" customWidth="1"/>
    <col min="4352" max="4352" width="31" style="64" customWidth="1"/>
    <col min="4353" max="4353" width="11.1796875" style="64" customWidth="1"/>
    <col min="4354" max="4354" width="10.1796875" style="64" customWidth="1"/>
    <col min="4355" max="4355" width="13" style="64" customWidth="1"/>
    <col min="4356" max="4356" width="15.1796875" style="64" customWidth="1"/>
    <col min="4357" max="4357" width="16.26953125" style="64" customWidth="1"/>
    <col min="4358" max="4358" width="17.453125" style="64" customWidth="1"/>
    <col min="4359" max="4359" width="8.7265625" style="64" customWidth="1"/>
    <col min="4360" max="4606" width="8.7265625" style="64"/>
    <col min="4607" max="4607" width="3.453125" style="64" customWidth="1"/>
    <col min="4608" max="4608" width="31" style="64" customWidth="1"/>
    <col min="4609" max="4609" width="11.1796875" style="64" customWidth="1"/>
    <col min="4610" max="4610" width="10.1796875" style="64" customWidth="1"/>
    <col min="4611" max="4611" width="13" style="64" customWidth="1"/>
    <col min="4612" max="4612" width="15.1796875" style="64" customWidth="1"/>
    <col min="4613" max="4613" width="16.26953125" style="64" customWidth="1"/>
    <col min="4614" max="4614" width="17.453125" style="64" customWidth="1"/>
    <col min="4615" max="4615" width="8.7265625" style="64" customWidth="1"/>
    <col min="4616" max="4862" width="8.7265625" style="64"/>
    <col min="4863" max="4863" width="3.453125" style="64" customWidth="1"/>
    <col min="4864" max="4864" width="31" style="64" customWidth="1"/>
    <col min="4865" max="4865" width="11.1796875" style="64" customWidth="1"/>
    <col min="4866" max="4866" width="10.1796875" style="64" customWidth="1"/>
    <col min="4867" max="4867" width="13" style="64" customWidth="1"/>
    <col min="4868" max="4868" width="15.1796875" style="64" customWidth="1"/>
    <col min="4869" max="4869" width="16.26953125" style="64" customWidth="1"/>
    <col min="4870" max="4870" width="17.453125" style="64" customWidth="1"/>
    <col min="4871" max="4871" width="8.7265625" style="64" customWidth="1"/>
    <col min="4872" max="5118" width="8.7265625" style="64"/>
    <col min="5119" max="5119" width="3.453125" style="64" customWidth="1"/>
    <col min="5120" max="5120" width="31" style="64" customWidth="1"/>
    <col min="5121" max="5121" width="11.1796875" style="64" customWidth="1"/>
    <col min="5122" max="5122" width="10.1796875" style="64" customWidth="1"/>
    <col min="5123" max="5123" width="13" style="64" customWidth="1"/>
    <col min="5124" max="5124" width="15.1796875" style="64" customWidth="1"/>
    <col min="5125" max="5125" width="16.26953125" style="64" customWidth="1"/>
    <col min="5126" max="5126" width="17.453125" style="64" customWidth="1"/>
    <col min="5127" max="5127" width="8.7265625" style="64" customWidth="1"/>
    <col min="5128" max="5374" width="8.7265625" style="64"/>
    <col min="5375" max="5375" width="3.453125" style="64" customWidth="1"/>
    <col min="5376" max="5376" width="31" style="64" customWidth="1"/>
    <col min="5377" max="5377" width="11.1796875" style="64" customWidth="1"/>
    <col min="5378" max="5378" width="10.1796875" style="64" customWidth="1"/>
    <col min="5379" max="5379" width="13" style="64" customWidth="1"/>
    <col min="5380" max="5380" width="15.1796875" style="64" customWidth="1"/>
    <col min="5381" max="5381" width="16.26953125" style="64" customWidth="1"/>
    <col min="5382" max="5382" width="17.453125" style="64" customWidth="1"/>
    <col min="5383" max="5383" width="8.7265625" style="64" customWidth="1"/>
    <col min="5384" max="5630" width="8.7265625" style="64"/>
    <col min="5631" max="5631" width="3.453125" style="64" customWidth="1"/>
    <col min="5632" max="5632" width="31" style="64" customWidth="1"/>
    <col min="5633" max="5633" width="11.1796875" style="64" customWidth="1"/>
    <col min="5634" max="5634" width="10.1796875" style="64" customWidth="1"/>
    <col min="5635" max="5635" width="13" style="64" customWidth="1"/>
    <col min="5636" max="5636" width="15.1796875" style="64" customWidth="1"/>
    <col min="5637" max="5637" width="16.26953125" style="64" customWidth="1"/>
    <col min="5638" max="5638" width="17.453125" style="64" customWidth="1"/>
    <col min="5639" max="5639" width="8.7265625" style="64" customWidth="1"/>
    <col min="5640" max="5886" width="8.7265625" style="64"/>
    <col min="5887" max="5887" width="3.453125" style="64" customWidth="1"/>
    <col min="5888" max="5888" width="31" style="64" customWidth="1"/>
    <col min="5889" max="5889" width="11.1796875" style="64" customWidth="1"/>
    <col min="5890" max="5890" width="10.1796875" style="64" customWidth="1"/>
    <col min="5891" max="5891" width="13" style="64" customWidth="1"/>
    <col min="5892" max="5892" width="15.1796875" style="64" customWidth="1"/>
    <col min="5893" max="5893" width="16.26953125" style="64" customWidth="1"/>
    <col min="5894" max="5894" width="17.453125" style="64" customWidth="1"/>
    <col min="5895" max="5895" width="8.7265625" style="64" customWidth="1"/>
    <col min="5896" max="6142" width="8.7265625" style="64"/>
    <col min="6143" max="6143" width="3.453125" style="64" customWidth="1"/>
    <col min="6144" max="6144" width="31" style="64" customWidth="1"/>
    <col min="6145" max="6145" width="11.1796875" style="64" customWidth="1"/>
    <col min="6146" max="6146" width="10.1796875" style="64" customWidth="1"/>
    <col min="6147" max="6147" width="13" style="64" customWidth="1"/>
    <col min="6148" max="6148" width="15.1796875" style="64" customWidth="1"/>
    <col min="6149" max="6149" width="16.26953125" style="64" customWidth="1"/>
    <col min="6150" max="6150" width="17.453125" style="64" customWidth="1"/>
    <col min="6151" max="6151" width="8.7265625" style="64" customWidth="1"/>
    <col min="6152" max="6398" width="8.7265625" style="64"/>
    <col min="6399" max="6399" width="3.453125" style="64" customWidth="1"/>
    <col min="6400" max="6400" width="31" style="64" customWidth="1"/>
    <col min="6401" max="6401" width="11.1796875" style="64" customWidth="1"/>
    <col min="6402" max="6402" width="10.1796875" style="64" customWidth="1"/>
    <col min="6403" max="6403" width="13" style="64" customWidth="1"/>
    <col min="6404" max="6404" width="15.1796875" style="64" customWidth="1"/>
    <col min="6405" max="6405" width="16.26953125" style="64" customWidth="1"/>
    <col min="6406" max="6406" width="17.453125" style="64" customWidth="1"/>
    <col min="6407" max="6407" width="8.7265625" style="64" customWidth="1"/>
    <col min="6408" max="6654" width="8.7265625" style="64"/>
    <col min="6655" max="6655" width="3.453125" style="64" customWidth="1"/>
    <col min="6656" max="6656" width="31" style="64" customWidth="1"/>
    <col min="6657" max="6657" width="11.1796875" style="64" customWidth="1"/>
    <col min="6658" max="6658" width="10.1796875" style="64" customWidth="1"/>
    <col min="6659" max="6659" width="13" style="64" customWidth="1"/>
    <col min="6660" max="6660" width="15.1796875" style="64" customWidth="1"/>
    <col min="6661" max="6661" width="16.26953125" style="64" customWidth="1"/>
    <col min="6662" max="6662" width="17.453125" style="64" customWidth="1"/>
    <col min="6663" max="6663" width="8.7265625" style="64" customWidth="1"/>
    <col min="6664" max="6910" width="8.7265625" style="64"/>
    <col min="6911" max="6911" width="3.453125" style="64" customWidth="1"/>
    <col min="6912" max="6912" width="31" style="64" customWidth="1"/>
    <col min="6913" max="6913" width="11.1796875" style="64" customWidth="1"/>
    <col min="6914" max="6914" width="10.1796875" style="64" customWidth="1"/>
    <col min="6915" max="6915" width="13" style="64" customWidth="1"/>
    <col min="6916" max="6916" width="15.1796875" style="64" customWidth="1"/>
    <col min="6917" max="6917" width="16.26953125" style="64" customWidth="1"/>
    <col min="6918" max="6918" width="17.453125" style="64" customWidth="1"/>
    <col min="6919" max="6919" width="8.7265625" style="64" customWidth="1"/>
    <col min="6920" max="7166" width="8.7265625" style="64"/>
    <col min="7167" max="7167" width="3.453125" style="64" customWidth="1"/>
    <col min="7168" max="7168" width="31" style="64" customWidth="1"/>
    <col min="7169" max="7169" width="11.1796875" style="64" customWidth="1"/>
    <col min="7170" max="7170" width="10.1796875" style="64" customWidth="1"/>
    <col min="7171" max="7171" width="13" style="64" customWidth="1"/>
    <col min="7172" max="7172" width="15.1796875" style="64" customWidth="1"/>
    <col min="7173" max="7173" width="16.26953125" style="64" customWidth="1"/>
    <col min="7174" max="7174" width="17.453125" style="64" customWidth="1"/>
    <col min="7175" max="7175" width="8.7265625" style="64" customWidth="1"/>
    <col min="7176" max="7422" width="8.7265625" style="64"/>
    <col min="7423" max="7423" width="3.453125" style="64" customWidth="1"/>
    <col min="7424" max="7424" width="31" style="64" customWidth="1"/>
    <col min="7425" max="7425" width="11.1796875" style="64" customWidth="1"/>
    <col min="7426" max="7426" width="10.1796875" style="64" customWidth="1"/>
    <col min="7427" max="7427" width="13" style="64" customWidth="1"/>
    <col min="7428" max="7428" width="15.1796875" style="64" customWidth="1"/>
    <col min="7429" max="7429" width="16.26953125" style="64" customWidth="1"/>
    <col min="7430" max="7430" width="17.453125" style="64" customWidth="1"/>
    <col min="7431" max="7431" width="8.7265625" style="64" customWidth="1"/>
    <col min="7432" max="7678" width="8.7265625" style="64"/>
    <col min="7679" max="7679" width="3.453125" style="64" customWidth="1"/>
    <col min="7680" max="7680" width="31" style="64" customWidth="1"/>
    <col min="7681" max="7681" width="11.1796875" style="64" customWidth="1"/>
    <col min="7682" max="7682" width="10.1796875" style="64" customWidth="1"/>
    <col min="7683" max="7683" width="13" style="64" customWidth="1"/>
    <col min="7684" max="7684" width="15.1796875" style="64" customWidth="1"/>
    <col min="7685" max="7685" width="16.26953125" style="64" customWidth="1"/>
    <col min="7686" max="7686" width="17.453125" style="64" customWidth="1"/>
    <col min="7687" max="7687" width="8.7265625" style="64" customWidth="1"/>
    <col min="7688" max="7934" width="8.7265625" style="64"/>
    <col min="7935" max="7935" width="3.453125" style="64" customWidth="1"/>
    <col min="7936" max="7936" width="31" style="64" customWidth="1"/>
    <col min="7937" max="7937" width="11.1796875" style="64" customWidth="1"/>
    <col min="7938" max="7938" width="10.1796875" style="64" customWidth="1"/>
    <col min="7939" max="7939" width="13" style="64" customWidth="1"/>
    <col min="7940" max="7940" width="15.1796875" style="64" customWidth="1"/>
    <col min="7941" max="7941" width="16.26953125" style="64" customWidth="1"/>
    <col min="7942" max="7942" width="17.453125" style="64" customWidth="1"/>
    <col min="7943" max="7943" width="8.7265625" style="64" customWidth="1"/>
    <col min="7944" max="8190" width="8.7265625" style="64"/>
    <col min="8191" max="8191" width="3.453125" style="64" customWidth="1"/>
    <col min="8192" max="8192" width="31" style="64" customWidth="1"/>
    <col min="8193" max="8193" width="11.1796875" style="64" customWidth="1"/>
    <col min="8194" max="8194" width="10.1796875" style="64" customWidth="1"/>
    <col min="8195" max="8195" width="13" style="64" customWidth="1"/>
    <col min="8196" max="8196" width="15.1796875" style="64" customWidth="1"/>
    <col min="8197" max="8197" width="16.26953125" style="64" customWidth="1"/>
    <col min="8198" max="8198" width="17.453125" style="64" customWidth="1"/>
    <col min="8199" max="8199" width="8.7265625" style="64" customWidth="1"/>
    <col min="8200" max="8446" width="8.7265625" style="64"/>
    <col min="8447" max="8447" width="3.453125" style="64" customWidth="1"/>
    <col min="8448" max="8448" width="31" style="64" customWidth="1"/>
    <col min="8449" max="8449" width="11.1796875" style="64" customWidth="1"/>
    <col min="8450" max="8450" width="10.1796875" style="64" customWidth="1"/>
    <col min="8451" max="8451" width="13" style="64" customWidth="1"/>
    <col min="8452" max="8452" width="15.1796875" style="64" customWidth="1"/>
    <col min="8453" max="8453" width="16.26953125" style="64" customWidth="1"/>
    <col min="8454" max="8454" width="17.453125" style="64" customWidth="1"/>
    <col min="8455" max="8455" width="8.7265625" style="64" customWidth="1"/>
    <col min="8456" max="8702" width="8.7265625" style="64"/>
    <col min="8703" max="8703" width="3.453125" style="64" customWidth="1"/>
    <col min="8704" max="8704" width="31" style="64" customWidth="1"/>
    <col min="8705" max="8705" width="11.1796875" style="64" customWidth="1"/>
    <col min="8706" max="8706" width="10.1796875" style="64" customWidth="1"/>
    <col min="8707" max="8707" width="13" style="64" customWidth="1"/>
    <col min="8708" max="8708" width="15.1796875" style="64" customWidth="1"/>
    <col min="8709" max="8709" width="16.26953125" style="64" customWidth="1"/>
    <col min="8710" max="8710" width="17.453125" style="64" customWidth="1"/>
    <col min="8711" max="8711" width="8.7265625" style="64" customWidth="1"/>
    <col min="8712" max="8958" width="8.7265625" style="64"/>
    <col min="8959" max="8959" width="3.453125" style="64" customWidth="1"/>
    <col min="8960" max="8960" width="31" style="64" customWidth="1"/>
    <col min="8961" max="8961" width="11.1796875" style="64" customWidth="1"/>
    <col min="8962" max="8962" width="10.1796875" style="64" customWidth="1"/>
    <col min="8963" max="8963" width="13" style="64" customWidth="1"/>
    <col min="8964" max="8964" width="15.1796875" style="64" customWidth="1"/>
    <col min="8965" max="8965" width="16.26953125" style="64" customWidth="1"/>
    <col min="8966" max="8966" width="17.453125" style="64" customWidth="1"/>
    <col min="8967" max="8967" width="8.7265625" style="64" customWidth="1"/>
    <col min="8968" max="9214" width="8.7265625" style="64"/>
    <col min="9215" max="9215" width="3.453125" style="64" customWidth="1"/>
    <col min="9216" max="9216" width="31" style="64" customWidth="1"/>
    <col min="9217" max="9217" width="11.1796875" style="64" customWidth="1"/>
    <col min="9218" max="9218" width="10.1796875" style="64" customWidth="1"/>
    <col min="9219" max="9219" width="13" style="64" customWidth="1"/>
    <col min="9220" max="9220" width="15.1796875" style="64" customWidth="1"/>
    <col min="9221" max="9221" width="16.26953125" style="64" customWidth="1"/>
    <col min="9222" max="9222" width="17.453125" style="64" customWidth="1"/>
    <col min="9223" max="9223" width="8.7265625" style="64" customWidth="1"/>
    <col min="9224" max="9470" width="8.7265625" style="64"/>
    <col min="9471" max="9471" width="3.453125" style="64" customWidth="1"/>
    <col min="9472" max="9472" width="31" style="64" customWidth="1"/>
    <col min="9473" max="9473" width="11.1796875" style="64" customWidth="1"/>
    <col min="9474" max="9474" width="10.1796875" style="64" customWidth="1"/>
    <col min="9475" max="9475" width="13" style="64" customWidth="1"/>
    <col min="9476" max="9476" width="15.1796875" style="64" customWidth="1"/>
    <col min="9477" max="9477" width="16.26953125" style="64" customWidth="1"/>
    <col min="9478" max="9478" width="17.453125" style="64" customWidth="1"/>
    <col min="9479" max="9479" width="8.7265625" style="64" customWidth="1"/>
    <col min="9480" max="9726" width="8.7265625" style="64"/>
    <col min="9727" max="9727" width="3.453125" style="64" customWidth="1"/>
    <col min="9728" max="9728" width="31" style="64" customWidth="1"/>
    <col min="9729" max="9729" width="11.1796875" style="64" customWidth="1"/>
    <col min="9730" max="9730" width="10.1796875" style="64" customWidth="1"/>
    <col min="9731" max="9731" width="13" style="64" customWidth="1"/>
    <col min="9732" max="9732" width="15.1796875" style="64" customWidth="1"/>
    <col min="9733" max="9733" width="16.26953125" style="64" customWidth="1"/>
    <col min="9734" max="9734" width="17.453125" style="64" customWidth="1"/>
    <col min="9735" max="9735" width="8.7265625" style="64" customWidth="1"/>
    <col min="9736" max="9982" width="8.7265625" style="64"/>
    <col min="9983" max="9983" width="3.453125" style="64" customWidth="1"/>
    <col min="9984" max="9984" width="31" style="64" customWidth="1"/>
    <col min="9985" max="9985" width="11.1796875" style="64" customWidth="1"/>
    <col min="9986" max="9986" width="10.1796875" style="64" customWidth="1"/>
    <col min="9987" max="9987" width="13" style="64" customWidth="1"/>
    <col min="9988" max="9988" width="15.1796875" style="64" customWidth="1"/>
    <col min="9989" max="9989" width="16.26953125" style="64" customWidth="1"/>
    <col min="9990" max="9990" width="17.453125" style="64" customWidth="1"/>
    <col min="9991" max="9991" width="8.7265625" style="64" customWidth="1"/>
    <col min="9992" max="10238" width="8.7265625" style="64"/>
    <col min="10239" max="10239" width="3.453125" style="64" customWidth="1"/>
    <col min="10240" max="10240" width="31" style="64" customWidth="1"/>
    <col min="10241" max="10241" width="11.1796875" style="64" customWidth="1"/>
    <col min="10242" max="10242" width="10.1796875" style="64" customWidth="1"/>
    <col min="10243" max="10243" width="13" style="64" customWidth="1"/>
    <col min="10244" max="10244" width="15.1796875" style="64" customWidth="1"/>
    <col min="10245" max="10245" width="16.26953125" style="64" customWidth="1"/>
    <col min="10246" max="10246" width="17.453125" style="64" customWidth="1"/>
    <col min="10247" max="10247" width="8.7265625" style="64" customWidth="1"/>
    <col min="10248" max="10494" width="8.7265625" style="64"/>
    <col min="10495" max="10495" width="3.453125" style="64" customWidth="1"/>
    <col min="10496" max="10496" width="31" style="64" customWidth="1"/>
    <col min="10497" max="10497" width="11.1796875" style="64" customWidth="1"/>
    <col min="10498" max="10498" width="10.1796875" style="64" customWidth="1"/>
    <col min="10499" max="10499" width="13" style="64" customWidth="1"/>
    <col min="10500" max="10500" width="15.1796875" style="64" customWidth="1"/>
    <col min="10501" max="10501" width="16.26953125" style="64" customWidth="1"/>
    <col min="10502" max="10502" width="17.453125" style="64" customWidth="1"/>
    <col min="10503" max="10503" width="8.7265625" style="64" customWidth="1"/>
    <col min="10504" max="10750" width="8.7265625" style="64"/>
    <col min="10751" max="10751" width="3.453125" style="64" customWidth="1"/>
    <col min="10752" max="10752" width="31" style="64" customWidth="1"/>
    <col min="10753" max="10753" width="11.1796875" style="64" customWidth="1"/>
    <col min="10754" max="10754" width="10.1796875" style="64" customWidth="1"/>
    <col min="10755" max="10755" width="13" style="64" customWidth="1"/>
    <col min="10756" max="10756" width="15.1796875" style="64" customWidth="1"/>
    <col min="10757" max="10757" width="16.26953125" style="64" customWidth="1"/>
    <col min="10758" max="10758" width="17.453125" style="64" customWidth="1"/>
    <col min="10759" max="10759" width="8.7265625" style="64" customWidth="1"/>
    <col min="10760" max="11006" width="8.7265625" style="64"/>
    <col min="11007" max="11007" width="3.453125" style="64" customWidth="1"/>
    <col min="11008" max="11008" width="31" style="64" customWidth="1"/>
    <col min="11009" max="11009" width="11.1796875" style="64" customWidth="1"/>
    <col min="11010" max="11010" width="10.1796875" style="64" customWidth="1"/>
    <col min="11011" max="11011" width="13" style="64" customWidth="1"/>
    <col min="11012" max="11012" width="15.1796875" style="64" customWidth="1"/>
    <col min="11013" max="11013" width="16.26953125" style="64" customWidth="1"/>
    <col min="11014" max="11014" width="17.453125" style="64" customWidth="1"/>
    <col min="11015" max="11015" width="8.7265625" style="64" customWidth="1"/>
    <col min="11016" max="11262" width="8.7265625" style="64"/>
    <col min="11263" max="11263" width="3.453125" style="64" customWidth="1"/>
    <col min="11264" max="11264" width="31" style="64" customWidth="1"/>
    <col min="11265" max="11265" width="11.1796875" style="64" customWidth="1"/>
    <col min="11266" max="11266" width="10.1796875" style="64" customWidth="1"/>
    <col min="11267" max="11267" width="13" style="64" customWidth="1"/>
    <col min="11268" max="11268" width="15.1796875" style="64" customWidth="1"/>
    <col min="11269" max="11269" width="16.26953125" style="64" customWidth="1"/>
    <col min="11270" max="11270" width="17.453125" style="64" customWidth="1"/>
    <col min="11271" max="11271" width="8.7265625" style="64" customWidth="1"/>
    <col min="11272" max="11518" width="8.7265625" style="64"/>
    <col min="11519" max="11519" width="3.453125" style="64" customWidth="1"/>
    <col min="11520" max="11520" width="31" style="64" customWidth="1"/>
    <col min="11521" max="11521" width="11.1796875" style="64" customWidth="1"/>
    <col min="11522" max="11522" width="10.1796875" style="64" customWidth="1"/>
    <col min="11523" max="11523" width="13" style="64" customWidth="1"/>
    <col min="11524" max="11524" width="15.1796875" style="64" customWidth="1"/>
    <col min="11525" max="11525" width="16.26953125" style="64" customWidth="1"/>
    <col min="11526" max="11526" width="17.453125" style="64" customWidth="1"/>
    <col min="11527" max="11527" width="8.7265625" style="64" customWidth="1"/>
    <col min="11528" max="11774" width="8.7265625" style="64"/>
    <col min="11775" max="11775" width="3.453125" style="64" customWidth="1"/>
    <col min="11776" max="11776" width="31" style="64" customWidth="1"/>
    <col min="11777" max="11777" width="11.1796875" style="64" customWidth="1"/>
    <col min="11778" max="11778" width="10.1796875" style="64" customWidth="1"/>
    <col min="11779" max="11779" width="13" style="64" customWidth="1"/>
    <col min="11780" max="11780" width="15.1796875" style="64" customWidth="1"/>
    <col min="11781" max="11781" width="16.26953125" style="64" customWidth="1"/>
    <col min="11782" max="11782" width="17.453125" style="64" customWidth="1"/>
    <col min="11783" max="11783" width="8.7265625" style="64" customWidth="1"/>
    <col min="11784" max="12030" width="8.7265625" style="64"/>
    <col min="12031" max="12031" width="3.453125" style="64" customWidth="1"/>
    <col min="12032" max="12032" width="31" style="64" customWidth="1"/>
    <col min="12033" max="12033" width="11.1796875" style="64" customWidth="1"/>
    <col min="12034" max="12034" width="10.1796875" style="64" customWidth="1"/>
    <col min="12035" max="12035" width="13" style="64" customWidth="1"/>
    <col min="12036" max="12036" width="15.1796875" style="64" customWidth="1"/>
    <col min="12037" max="12037" width="16.26953125" style="64" customWidth="1"/>
    <col min="12038" max="12038" width="17.453125" style="64" customWidth="1"/>
    <col min="12039" max="12039" width="8.7265625" style="64" customWidth="1"/>
    <col min="12040" max="12286" width="8.7265625" style="64"/>
    <col min="12287" max="12287" width="3.453125" style="64" customWidth="1"/>
    <col min="12288" max="12288" width="31" style="64" customWidth="1"/>
    <col min="12289" max="12289" width="11.1796875" style="64" customWidth="1"/>
    <col min="12290" max="12290" width="10.1796875" style="64" customWidth="1"/>
    <col min="12291" max="12291" width="13" style="64" customWidth="1"/>
    <col min="12292" max="12292" width="15.1796875" style="64" customWidth="1"/>
    <col min="12293" max="12293" width="16.26953125" style="64" customWidth="1"/>
    <col min="12294" max="12294" width="17.453125" style="64" customWidth="1"/>
    <col min="12295" max="12295" width="8.7265625" style="64" customWidth="1"/>
    <col min="12296" max="12542" width="8.7265625" style="64"/>
    <col min="12543" max="12543" width="3.453125" style="64" customWidth="1"/>
    <col min="12544" max="12544" width="31" style="64" customWidth="1"/>
    <col min="12545" max="12545" width="11.1796875" style="64" customWidth="1"/>
    <col min="12546" max="12546" width="10.1796875" style="64" customWidth="1"/>
    <col min="12547" max="12547" width="13" style="64" customWidth="1"/>
    <col min="12548" max="12548" width="15.1796875" style="64" customWidth="1"/>
    <col min="12549" max="12549" width="16.26953125" style="64" customWidth="1"/>
    <col min="12550" max="12550" width="17.453125" style="64" customWidth="1"/>
    <col min="12551" max="12551" width="8.7265625" style="64" customWidth="1"/>
    <col min="12552" max="12798" width="8.7265625" style="64"/>
    <col min="12799" max="12799" width="3.453125" style="64" customWidth="1"/>
    <col min="12800" max="12800" width="31" style="64" customWidth="1"/>
    <col min="12801" max="12801" width="11.1796875" style="64" customWidth="1"/>
    <col min="12802" max="12802" width="10.1796875" style="64" customWidth="1"/>
    <col min="12803" max="12803" width="13" style="64" customWidth="1"/>
    <col min="12804" max="12804" width="15.1796875" style="64" customWidth="1"/>
    <col min="12805" max="12805" width="16.26953125" style="64" customWidth="1"/>
    <col min="12806" max="12806" width="17.453125" style="64" customWidth="1"/>
    <col min="12807" max="12807" width="8.7265625" style="64" customWidth="1"/>
    <col min="12808" max="13054" width="8.7265625" style="64"/>
    <col min="13055" max="13055" width="3.453125" style="64" customWidth="1"/>
    <col min="13056" max="13056" width="31" style="64" customWidth="1"/>
    <col min="13057" max="13057" width="11.1796875" style="64" customWidth="1"/>
    <col min="13058" max="13058" width="10.1796875" style="64" customWidth="1"/>
    <col min="13059" max="13059" width="13" style="64" customWidth="1"/>
    <col min="13060" max="13060" width="15.1796875" style="64" customWidth="1"/>
    <col min="13061" max="13061" width="16.26953125" style="64" customWidth="1"/>
    <col min="13062" max="13062" width="17.453125" style="64" customWidth="1"/>
    <col min="13063" max="13063" width="8.7265625" style="64" customWidth="1"/>
    <col min="13064" max="13310" width="8.7265625" style="64"/>
    <col min="13311" max="13311" width="3.453125" style="64" customWidth="1"/>
    <col min="13312" max="13312" width="31" style="64" customWidth="1"/>
    <col min="13313" max="13313" width="11.1796875" style="64" customWidth="1"/>
    <col min="13314" max="13314" width="10.1796875" style="64" customWidth="1"/>
    <col min="13315" max="13315" width="13" style="64" customWidth="1"/>
    <col min="13316" max="13316" width="15.1796875" style="64" customWidth="1"/>
    <col min="13317" max="13317" width="16.26953125" style="64" customWidth="1"/>
    <col min="13318" max="13318" width="17.453125" style="64" customWidth="1"/>
    <col min="13319" max="13319" width="8.7265625" style="64" customWidth="1"/>
    <col min="13320" max="13566" width="8.7265625" style="64"/>
    <col min="13567" max="13567" width="3.453125" style="64" customWidth="1"/>
    <col min="13568" max="13568" width="31" style="64" customWidth="1"/>
    <col min="13569" max="13569" width="11.1796875" style="64" customWidth="1"/>
    <col min="13570" max="13570" width="10.1796875" style="64" customWidth="1"/>
    <col min="13571" max="13571" width="13" style="64" customWidth="1"/>
    <col min="13572" max="13572" width="15.1796875" style="64" customWidth="1"/>
    <col min="13573" max="13573" width="16.26953125" style="64" customWidth="1"/>
    <col min="13574" max="13574" width="17.453125" style="64" customWidth="1"/>
    <col min="13575" max="13575" width="8.7265625" style="64" customWidth="1"/>
    <col min="13576" max="13822" width="8.7265625" style="64"/>
    <col min="13823" max="13823" width="3.453125" style="64" customWidth="1"/>
    <col min="13824" max="13824" width="31" style="64" customWidth="1"/>
    <col min="13825" max="13825" width="11.1796875" style="64" customWidth="1"/>
    <col min="13826" max="13826" width="10.1796875" style="64" customWidth="1"/>
    <col min="13827" max="13827" width="13" style="64" customWidth="1"/>
    <col min="13828" max="13828" width="15.1796875" style="64" customWidth="1"/>
    <col min="13829" max="13829" width="16.26953125" style="64" customWidth="1"/>
    <col min="13830" max="13830" width="17.453125" style="64" customWidth="1"/>
    <col min="13831" max="13831" width="8.7265625" style="64" customWidth="1"/>
    <col min="13832" max="14078" width="8.7265625" style="64"/>
    <col min="14079" max="14079" width="3.453125" style="64" customWidth="1"/>
    <col min="14080" max="14080" width="31" style="64" customWidth="1"/>
    <col min="14081" max="14081" width="11.1796875" style="64" customWidth="1"/>
    <col min="14082" max="14082" width="10.1796875" style="64" customWidth="1"/>
    <col min="14083" max="14083" width="13" style="64" customWidth="1"/>
    <col min="14084" max="14084" width="15.1796875" style="64" customWidth="1"/>
    <col min="14085" max="14085" width="16.26953125" style="64" customWidth="1"/>
    <col min="14086" max="14086" width="17.453125" style="64" customWidth="1"/>
    <col min="14087" max="14087" width="8.7265625" style="64" customWidth="1"/>
    <col min="14088" max="14334" width="8.7265625" style="64"/>
    <col min="14335" max="14335" width="3.453125" style="64" customWidth="1"/>
    <col min="14336" max="14336" width="31" style="64" customWidth="1"/>
    <col min="14337" max="14337" width="11.1796875" style="64" customWidth="1"/>
    <col min="14338" max="14338" width="10.1796875" style="64" customWidth="1"/>
    <col min="14339" max="14339" width="13" style="64" customWidth="1"/>
    <col min="14340" max="14340" width="15.1796875" style="64" customWidth="1"/>
    <col min="14341" max="14341" width="16.26953125" style="64" customWidth="1"/>
    <col min="14342" max="14342" width="17.453125" style="64" customWidth="1"/>
    <col min="14343" max="14343" width="8.7265625" style="64" customWidth="1"/>
    <col min="14344" max="14590" width="8.7265625" style="64"/>
    <col min="14591" max="14591" width="3.453125" style="64" customWidth="1"/>
    <col min="14592" max="14592" width="31" style="64" customWidth="1"/>
    <col min="14593" max="14593" width="11.1796875" style="64" customWidth="1"/>
    <col min="14594" max="14594" width="10.1796875" style="64" customWidth="1"/>
    <col min="14595" max="14595" width="13" style="64" customWidth="1"/>
    <col min="14596" max="14596" width="15.1796875" style="64" customWidth="1"/>
    <col min="14597" max="14597" width="16.26953125" style="64" customWidth="1"/>
    <col min="14598" max="14598" width="17.453125" style="64" customWidth="1"/>
    <col min="14599" max="14599" width="8.7265625" style="64" customWidth="1"/>
    <col min="14600" max="14846" width="8.7265625" style="64"/>
    <col min="14847" max="14847" width="3.453125" style="64" customWidth="1"/>
    <col min="14848" max="14848" width="31" style="64" customWidth="1"/>
    <col min="14849" max="14849" width="11.1796875" style="64" customWidth="1"/>
    <col min="14850" max="14850" width="10.1796875" style="64" customWidth="1"/>
    <col min="14851" max="14851" width="13" style="64" customWidth="1"/>
    <col min="14852" max="14852" width="15.1796875" style="64" customWidth="1"/>
    <col min="14853" max="14853" width="16.26953125" style="64" customWidth="1"/>
    <col min="14854" max="14854" width="17.453125" style="64" customWidth="1"/>
    <col min="14855" max="14855" width="8.7265625" style="64" customWidth="1"/>
    <col min="14856" max="15102" width="8.7265625" style="64"/>
    <col min="15103" max="15103" width="3.453125" style="64" customWidth="1"/>
    <col min="15104" max="15104" width="31" style="64" customWidth="1"/>
    <col min="15105" max="15105" width="11.1796875" style="64" customWidth="1"/>
    <col min="15106" max="15106" width="10.1796875" style="64" customWidth="1"/>
    <col min="15107" max="15107" width="13" style="64" customWidth="1"/>
    <col min="15108" max="15108" width="15.1796875" style="64" customWidth="1"/>
    <col min="15109" max="15109" width="16.26953125" style="64" customWidth="1"/>
    <col min="15110" max="15110" width="17.453125" style="64" customWidth="1"/>
    <col min="15111" max="15111" width="8.7265625" style="64" customWidth="1"/>
    <col min="15112" max="15358" width="8.7265625" style="64"/>
    <col min="15359" max="15359" width="3.453125" style="64" customWidth="1"/>
    <col min="15360" max="15360" width="31" style="64" customWidth="1"/>
    <col min="15361" max="15361" width="11.1796875" style="64" customWidth="1"/>
    <col min="15362" max="15362" width="10.1796875" style="64" customWidth="1"/>
    <col min="15363" max="15363" width="13" style="64" customWidth="1"/>
    <col min="15364" max="15364" width="15.1796875" style="64" customWidth="1"/>
    <col min="15365" max="15365" width="16.26953125" style="64" customWidth="1"/>
    <col min="15366" max="15366" width="17.453125" style="64" customWidth="1"/>
    <col min="15367" max="15367" width="8.7265625" style="64" customWidth="1"/>
    <col min="15368" max="15614" width="8.7265625" style="64"/>
    <col min="15615" max="15615" width="3.453125" style="64" customWidth="1"/>
    <col min="15616" max="15616" width="31" style="64" customWidth="1"/>
    <col min="15617" max="15617" width="11.1796875" style="64" customWidth="1"/>
    <col min="15618" max="15618" width="10.1796875" style="64" customWidth="1"/>
    <col min="15619" max="15619" width="13" style="64" customWidth="1"/>
    <col min="15620" max="15620" width="15.1796875" style="64" customWidth="1"/>
    <col min="15621" max="15621" width="16.26953125" style="64" customWidth="1"/>
    <col min="15622" max="15622" width="17.453125" style="64" customWidth="1"/>
    <col min="15623" max="15623" width="8.7265625" style="64" customWidth="1"/>
    <col min="15624" max="15870" width="8.7265625" style="64"/>
    <col min="15871" max="15871" width="3.453125" style="64" customWidth="1"/>
    <col min="15872" max="15872" width="31" style="64" customWidth="1"/>
    <col min="15873" max="15873" width="11.1796875" style="64" customWidth="1"/>
    <col min="15874" max="15874" width="10.1796875" style="64" customWidth="1"/>
    <col min="15875" max="15875" width="13" style="64" customWidth="1"/>
    <col min="15876" max="15876" width="15.1796875" style="64" customWidth="1"/>
    <col min="15877" max="15877" width="16.26953125" style="64" customWidth="1"/>
    <col min="15878" max="15878" width="17.453125" style="64" customWidth="1"/>
    <col min="15879" max="15879" width="8.7265625" style="64" customWidth="1"/>
    <col min="15880" max="16126" width="8.7265625" style="64"/>
    <col min="16127" max="16127" width="3.453125" style="64" customWidth="1"/>
    <col min="16128" max="16128" width="31" style="64" customWidth="1"/>
    <col min="16129" max="16129" width="11.1796875" style="64" customWidth="1"/>
    <col min="16130" max="16130" width="10.1796875" style="64" customWidth="1"/>
    <col min="16131" max="16131" width="13" style="64" customWidth="1"/>
    <col min="16132" max="16132" width="15.1796875" style="64" customWidth="1"/>
    <col min="16133" max="16133" width="16.26953125" style="64" customWidth="1"/>
    <col min="16134" max="16134" width="17.453125" style="64" customWidth="1"/>
    <col min="16135" max="16135" width="8.7265625" style="64" customWidth="1"/>
    <col min="16136" max="16384" width="8.7265625" style="66"/>
  </cols>
  <sheetData>
    <row r="1" spans="2:13" ht="14" x14ac:dyDescent="0.3"/>
    <row r="2" spans="2:13" ht="15.5" x14ac:dyDescent="0.35">
      <c r="B2" s="830" t="str">
        <f>IF(Memorial!J10="XX/XX/XXXX - Validade: 60 dias","MODELO DE PROPOSTA","PROPOSTA DE PREÇOS")</f>
        <v>MODELO DE PROPOSTA</v>
      </c>
      <c r="C2" s="830"/>
      <c r="D2" s="830"/>
      <c r="E2" s="830"/>
      <c r="F2" s="830"/>
      <c r="G2" s="830"/>
      <c r="H2" s="830"/>
      <c r="I2" s="830"/>
    </row>
    <row r="3" spans="2:13" ht="15.5" x14ac:dyDescent="0.35">
      <c r="B3" s="82"/>
      <c r="C3" s="82"/>
      <c r="D3" s="82"/>
      <c r="E3" s="82"/>
      <c r="F3" s="82"/>
      <c r="G3" s="82"/>
      <c r="H3" s="82"/>
      <c r="I3" s="82"/>
    </row>
    <row r="4" spans="2:13" ht="19.149999999999999" customHeight="1" x14ac:dyDescent="0.3">
      <c r="B4" s="838" t="s">
        <v>145</v>
      </c>
      <c r="C4" s="838"/>
      <c r="D4" s="838"/>
      <c r="E4" s="838"/>
      <c r="F4" s="838"/>
      <c r="G4" s="838"/>
      <c r="H4" s="838"/>
      <c r="I4" s="838"/>
    </row>
    <row r="5" spans="2:13" s="64" customFormat="1" ht="30.4" customHeight="1" x14ac:dyDescent="0.3">
      <c r="B5" s="839" t="s">
        <v>146</v>
      </c>
      <c r="C5" s="839"/>
      <c r="D5" s="839"/>
      <c r="E5" s="839"/>
      <c r="F5" s="839"/>
      <c r="G5" s="839"/>
      <c r="H5" s="839"/>
      <c r="I5" s="839"/>
      <c r="K5" s="468"/>
      <c r="L5" s="284"/>
      <c r="M5" s="284"/>
    </row>
    <row r="6" spans="2:13" ht="13.9" customHeight="1" x14ac:dyDescent="0.3">
      <c r="B6" s="464" t="s">
        <v>147</v>
      </c>
      <c r="C6" s="844" t="s">
        <v>148</v>
      </c>
      <c r="D6" s="845"/>
      <c r="E6" s="833" t="str">
        <f>VLOOKUP('Parâmetros (não excluir)'!$T$2,'Parâmetros (não excluir)'!$W$2:$X$6,2,FALSE)</f>
        <v>Nº de meses de execução contratual: 60 meses</v>
      </c>
      <c r="F6" s="834"/>
      <c r="G6" s="834"/>
      <c r="H6" s="834"/>
      <c r="I6" s="849"/>
      <c r="K6" s="469"/>
      <c r="L6" s="474">
        <v>5</v>
      </c>
      <c r="M6" s="286">
        <f>IF(L6=1,12,(IF(L6=2,24,IF(L6=3,36,IF(L6=4,48,60)))))</f>
        <v>60</v>
      </c>
    </row>
    <row r="7" spans="2:13" ht="14" x14ac:dyDescent="0.3">
      <c r="B7" s="464" t="s">
        <v>149</v>
      </c>
      <c r="C7" s="844" t="s">
        <v>150</v>
      </c>
      <c r="D7" s="845"/>
      <c r="E7" s="833" t="s">
        <v>44</v>
      </c>
      <c r="F7" s="834"/>
      <c r="G7" s="834"/>
      <c r="H7" s="832" t="str">
        <f>Memorial!J10</f>
        <v>XX/XX/XXXX - Validade: 60 dias</v>
      </c>
      <c r="I7" s="837"/>
      <c r="J7" s="204"/>
      <c r="K7" s="469"/>
      <c r="L7" s="293"/>
      <c r="M7" s="293"/>
    </row>
    <row r="8" spans="2:13" ht="4.5" customHeight="1" x14ac:dyDescent="0.3">
      <c r="B8" s="465"/>
      <c r="C8" s="465"/>
      <c r="D8" s="465"/>
      <c r="E8" s="465"/>
      <c r="F8" s="465"/>
      <c r="G8" s="466"/>
      <c r="H8" s="466"/>
      <c r="I8" s="466"/>
      <c r="J8" s="204"/>
      <c r="K8" s="469"/>
      <c r="L8" s="294"/>
    </row>
    <row r="9" spans="2:13" ht="14.25" customHeight="1" x14ac:dyDescent="0.3">
      <c r="B9" s="464" t="s">
        <v>151</v>
      </c>
      <c r="C9" s="842" t="str">
        <f>Memorial!E10</f>
        <v>XXXXX XXXXX XXXXX LTDA</v>
      </c>
      <c r="D9" s="842"/>
      <c r="E9" s="842"/>
      <c r="F9" s="842"/>
      <c r="G9" s="842"/>
      <c r="H9" s="842"/>
      <c r="I9" s="843"/>
      <c r="J9" s="204"/>
      <c r="K9" s="469"/>
    </row>
    <row r="10" spans="2:13" ht="14.25" customHeight="1" x14ac:dyDescent="0.3">
      <c r="B10" s="464" t="s">
        <v>41</v>
      </c>
      <c r="C10" s="842" t="str">
        <f>Memorial!J9</f>
        <v>XX.XXX.XXX/XXXX-XX</v>
      </c>
      <c r="D10" s="842"/>
      <c r="E10" s="842"/>
      <c r="F10" s="842"/>
      <c r="G10" s="842"/>
      <c r="H10" s="842"/>
      <c r="I10" s="843"/>
      <c r="J10" s="204"/>
      <c r="K10" s="469"/>
    </row>
    <row r="11" spans="2:13" ht="13.9" customHeight="1" x14ac:dyDescent="0.3">
      <c r="B11" s="840" t="s">
        <v>39</v>
      </c>
      <c r="C11" s="841"/>
      <c r="D11" s="841"/>
      <c r="E11" s="841"/>
      <c r="F11" s="508"/>
      <c r="G11" s="832" t="str">
        <f>Memorial!E9</f>
        <v>XX.XXX.XXX/XXXX-XX</v>
      </c>
      <c r="H11" s="832"/>
      <c r="I11" s="837"/>
      <c r="J11" s="204"/>
      <c r="K11" s="469"/>
      <c r="L11" s="294"/>
    </row>
    <row r="12" spans="2:13" ht="4.5" customHeight="1" x14ac:dyDescent="0.3">
      <c r="B12" s="465"/>
      <c r="C12" s="465"/>
      <c r="D12" s="465"/>
      <c r="E12" s="465"/>
      <c r="F12" s="465"/>
      <c r="G12" s="466"/>
      <c r="H12" s="466"/>
      <c r="I12" s="466"/>
      <c r="J12" s="204"/>
      <c r="K12" s="469"/>
      <c r="L12" s="294"/>
    </row>
    <row r="13" spans="2:13" ht="13.9" customHeight="1" x14ac:dyDescent="0.3">
      <c r="B13" s="464" t="s">
        <v>46</v>
      </c>
      <c r="C13" s="831" t="str">
        <f>Memorial!E11</f>
        <v>Av. XXXXX, Rua XXX, CEP XXXXXXXXXX</v>
      </c>
      <c r="D13" s="832"/>
      <c r="E13" s="832"/>
      <c r="F13" s="832"/>
      <c r="G13" s="832"/>
      <c r="H13" s="832"/>
      <c r="I13" s="837"/>
      <c r="J13" s="204"/>
      <c r="K13" s="469"/>
      <c r="L13" s="294"/>
    </row>
    <row r="14" spans="2:13" ht="13.9" customHeight="1" x14ac:dyDescent="0.3">
      <c r="B14" s="464" t="s">
        <v>48</v>
      </c>
      <c r="C14" s="831" t="str">
        <f>Memorial!J11</f>
        <v>(XX) XXXX XXXX</v>
      </c>
      <c r="D14" s="832"/>
      <c r="E14" s="833" t="s">
        <v>52</v>
      </c>
      <c r="F14" s="834"/>
      <c r="G14" s="834"/>
      <c r="H14" s="835" t="str">
        <f>Memorial!J12</f>
        <v>xxxxxxx@xxxx.com</v>
      </c>
      <c r="I14" s="836"/>
      <c r="J14" s="204"/>
      <c r="K14" s="469"/>
      <c r="L14" s="294"/>
    </row>
    <row r="15" spans="2:13" ht="13.9" customHeight="1" x14ac:dyDescent="0.3">
      <c r="B15" s="464" t="s">
        <v>54</v>
      </c>
      <c r="C15" s="831" t="str">
        <f>Memorial!E13</f>
        <v>XXXX XXXXX XXXX</v>
      </c>
      <c r="D15" s="832"/>
      <c r="E15" s="833" t="s">
        <v>56</v>
      </c>
      <c r="F15" s="834"/>
      <c r="G15" s="834"/>
      <c r="H15" s="835" t="str">
        <f>Memorial!J13</f>
        <v>XXX.XXX.XXX-XX</v>
      </c>
      <c r="I15" s="836"/>
      <c r="J15" s="204"/>
      <c r="K15" s="469"/>
      <c r="L15" s="294"/>
    </row>
    <row r="16" spans="2:13" ht="13.9" customHeight="1" x14ac:dyDescent="0.3">
      <c r="B16" s="464" t="s">
        <v>50</v>
      </c>
      <c r="C16" s="831" t="str">
        <f>Memorial!E12</f>
        <v>Banco XXX, Agencia XXXX-X, Conta-Corrente XXXXXXXXX</v>
      </c>
      <c r="D16" s="832"/>
      <c r="E16" s="832"/>
      <c r="F16" s="832"/>
      <c r="G16" s="832"/>
      <c r="H16" s="832"/>
      <c r="I16" s="837"/>
      <c r="J16" s="204"/>
      <c r="K16" s="469"/>
      <c r="L16" s="294"/>
    </row>
    <row r="17" spans="1:10" ht="4.5" customHeight="1" x14ac:dyDescent="0.3">
      <c r="B17" s="480"/>
      <c r="C17" s="481"/>
      <c r="D17" s="481"/>
      <c r="E17" s="482"/>
      <c r="F17" s="530"/>
      <c r="G17" s="481"/>
      <c r="H17" s="481"/>
      <c r="I17" s="481"/>
    </row>
    <row r="18" spans="1:10" ht="27.75" customHeight="1" x14ac:dyDescent="0.3">
      <c r="B18" s="846" t="s">
        <v>152</v>
      </c>
      <c r="C18" s="847"/>
      <c r="D18" s="847"/>
      <c r="E18" s="847"/>
      <c r="F18" s="847"/>
      <c r="G18" s="847"/>
      <c r="H18" s="847"/>
      <c r="I18" s="848"/>
    </row>
    <row r="19" spans="1:10" ht="4.9000000000000004" customHeight="1" x14ac:dyDescent="0.3">
      <c r="B19" s="538"/>
      <c r="C19" s="538"/>
      <c r="D19" s="538"/>
      <c r="E19" s="538"/>
      <c r="F19" s="538"/>
      <c r="G19" s="538"/>
      <c r="H19" s="538"/>
      <c r="I19" s="538"/>
    </row>
    <row r="20" spans="1:10" ht="57" hidden="1" customHeight="1" x14ac:dyDescent="0.3">
      <c r="B20" s="850" t="s">
        <v>153</v>
      </c>
      <c r="C20" s="850"/>
      <c r="D20" s="850"/>
      <c r="E20" s="850"/>
      <c r="F20" s="850"/>
      <c r="G20" s="850"/>
      <c r="H20" s="850"/>
      <c r="I20" s="850"/>
    </row>
    <row r="21" spans="1:10" s="64" customFormat="1" ht="10.15" customHeight="1" x14ac:dyDescent="0.3">
      <c r="B21" s="483"/>
      <c r="C21" s="483"/>
      <c r="D21" s="483"/>
      <c r="E21" s="483"/>
      <c r="F21" s="483"/>
      <c r="G21" s="483"/>
      <c r="H21" s="483"/>
      <c r="I21" s="483"/>
    </row>
    <row r="22" spans="1:10" ht="14.25" customHeight="1" x14ac:dyDescent="0.3">
      <c r="A22" s="83"/>
      <c r="B22" s="529"/>
      <c r="C22" s="529"/>
      <c r="D22" s="827" t="s">
        <v>154</v>
      </c>
      <c r="E22" s="828"/>
      <c r="F22" s="829"/>
      <c r="G22" s="827" t="s">
        <v>155</v>
      </c>
      <c r="H22" s="828"/>
      <c r="I22" s="829"/>
    </row>
    <row r="23" spans="1:10" ht="42" customHeight="1" x14ac:dyDescent="0.3">
      <c r="A23" s="83"/>
      <c r="B23" s="509" t="s">
        <v>156</v>
      </c>
      <c r="C23" s="509" t="s">
        <v>157</v>
      </c>
      <c r="D23" s="484" t="s">
        <v>158</v>
      </c>
      <c r="E23" s="484" t="s">
        <v>159</v>
      </c>
      <c r="F23" s="484" t="s">
        <v>160</v>
      </c>
      <c r="G23" s="218" t="s">
        <v>161</v>
      </c>
      <c r="H23" s="218" t="s">
        <v>162</v>
      </c>
      <c r="I23" s="218" t="s">
        <v>163</v>
      </c>
      <c r="J23" s="218" t="str">
        <f>VLOOKUP('Parâmetros (não excluir)'!$T$2,'Parâmetros (não excluir)'!$W$2:$AA$7,3,FALSE)</f>
        <v>Total (60 meses)</v>
      </c>
    </row>
    <row r="24" spans="1:10" ht="14.25" customHeight="1" x14ac:dyDescent="0.3">
      <c r="A24" s="106" t="str">
        <f>'Parâmetros (não excluir)'!I1</f>
        <v>P1</v>
      </c>
      <c r="B24" s="485" t="s">
        <v>164</v>
      </c>
      <c r="C24" s="486" t="s">
        <v>165</v>
      </c>
      <c r="D24" s="477">
        <v>25</v>
      </c>
      <c r="E24" s="477">
        <v>1</v>
      </c>
      <c r="F24" s="477">
        <f>D24*E24</f>
        <v>25</v>
      </c>
      <c r="G24" s="543">
        <f t="shared" ref="G24:G29" ca="1" si="0">INDIRECT($A24&amp;"!$e$128")</f>
        <v>0</v>
      </c>
      <c r="H24" s="543">
        <f t="shared" ref="H24:H29" ca="1" si="1">INDIRECT($A24&amp;"!$e$129")</f>
        <v>0</v>
      </c>
      <c r="I24" s="543">
        <f ca="1">H24*12</f>
        <v>0</v>
      </c>
      <c r="J24" s="543">
        <f ca="1">ROUND(H24*VLOOKUP('Parâmetros (não excluir)'!$T$2,'Parâmetros (não excluir)'!$U$2:$V$6,2,FALSE),2)</f>
        <v>0</v>
      </c>
    </row>
    <row r="25" spans="1:10" ht="14.25" customHeight="1" x14ac:dyDescent="0.3">
      <c r="A25" s="106" t="str">
        <f>'Parâmetros (não excluir)'!I2</f>
        <v>P2</v>
      </c>
      <c r="B25" s="485" t="s">
        <v>166</v>
      </c>
      <c r="C25" s="486" t="s">
        <v>165</v>
      </c>
      <c r="D25" s="477">
        <v>2</v>
      </c>
      <c r="E25" s="477">
        <v>1</v>
      </c>
      <c r="F25" s="477">
        <f>D25*E25</f>
        <v>2</v>
      </c>
      <c r="G25" s="543">
        <f t="shared" ca="1" si="0"/>
        <v>0</v>
      </c>
      <c r="H25" s="543">
        <f t="shared" ca="1" si="1"/>
        <v>0</v>
      </c>
      <c r="I25" s="543">
        <f t="shared" ref="I25:I29" ca="1" si="2">H25*12</f>
        <v>0</v>
      </c>
      <c r="J25" s="543">
        <f ca="1">ROUND(H25*VLOOKUP('Parâmetros (não excluir)'!$T$2,'Parâmetros (não excluir)'!$U$2:$V$6,2,FALSE),2)</f>
        <v>0</v>
      </c>
    </row>
    <row r="26" spans="1:10" ht="14.25" customHeight="1" x14ac:dyDescent="0.3">
      <c r="A26" s="106" t="str">
        <f>'Parâmetros (não excluir)'!I3</f>
        <v>P3</v>
      </c>
      <c r="B26" s="485" t="s">
        <v>167</v>
      </c>
      <c r="C26" s="486" t="s">
        <v>165</v>
      </c>
      <c r="D26" s="477">
        <v>2</v>
      </c>
      <c r="E26" s="477">
        <v>1</v>
      </c>
      <c r="F26" s="477">
        <f>D26*E26</f>
        <v>2</v>
      </c>
      <c r="G26" s="543">
        <f t="shared" ca="1" si="0"/>
        <v>0</v>
      </c>
      <c r="H26" s="543">
        <f t="shared" ca="1" si="1"/>
        <v>0</v>
      </c>
      <c r="I26" s="543">
        <f t="shared" ca="1" si="2"/>
        <v>0</v>
      </c>
      <c r="J26" s="543">
        <f ca="1">ROUND(H26*VLOOKUP('Parâmetros (não excluir)'!$T$2,'Parâmetros (não excluir)'!$U$2:$V$6,2,FALSE),2)</f>
        <v>0</v>
      </c>
    </row>
    <row r="27" spans="1:10" ht="14.25" customHeight="1" x14ac:dyDescent="0.3">
      <c r="A27" s="106" t="str">
        <f>'Parâmetros (não excluir)'!I4</f>
        <v>P4</v>
      </c>
      <c r="B27" s="485" t="s">
        <v>168</v>
      </c>
      <c r="C27" s="486" t="s">
        <v>165</v>
      </c>
      <c r="D27" s="477">
        <v>2</v>
      </c>
      <c r="E27" s="477">
        <v>1</v>
      </c>
      <c r="F27" s="477">
        <f>D27*E27</f>
        <v>2</v>
      </c>
      <c r="G27" s="543">
        <f t="shared" ca="1" si="0"/>
        <v>0</v>
      </c>
      <c r="H27" s="543">
        <f t="shared" ca="1" si="1"/>
        <v>0</v>
      </c>
      <c r="I27" s="543">
        <f t="shared" ca="1" si="2"/>
        <v>0</v>
      </c>
      <c r="J27" s="543">
        <f ca="1">ROUND(H27*VLOOKUP('Parâmetros (não excluir)'!$T$2,'Parâmetros (não excluir)'!$U$2:$V$6,2,FALSE),2)</f>
        <v>0</v>
      </c>
    </row>
    <row r="28" spans="1:10" ht="14.25" customHeight="1" x14ac:dyDescent="0.3">
      <c r="A28" s="106" t="str">
        <f>'Parâmetros (não excluir)'!I5</f>
        <v>P5</v>
      </c>
      <c r="B28" s="485" t="s">
        <v>169</v>
      </c>
      <c r="C28" s="486" t="s">
        <v>165</v>
      </c>
      <c r="D28" s="477">
        <v>2</v>
      </c>
      <c r="E28" s="477">
        <v>1</v>
      </c>
      <c r="F28" s="477">
        <f t="shared" ref="F28:F29" si="3">D28*E28</f>
        <v>2</v>
      </c>
      <c r="G28" s="543">
        <f t="shared" ca="1" si="0"/>
        <v>0</v>
      </c>
      <c r="H28" s="543">
        <f t="shared" ca="1" si="1"/>
        <v>0</v>
      </c>
      <c r="I28" s="543">
        <f t="shared" ca="1" si="2"/>
        <v>0</v>
      </c>
      <c r="J28" s="543">
        <f ca="1">ROUND(H28*VLOOKUP('Parâmetros (não excluir)'!$T$2,'Parâmetros (não excluir)'!$U$2:$V$6,2,FALSE),2)</f>
        <v>0</v>
      </c>
    </row>
    <row r="29" spans="1:10" ht="14.25" customHeight="1" x14ac:dyDescent="0.3">
      <c r="A29" s="106" t="str">
        <f>'Parâmetros (não excluir)'!I6</f>
        <v>P6</v>
      </c>
      <c r="B29" s="485" t="s">
        <v>170</v>
      </c>
      <c r="C29" s="486" t="s">
        <v>165</v>
      </c>
      <c r="D29" s="477">
        <v>2</v>
      </c>
      <c r="E29" s="477">
        <v>1</v>
      </c>
      <c r="F29" s="477">
        <f t="shared" si="3"/>
        <v>2</v>
      </c>
      <c r="G29" s="543">
        <f t="shared" ca="1" si="0"/>
        <v>0</v>
      </c>
      <c r="H29" s="543">
        <f t="shared" ca="1" si="1"/>
        <v>0</v>
      </c>
      <c r="I29" s="543">
        <f t="shared" ca="1" si="2"/>
        <v>0</v>
      </c>
      <c r="J29" s="543">
        <f ca="1">ROUND(H29*VLOOKUP('Parâmetros (não excluir)'!$T$2,'Parâmetros (não excluir)'!$U$2:$V$6,2,FALSE),2)</f>
        <v>0</v>
      </c>
    </row>
    <row r="30" spans="1:10" ht="14" x14ac:dyDescent="0.3">
      <c r="B30" s="825" t="s">
        <v>171</v>
      </c>
      <c r="C30" s="826"/>
      <c r="D30" s="318">
        <v>2</v>
      </c>
      <c r="E30" s="318">
        <f t="shared" ref="E30:I30" si="4">SUM(E24:E29)</f>
        <v>6</v>
      </c>
      <c r="F30" s="318">
        <f t="shared" si="4"/>
        <v>35</v>
      </c>
      <c r="G30" s="495">
        <f t="shared" ca="1" si="4"/>
        <v>0</v>
      </c>
      <c r="H30" s="495">
        <f t="shared" ca="1" si="4"/>
        <v>0</v>
      </c>
      <c r="I30" s="495">
        <f t="shared" ca="1" si="4"/>
        <v>0</v>
      </c>
      <c r="J30" s="495">
        <f ca="1">SUM(J24:J29)</f>
        <v>0</v>
      </c>
    </row>
    <row r="126" spans="2:2" ht="0" hidden="1" customHeight="1" x14ac:dyDescent="0.3">
      <c r="B126" s="66" t="s">
        <v>27</v>
      </c>
    </row>
    <row r="134" spans="2:2" ht="0" hidden="1" customHeight="1" x14ac:dyDescent="0.3">
      <c r="B134" s="66" t="s">
        <v>28</v>
      </c>
    </row>
  </sheetData>
  <sheetProtection formatCells="0" formatColumns="0" formatRows="0"/>
  <dataConsolidate/>
  <mergeCells count="25">
    <mergeCell ref="C16:I16"/>
    <mergeCell ref="G22:I22"/>
    <mergeCell ref="B18:I18"/>
    <mergeCell ref="E6:I6"/>
    <mergeCell ref="H7:I7"/>
    <mergeCell ref="E7:G7"/>
    <mergeCell ref="C7:D7"/>
    <mergeCell ref="G11:I11"/>
    <mergeCell ref="B20:I20"/>
    <mergeCell ref="B30:C30"/>
    <mergeCell ref="D22:F22"/>
    <mergeCell ref="B2:I2"/>
    <mergeCell ref="C15:D15"/>
    <mergeCell ref="E15:G15"/>
    <mergeCell ref="H15:I15"/>
    <mergeCell ref="C13:I13"/>
    <mergeCell ref="E14:G14"/>
    <mergeCell ref="C14:D14"/>
    <mergeCell ref="H14:I14"/>
    <mergeCell ref="B4:I4"/>
    <mergeCell ref="B5:I5"/>
    <mergeCell ref="B11:E11"/>
    <mergeCell ref="C9:I9"/>
    <mergeCell ref="C10:I10"/>
    <mergeCell ref="C6:D6"/>
  </mergeCells>
  <phoneticPr fontId="85" type="noConversion"/>
  <dataValidations count="4">
    <dataValidation showInputMessage="1" showErrorMessage="1" errorTitle="Orientação de Preenchimento" error="Esta Planilha Modelo possui cálculos automáticos para vigências contratuais de 12 e 20 meses. Selecione apenas uma dessas opções para os cálculos da planilha." sqref="M6" xr:uid="{00000000-0002-0000-0400-000000000000}"/>
    <dataValidation type="custom" allowBlank="1" showInputMessage="1" showErrorMessage="1" errorTitle="Atenção" error="Não altere o valor dessa célula. Apenas marque o número de meses no quadro abaixo." sqref="L6" xr:uid="{00000000-0002-0000-0400-000001000000}">
      <formula1>OR(L6=1,L6=2)</formula1>
    </dataValidation>
    <dataValidation allowBlank="1" showInputMessage="1" showErrorMessage="1" promptTitle="Orientação de Preenchimento" prompt="A quantidade de Postos de Trabalho e de Profissionais por posto deve ser informada em cada planilha analítica (abas &quot;P1&quot;, &quot;P2&quot;, etc...)" sqref="D24:F29" xr:uid="{00000000-0002-0000-0400-000002000000}"/>
    <dataValidation allowBlank="1" showInputMessage="1" showErrorMessage="1" promptTitle="ORIENTAÇÃO" prompt="Após concluir o preenchimento, oculte essa célula." sqref="B20:I20" xr:uid="{00000000-0002-0000-0400-000003000000}"/>
  </dataValidations>
  <printOptions horizontalCentered="1"/>
  <pageMargins left="0.70866141732283472" right="0.70866141732283472" top="0.98425196850393704" bottom="0.74803149606299213" header="0.31496062992125984" footer="0.31496062992125984"/>
  <pageSetup paperSize="9" scale="71"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drawing r:id="rId2"/>
  <extLst>
    <ext xmlns:x14="http://schemas.microsoft.com/office/spreadsheetml/2009/9/main" uri="{CCE6A557-97BC-4b89-ADB6-D9C93CAAB3DF}">
      <x14:dataValidations xmlns:xm="http://schemas.microsoft.com/office/excel/2006/main" count="11">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4000000}">
          <x14:formula1>
            <xm:f>Memorial!Q10</xm:f>
          </x14:formula1>
          <xm:sqref>J11:L11</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5000000}">
          <x14:formula1>
            <xm:f>Memorial!F5</xm:f>
          </x14:formula1>
          <xm:sqref>G11:I11 J7</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7000000}">
          <x14:formula1>
            <xm:f>Memorial!K10</xm:f>
          </x14:formula1>
          <xm:sqref>H7:I7</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8000000}">
          <x14:formula1>
            <xm:f>Memorial!K12</xm:f>
          </x14:formula1>
          <xm:sqref>H14:I14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9000000}">
          <x14:formula1>
            <xm:f>Memorial!K13</xm:f>
          </x14:formula1>
          <xm:sqref>H15:I15</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A000000}">
          <x14:formula1>
            <xm:f>Memorial!E10</xm:f>
          </x14:formula1>
          <xm:sqref>C9:I9</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B000000}">
          <x14:formula1>
            <xm:f>Memorial!G12</xm:f>
          </x14:formula1>
          <xm:sqref>E14:G14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xr:uid="{00000000-0002-0000-0400-00000C000000}">
          <x14:formula1>
            <xm:f>Memorial!J11</xm:f>
          </x14:formula1>
          <xm:sqref>C14:D14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D000000}">
          <x14:formula1>
            <xm:f>Memorial!E12</xm:f>
          </x14:formula1>
          <xm:sqref>C16:I16</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E000000}">
          <x14:formula1>
            <xm:f>Memorial!J9</xm:f>
          </x14:formula1>
          <xm:sqref>C10:I10</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F000000}">
          <x14:formula1>
            <xm:f>Memorial!E11</xm:f>
          </x14:formula1>
          <xm:sqref>C15:D15 C13:I13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ublished="0" codeName="Plan2">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172</v>
      </c>
      <c r="C4" s="871" t="str">
        <f>"TIPO DE SERVIÇO: "&amp;UPPER(VLOOKUP(B4,Resumo!A24:B29,2,))</f>
        <v>TIPO DE SERVIÇO: ITEM 1 - ASSITENTE ADMINISTRATIVO - SEDE</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25</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89"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ref="E90" si="4">(D90*$E$33)</f>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IF(Memorial!F38="SIM",D93*SUM('P1'!D45:D51),D93*D53)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5">(D110*$E$128)</f>
        <v>0</v>
      </c>
    </row>
    <row r="111" spans="2:5" s="550" customFormat="1" x14ac:dyDescent="0.35">
      <c r="B111" s="637" t="s">
        <v>75</v>
      </c>
      <c r="C111" s="637" t="str">
        <f>Memorial!C28</f>
        <v>Pis/Cofins: Regime Não-Cumulativo</v>
      </c>
      <c r="D111" s="638">
        <f>Memorial!D28</f>
        <v>9.2499999999999999E-2</v>
      </c>
      <c r="E111" s="636">
        <f t="shared" ca="1" si="5"/>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5"/>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5"/>
        <v>0</v>
      </c>
    </row>
    <row r="114" spans="2:5" s="550" customFormat="1" x14ac:dyDescent="0.35">
      <c r="B114" s="637" t="s">
        <v>77</v>
      </c>
      <c r="C114" s="709" t="str">
        <f>IF(D114=0,"CPRB - Não optante","CPRB (Desoneração)")</f>
        <v>CPRB - Não optante</v>
      </c>
      <c r="D114" s="638">
        <f>Memorial!D31</f>
        <v>0</v>
      </c>
      <c r="E114" s="636">
        <f t="shared" ca="1" si="5"/>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6">(D116*$E$128)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9:C79"/>
    <mergeCell ref="B129:D129"/>
    <mergeCell ref="B128:D128"/>
    <mergeCell ref="B93:C93"/>
    <mergeCell ref="B91:C91"/>
    <mergeCell ref="B95:C95"/>
    <mergeCell ref="B117:C117"/>
    <mergeCell ref="B119:E119"/>
    <mergeCell ref="B81:E81"/>
    <mergeCell ref="B97:E97"/>
    <mergeCell ref="B105:E105"/>
    <mergeCell ref="B2:E2"/>
    <mergeCell ref="B1:E1"/>
    <mergeCell ref="B5:E5"/>
    <mergeCell ref="C4:E4"/>
    <mergeCell ref="B20:E20"/>
    <mergeCell ref="B19:E19"/>
    <mergeCell ref="B6:E6"/>
    <mergeCell ref="D17:E17"/>
    <mergeCell ref="D8:E8"/>
    <mergeCell ref="D12:E12"/>
    <mergeCell ref="D13:E13"/>
    <mergeCell ref="D15:E15"/>
    <mergeCell ref="D16:E16"/>
    <mergeCell ref="D9:E9"/>
    <mergeCell ref="D10:E10"/>
    <mergeCell ref="D11:E11"/>
    <mergeCell ref="B35:E35"/>
    <mergeCell ref="B71:E71"/>
    <mergeCell ref="B7:E7"/>
    <mergeCell ref="B53:C53"/>
    <mergeCell ref="B40:C40"/>
    <mergeCell ref="B69:C69"/>
    <mergeCell ref="B36:E36"/>
    <mergeCell ref="B42:E42"/>
    <mergeCell ref="B55:E55"/>
    <mergeCell ref="C56:D56"/>
    <mergeCell ref="D14:E14"/>
  </mergeCells>
  <conditionalFormatting sqref="C114">
    <cfRule type="expression" dxfId="11" priority="1">
      <formula>$D$107=0</formula>
    </cfRule>
  </conditionalFormatting>
  <dataValidations xWindow="507" yWindow="760" count="19">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00000000-0002-0000-0500-000000000000}">
      <formula1>D89=0</formula1>
    </dataValidation>
    <dataValidation type="list" showInputMessage="1" showErrorMessage="1" sqref="F83:F90 F23" xr:uid="{00000000-0002-0000-0500-000001000000}">
      <formula1>PERICULOSIDADE</formula1>
    </dataValidation>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00000000-0002-0000-0500-000002000000}">
      <formula1>F23="NÃO"</formula1>
    </dataValidation>
    <dataValidation allowBlank="1" showInputMessage="1" showErrorMessage="1" promptTitle="Orientação de preenchimento" prompt="A data da proposta deve ser informada pela licitante na aba &quot;Memorial&quot;" sqref="D8:E8" xr:uid="{00000000-0002-0000-0500-000003000000}"/>
    <dataValidation allowBlank="1" showInputMessage="1" showErrorMessage="1" promptTitle="Orientação de Preenchimento" prompt="Os dados desse módulo que são passíveis de alteração devem ser informados na planilha &quot;Memorial&quot;." sqref="B105:C117 E105:E117 D105:D106 D109:D117" xr:uid="{00000000-0002-0000-0500-000004000000}"/>
    <dataValidation allowBlank="1" showInputMessage="1" showErrorMessage="1" promptTitle="Orientação de preenchimento" prompt="Os dados com auxílio alimentação e  vale-transporte devem ser informados na planilha &quot;Det. - Mod. 2 e 5&quot;." sqref="C57:D59 D60:D62" xr:uid="{00000000-0002-0000-0500-000005000000}"/>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00000000-0002-0000-0500-000006000000}"/>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00000000-0002-0000-0500-000007000000}">
      <formula1>B58&lt;0</formula1>
    </dataValidation>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00000000-0002-0000-0500-000008000000}"/>
    <dataValidation allowBlank="1" showInputMessage="1" showErrorMessage="1" promptTitle="Orientação de Preenchimento" prompt="Os dados desse módulo que são passíveis de alteração devem ser informados pela licitante na planilha &quot;Memorial&quot;." sqref="B71:E96" xr:uid="{00000000-0002-0000-0500-000009000000}"/>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00000000-0002-0000-0500-00000A000000}"/>
    <dataValidation allowBlank="1" showInputMessage="1" showErrorMessage="1" prompt="Insira aqui o percentual do adicional noturno. O adicional é de 20%, salvo outro maior previsto no instrumento coletivo." sqref="D25" xr:uid="{00000000-0002-0000-0500-00000B000000}"/>
    <dataValidation allowBlank="1" showInputMessage="1" showErrorMessage="1" promptTitle="ORIENTAÇÃO PARA PREENCHIMENTO" prompt="Os dados com auxílio alimentação e  vale-transporte devem ser informados na planilha Vale-transporte e Auxílio-Alimentação." sqref="E58:E59" xr:uid="{00000000-0002-0000-0500-00000C000000}"/>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00000000-0002-0000-0500-00000D000000}"/>
    <dataValidation type="list" allowBlank="1" showInputMessage="1" showErrorMessage="1" sqref="D24" xr:uid="{00000000-0002-0000-0500-00000E000000}">
      <formula1>"N/A,10%,20%,40%"</formula1>
    </dataValidation>
    <dataValidation allowBlank="1" showInputMessage="1" showErrorMessage="1" promptTitle="Orientação de Preenchimento" prompt="Os dados referentes à insumos diversos devem ser preenchidos na planilha de detalhamento &quot;Insumos&quot;." sqref="E101:E102" xr:uid="{00000000-0002-0000-0500-00000F000000}"/>
    <dataValidation allowBlank="1" showInputMessage="1" showErrorMessage="1" promptTitle="ORIENTAÇÃO DE PREENCHIMENTO" prompt="Caso o objeto não preveja essas rubricas, oculte essas linhas." sqref="E32 E23 C31:C32 C23:C29 E26:E29" xr:uid="{00000000-0002-0000-0500-000010000000}"/>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00000000-0002-0000-0500-000011000000}"/>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00000000-0002-0000-0500-000012000000}"/>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ignoredErrors>
    <ignoredError sqref="D54 D104" unlockedFormula="1"/>
    <ignoredError sqref="D94:E94"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84" r:id="rId4" name="Drop Down 11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185" r:id="rId5" name="Drop Down 113">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188" r:id="rId6" name="Drop Down 116">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07" yWindow="760"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00000000-0002-0000-0500-000013000000}">
          <x14:formula1>
            <xm:f>'Parâmetros (não excluir)'!$I$1:$I$20</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802E5-F779-4BA1-9B13-0D21011C7483}">
  <sheetPr published="0">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235</v>
      </c>
      <c r="C4" s="871" t="str">
        <f>"TIPO DE SERVIÇO: "&amp;UPPER(VLOOKUP(B4,Resumo!A24:B29,2,))</f>
        <v>TIPO DE SERVIÇO: ITEM 2 - ASSITENTE ADMINISTRATIVO - PFBRA</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90"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si="2"/>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IF(Memorial!F38="SIM",D93*SUM('P2'!D45:D51),D93*D53)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4">(D110*$E$128)</f>
        <v>0</v>
      </c>
    </row>
    <row r="111" spans="2:5" s="550" customFormat="1" x14ac:dyDescent="0.35">
      <c r="B111" s="637" t="s">
        <v>75</v>
      </c>
      <c r="C111" s="637" t="str">
        <f>Memorial!C28</f>
        <v>Pis/Cofins: Regime Não-Cumulativo</v>
      </c>
      <c r="D111" s="638">
        <f>Memorial!D28</f>
        <v>9.2499999999999999E-2</v>
      </c>
      <c r="E111" s="636">
        <f t="shared" ca="1" si="4"/>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4"/>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4"/>
        <v>0</v>
      </c>
    </row>
    <row r="114" spans="2:5" s="550" customFormat="1" x14ac:dyDescent="0.35">
      <c r="B114" s="637" t="s">
        <v>77</v>
      </c>
      <c r="C114" s="709" t="str">
        <f>IF(D114=0,"CPRB - Não optante","CPRB (Desoneração)")</f>
        <v>CPRB - Não optante</v>
      </c>
      <c r="D114" s="638">
        <f>Memorial!D31</f>
        <v>0</v>
      </c>
      <c r="E114" s="636">
        <f t="shared" ca="1" si="4"/>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5">(D116*$E$128)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10"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89F42BF2-2C75-43BD-BDC6-3411B504462C}"/>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6A72A604-B4E9-46C3-B140-CFF2AD61B569}"/>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6B3A61C3-8998-473B-8D43-82ABD40CF2AE}"/>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B763289B-1960-43EC-8B2A-3A382ECC3B02}"/>
    <dataValidation allowBlank="1" showInputMessage="1" showErrorMessage="1" promptTitle="ORIENTAÇÃO DE PREENCHIMENTO" prompt="Caso o objeto não preveja essas rubricas, oculte essas linhas." sqref="E32 E23 C31:C32 C23:C29 E26:E29" xr:uid="{579F55FD-A894-440C-B98C-B9805F62855C}"/>
    <dataValidation allowBlank="1" showInputMessage="1" showErrorMessage="1" promptTitle="Orientação de Preenchimento" prompt="Os dados referentes à insumos diversos devem ser preenchidos na planilha de detalhamento &quot;Insumos&quot;." sqref="E101:E102" xr:uid="{DCDC7E31-7421-4D3D-8CB1-587A522187B8}"/>
    <dataValidation type="list" allowBlank="1" showInputMessage="1" showErrorMessage="1" sqref="D24" xr:uid="{29E30605-466A-47CC-974E-B4888AC5AB81}">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4642D344-BEF2-4D80-AC3E-456BFF1A20BE}"/>
    <dataValidation allowBlank="1" showInputMessage="1" showErrorMessage="1" prompt="Insira aqui o percentual do adicional noturno. O adicional é de 20%, salvo outro maior previsto no instrumento coletivo." sqref="D25" xr:uid="{714C4E0D-D213-487B-974C-EBA00D987086}"/>
    <dataValidation allowBlank="1" showInputMessage="1" showErrorMessage="1" promptTitle="Orientação de Preenchimento" prompt="Os dados desse módulo que são passíveis de alteração devem ser informados pela licitante na planilha &quot;Memorial&quot;." sqref="B71:E96" xr:uid="{40493D79-202A-48FF-A414-CFAC118970C9}"/>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562C3681-5189-43BC-B77D-662E9A3B4277}"/>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5A44BDBC-BC9E-4D97-9B3F-D0988EBC0F89}">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A1DE6916-F56E-49F5-BF2F-72A71D8390B9}"/>
    <dataValidation allowBlank="1" showInputMessage="1" showErrorMessage="1" promptTitle="Orientação de preenchimento" prompt="Os dados com auxílio alimentação e  vale-transporte devem ser informados na planilha &quot;Det. - Mod. 2 e 5&quot;." sqref="C57:D59 D60:D62" xr:uid="{FCAA7B78-E31B-41B6-B631-A24B5D18C34E}"/>
    <dataValidation allowBlank="1" showInputMessage="1" showErrorMessage="1" promptTitle="Orientação de Preenchimento" prompt="Os dados desse módulo que são passíveis de alteração devem ser informados na planilha &quot;Memorial&quot;." sqref="B105:C117 E105:E117 D105:D106 D109:D117" xr:uid="{9CCA329F-DA6C-4D4F-B753-2BE6F28485D0}"/>
    <dataValidation allowBlank="1" showInputMessage="1" showErrorMessage="1" promptTitle="Orientação de preenchimento" prompt="A data da proposta deve ser informada pela licitante na aba &quot;Memorial&quot;" sqref="D8:E8" xr:uid="{03C7B2F7-ACF8-48EB-AD61-B27A440FF435}"/>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0D0C7E2A-8618-4420-B763-938FDB9E9F94}">
      <formula1>F23="NÃO"</formula1>
    </dataValidation>
    <dataValidation type="list" showInputMessage="1" showErrorMessage="1" sqref="F83:F90 F23" xr:uid="{887C66EC-39B5-4743-90C7-1100F5A41FA2}">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13E7F879-C14D-432D-8A54-2855334534CA}">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63521"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3522"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3523"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4DC2DAF2-6D79-4E05-8922-4B9B42462495}">
          <x14:formula1>
            <xm:f>'Parâmetros (não excluir)'!$I$1:$I$20</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8C7B4-22D3-4759-8E92-8AD77A96D3BF}">
  <sheetPr published="0">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236</v>
      </c>
      <c r="C4" s="871" t="str">
        <f>"TIPO DE SERVIÇO: "&amp;UPPER(VLOOKUP(B4,Resumo!A24:B29,2,))</f>
        <v>TIPO DE SERVIÇO: ITEM 3 - ASSITENTE ADMINISTRATIVO - PFCG</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90"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si="2"/>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IF(Memorial!F38="SIM",D93*SUM('P3'!D45:D51),D93*D53)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4">(D110*$E$128)</f>
        <v>0</v>
      </c>
    </row>
    <row r="111" spans="2:5" s="550" customFormat="1" x14ac:dyDescent="0.35">
      <c r="B111" s="637" t="s">
        <v>75</v>
      </c>
      <c r="C111" s="637" t="str">
        <f>Memorial!C28</f>
        <v>Pis/Cofins: Regime Não-Cumulativo</v>
      </c>
      <c r="D111" s="638">
        <f>Memorial!D28</f>
        <v>9.2499999999999999E-2</v>
      </c>
      <c r="E111" s="636">
        <f t="shared" ca="1" si="4"/>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4"/>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4"/>
        <v>0</v>
      </c>
    </row>
    <row r="114" spans="2:5" s="550" customFormat="1" x14ac:dyDescent="0.35">
      <c r="B114" s="637" t="s">
        <v>77</v>
      </c>
      <c r="C114" s="709" t="str">
        <f>IF(D114=0,"CPRB - Não optante","CPRB (Desoneração)")</f>
        <v>CPRB - Não optante</v>
      </c>
      <c r="D114" s="638">
        <f>Memorial!D31</f>
        <v>0</v>
      </c>
      <c r="E114" s="636">
        <f t="shared" ca="1" si="4"/>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5">(D116*$E$128)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9"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0F35A86C-50F0-4B23-864A-C2577478FD66}"/>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69B6873D-DE21-4D7E-BCA3-7BB10F3B7846}"/>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F9BBDDE6-8CF3-402B-A0FE-1213A4637DEB}"/>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7D80D9CA-7DD9-4EFE-AAE1-48E5911F6889}"/>
    <dataValidation allowBlank="1" showInputMessage="1" showErrorMessage="1" promptTitle="ORIENTAÇÃO DE PREENCHIMENTO" prompt="Caso o objeto não preveja essas rubricas, oculte essas linhas." sqref="E32 E23 C31:C32 C23:C29 E26:E29" xr:uid="{750182E3-DE52-427E-B6FE-CF200B4700EA}"/>
    <dataValidation allowBlank="1" showInputMessage="1" showErrorMessage="1" promptTitle="Orientação de Preenchimento" prompt="Os dados referentes à insumos diversos devem ser preenchidos na planilha de detalhamento &quot;Insumos&quot;." sqref="E101:E102" xr:uid="{183796E0-857A-4FC2-B41A-DAD7BCACD917}"/>
    <dataValidation type="list" allowBlank="1" showInputMessage="1" showErrorMessage="1" sqref="D24" xr:uid="{FFCE6008-3965-47AC-B468-A3A51D5DDAED}">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D7B56071-4BD8-4AF8-81BD-502308FC1C0C}"/>
    <dataValidation allowBlank="1" showInputMessage="1" showErrorMessage="1" prompt="Insira aqui o percentual do adicional noturno. O adicional é de 20%, salvo outro maior previsto no instrumento coletivo." sqref="D25" xr:uid="{EDDFB9E2-2BC9-461D-ACFF-245903EAD517}"/>
    <dataValidation allowBlank="1" showInputMessage="1" showErrorMessage="1" promptTitle="Orientação de Preenchimento" prompt="Os dados desse módulo que são passíveis de alteração devem ser informados pela licitante na planilha &quot;Memorial&quot;." sqref="B71:E96" xr:uid="{71020587-5CC6-4098-AE15-1E6BCC9E8F92}"/>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D794CC82-9CD7-40E2-B082-76555F2E807B}"/>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14170C3C-30BA-447B-AACD-EEB93F55457D}">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3DAEC876-F57E-4830-BE84-7AF883734BE6}"/>
    <dataValidation allowBlank="1" showInputMessage="1" showErrorMessage="1" promptTitle="Orientação de preenchimento" prompt="Os dados com auxílio alimentação e  vale-transporte devem ser informados na planilha &quot;Det. - Mod. 2 e 5&quot;." sqref="C57:D59 D60:D62" xr:uid="{D2473C83-EC44-492F-9DE1-76828B12FE60}"/>
    <dataValidation allowBlank="1" showInputMessage="1" showErrorMessage="1" promptTitle="Orientação de Preenchimento" prompt="Os dados desse módulo que são passíveis de alteração devem ser informados na planilha &quot;Memorial&quot;." sqref="B105:C117 E105:E117 D105:D106 D109:D117" xr:uid="{CE95B871-843D-482A-9B5A-E10C101A7CF2}"/>
    <dataValidation allowBlank="1" showInputMessage="1" showErrorMessage="1" promptTitle="Orientação de preenchimento" prompt="A data da proposta deve ser informada pela licitante na aba &quot;Memorial&quot;" sqref="D8:E8" xr:uid="{C618713A-3AAC-4309-84F6-22DE2B128771}"/>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DD8749E8-DF8A-4E87-97B9-DF9A40EC7F5A}">
      <formula1>F23="NÃO"</formula1>
    </dataValidation>
    <dataValidation type="list" showInputMessage="1" showErrorMessage="1" sqref="F83:F90 F23" xr:uid="{FC13C4C1-642D-43D8-B31D-781230312A1C}">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31358573-8420-4E91-937E-FC4E69E29503}">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64545"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4546"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4547"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ED2E5252-05C3-4E68-81E5-EF930414916C}">
          <x14:formula1>
            <xm:f>'Parâmetros (não excluir)'!$I$1:$I$20</xm:f>
          </x14:formula1>
          <xm:sqref>B4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8143-8679-4090-A7FF-0044488BBA22}">
  <sheetPr published="0">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237</v>
      </c>
      <c r="C4" s="871" t="str">
        <f>"TIPO DE SERVIÇO: "&amp;UPPER(VLOOKUP(B4,Resumo!A24:B29,2,))</f>
        <v>TIPO DE SERVIÇO: ITEM 4 - ASSITENTE ADMINISTRATIVO - PFCAT</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90"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si="2"/>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IF(Memorial!F38="SIM",D93*SUM('P4'!D45:D51),D93*D53)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4">(D110*$E$128)</f>
        <v>0</v>
      </c>
    </row>
    <row r="111" spans="2:5" s="550" customFormat="1" x14ac:dyDescent="0.35">
      <c r="B111" s="637" t="s">
        <v>75</v>
      </c>
      <c r="C111" s="637" t="str">
        <f>Memorial!C28</f>
        <v>Pis/Cofins: Regime Não-Cumulativo</v>
      </c>
      <c r="D111" s="638">
        <f>Memorial!D28</f>
        <v>9.2499999999999999E-2</v>
      </c>
      <c r="E111" s="636">
        <f t="shared" ca="1" si="4"/>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4"/>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4"/>
        <v>0</v>
      </c>
    </row>
    <row r="114" spans="2:5" s="550" customFormat="1" x14ac:dyDescent="0.35">
      <c r="B114" s="637" t="s">
        <v>77</v>
      </c>
      <c r="C114" s="709" t="str">
        <f>IF(D114=0,"CPRB - Não optante","CPRB (Desoneração)")</f>
        <v>CPRB - Não optante</v>
      </c>
      <c r="D114" s="638">
        <f>Memorial!D31</f>
        <v>0</v>
      </c>
      <c r="E114" s="636">
        <f t="shared" ca="1" si="4"/>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5">(D116*$E$128)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8"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6765F75C-2922-44CA-8CAD-F816F9C0F0C0}"/>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7CA3EF0C-9B2D-4088-B5EC-2C014FBAE04F}"/>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B1BA7280-3330-4279-8C67-54BA0A3297E9}"/>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B63A0BAD-D226-4AAE-83DC-4FE5352301E8}"/>
    <dataValidation allowBlank="1" showInputMessage="1" showErrorMessage="1" promptTitle="ORIENTAÇÃO DE PREENCHIMENTO" prompt="Caso o objeto não preveja essas rubricas, oculte essas linhas." sqref="E32 E23 C31:C32 C23:C29 E26:E29" xr:uid="{301E254A-06C7-4D1F-A11E-CCC15F918457}"/>
    <dataValidation allowBlank="1" showInputMessage="1" showErrorMessage="1" promptTitle="Orientação de Preenchimento" prompt="Os dados referentes à insumos diversos devem ser preenchidos na planilha de detalhamento &quot;Insumos&quot;." sqref="E101:E102" xr:uid="{50D15825-2C27-4030-8A4C-C3DE371A7D89}"/>
    <dataValidation type="list" allowBlank="1" showInputMessage="1" showErrorMessage="1" sqref="D24" xr:uid="{0A105A5D-2DD4-42B0-84D9-C81C7FFD868F}">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A57C05FF-04D7-4034-94EA-982A2C760946}"/>
    <dataValidation allowBlank="1" showInputMessage="1" showErrorMessage="1" prompt="Insira aqui o percentual do adicional noturno. O adicional é de 20%, salvo outro maior previsto no instrumento coletivo." sqref="D25" xr:uid="{3370F15D-193D-44F9-BA8D-25B890585A55}"/>
    <dataValidation allowBlank="1" showInputMessage="1" showErrorMessage="1" promptTitle="Orientação de Preenchimento" prompt="Os dados desse módulo que são passíveis de alteração devem ser informados pela licitante na planilha &quot;Memorial&quot;." sqref="B71:E96" xr:uid="{14E69E26-9ABC-42C6-9F97-7F1BB25035C8}"/>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3BC43592-BDEF-477F-9698-E8DDF2651978}"/>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77DF5AF5-B7AD-40EE-9FAA-D94D66FE58C9}">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2CE61F3B-704E-4248-88E9-75004292EC09}"/>
    <dataValidation allowBlank="1" showInputMessage="1" showErrorMessage="1" promptTitle="Orientação de preenchimento" prompt="Os dados com auxílio alimentação e  vale-transporte devem ser informados na planilha &quot;Det. - Mod. 2 e 5&quot;." sqref="C57:D59 D60:D62" xr:uid="{D6EA62BD-0775-484F-A66F-ACA72FE5902B}"/>
    <dataValidation allowBlank="1" showInputMessage="1" showErrorMessage="1" promptTitle="Orientação de Preenchimento" prompt="Os dados desse módulo que são passíveis de alteração devem ser informados na planilha &quot;Memorial&quot;." sqref="B105:C117 E105:E117 D105:D106 D109:D117" xr:uid="{B72E3453-3648-40B4-8802-E369A43AAD2B}"/>
    <dataValidation allowBlank="1" showInputMessage="1" showErrorMessage="1" promptTitle="Orientação de preenchimento" prompt="A data da proposta deve ser informada pela licitante na aba &quot;Memorial&quot;" sqref="D8:E8" xr:uid="{15EA6F8E-4E5A-4253-B94F-F9B9EE498315}"/>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766154C3-A790-48D3-AC41-BBB4360A7A71}">
      <formula1>F23="NÃO"</formula1>
    </dataValidation>
    <dataValidation type="list" showInputMessage="1" showErrorMessage="1" sqref="F83:F90 F23" xr:uid="{3683C569-5457-4FA0-B671-D8AD9D5B1948}">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73A412CF-970B-4ACA-A375-E7488A7B9D83}">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65569"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5570"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5571"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68183A72-AC6D-48F8-9CFE-082E4CF5BBE9}">
          <x14:formula1>
            <xm:f>'Parâmetros (não excluir)'!$I$1:$I$20</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E8708-3184-4849-BB28-668B05FD233C}">
  <sheetPr published="0">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238</v>
      </c>
      <c r="C4" s="871" t="str">
        <f>"TIPO DE SERVIÇO: "&amp;UPPER(VLOOKUP(B4,Resumo!A24:B29,2,))</f>
        <v>TIPO DE SERVIÇO: ITEM 5 - ASSITENTE ADMINISTRATIVO - PFMOS</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90"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si="2"/>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IF(Memorial!F38="SIM",D93*SUM('P5'!D45:D51),D93*D53)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4">(D110*$E$128)</f>
        <v>0</v>
      </c>
    </row>
    <row r="111" spans="2:5" s="550" customFormat="1" x14ac:dyDescent="0.35">
      <c r="B111" s="637" t="s">
        <v>75</v>
      </c>
      <c r="C111" s="637" t="str">
        <f>Memorial!C28</f>
        <v>Pis/Cofins: Regime Não-Cumulativo</v>
      </c>
      <c r="D111" s="638">
        <f>Memorial!D28</f>
        <v>9.2499999999999999E-2</v>
      </c>
      <c r="E111" s="636">
        <f t="shared" ca="1" si="4"/>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4"/>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4"/>
        <v>0</v>
      </c>
    </row>
    <row r="114" spans="2:5" s="550" customFormat="1" x14ac:dyDescent="0.35">
      <c r="B114" s="637" t="s">
        <v>77</v>
      </c>
      <c r="C114" s="709" t="str">
        <f>IF(D114=0,"CPRB - Não optante","CPRB (Desoneração)")</f>
        <v>CPRB - Não optante</v>
      </c>
      <c r="D114" s="638">
        <f>Memorial!D31</f>
        <v>0</v>
      </c>
      <c r="E114" s="636">
        <f t="shared" ca="1" si="4"/>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5">(D116*$E$128)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7"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DDAB369C-6950-4270-A14B-5414FDF4C6A2}"/>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2D506F6B-D131-4D43-A9C2-20E9318E585C}"/>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0B3B9E0C-3190-478A-91DB-6119E29D3476}"/>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9349AD52-8EC8-4453-B132-5B1EC81D4329}"/>
    <dataValidation allowBlank="1" showInputMessage="1" showErrorMessage="1" promptTitle="ORIENTAÇÃO DE PREENCHIMENTO" prompt="Caso o objeto não preveja essas rubricas, oculte essas linhas." sqref="E32 E23 C31:C32 C23:C29 E26:E29" xr:uid="{1DFFF353-DD27-459B-BAB4-09A06459ABCA}"/>
    <dataValidation allowBlank="1" showInputMessage="1" showErrorMessage="1" promptTitle="Orientação de Preenchimento" prompt="Os dados referentes à insumos diversos devem ser preenchidos na planilha de detalhamento &quot;Insumos&quot;." sqref="E101:E102" xr:uid="{136E3E77-4985-41AA-A41E-C987CF45282B}"/>
    <dataValidation type="list" allowBlank="1" showInputMessage="1" showErrorMessage="1" sqref="D24" xr:uid="{7D3A5570-A5B6-4BE8-8157-253CFC0DB668}">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F4190485-3FC5-4B97-897B-51B80DA0BB3B}"/>
    <dataValidation allowBlank="1" showInputMessage="1" showErrorMessage="1" prompt="Insira aqui o percentual do adicional noturno. O adicional é de 20%, salvo outro maior previsto no instrumento coletivo." sqref="D25" xr:uid="{74F6921B-CC26-45BA-90DB-DE66BDD77536}"/>
    <dataValidation allowBlank="1" showInputMessage="1" showErrorMessage="1" promptTitle="Orientação de Preenchimento" prompt="Os dados desse módulo que são passíveis de alteração devem ser informados pela licitante na planilha &quot;Memorial&quot;." sqref="B71:E96" xr:uid="{1D8158C1-0007-4CB2-8418-0E03AFF68077}"/>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97C67F6B-F72E-4E4E-AAB0-77ECAC29A101}"/>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A2448684-262D-448E-9FE5-D15EC18BF726}">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5980E77E-1994-441E-AA0E-F590ECA19817}"/>
    <dataValidation allowBlank="1" showInputMessage="1" showErrorMessage="1" promptTitle="Orientação de preenchimento" prompt="Os dados com auxílio alimentação e  vale-transporte devem ser informados na planilha &quot;Det. - Mod. 2 e 5&quot;." sqref="C57:D59 D60:D62" xr:uid="{24D71D4D-C036-4A5B-94B5-752F47CDAD00}"/>
    <dataValidation allowBlank="1" showInputMessage="1" showErrorMessage="1" promptTitle="Orientação de Preenchimento" prompt="Os dados desse módulo que são passíveis de alteração devem ser informados na planilha &quot;Memorial&quot;." sqref="B105:C117 E105:E117 D105:D106 D109:D117" xr:uid="{6ECC07E7-CA89-4CD1-A6C8-77655E17BD3C}"/>
    <dataValidation allowBlank="1" showInputMessage="1" showErrorMessage="1" promptTitle="Orientação de preenchimento" prompt="A data da proposta deve ser informada pela licitante na aba &quot;Memorial&quot;" sqref="D8:E8" xr:uid="{EECAA6BF-2E9B-4AFA-804B-ADDD7214A5CD}"/>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637A1A13-3909-464D-96EC-63FA6F7A7BEF}">
      <formula1>F23="NÃO"</formula1>
    </dataValidation>
    <dataValidation type="list" showInputMessage="1" showErrorMessage="1" sqref="F83:F90 F23" xr:uid="{F1F42438-762C-4DBE-8128-B2A36D0EF105}">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92F4CBF6-9F5A-46D4-91B4-6B42EF6B86E8}">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66593"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6594"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6595"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C30E0668-24F8-4B5A-9AC9-ABD894644117}">
          <x14:formula1>
            <xm:f>'Parâmetros (não excluir)'!$I$1:$I$20</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9607A-DDB1-48E5-BB76-1681D24B78A7}">
  <sheetPr published="0">
    <tabColor theme="3"/>
    <pageSetUpPr fitToPage="1"/>
  </sheetPr>
  <dimension ref="A1:WVN130"/>
  <sheetViews>
    <sheetView showGridLines="0" zoomScale="60" zoomScaleNormal="60" zoomScalePageLayoutView="55" workbookViewId="0">
      <selection activeCell="B4" sqref="B4"/>
    </sheetView>
  </sheetViews>
  <sheetFormatPr defaultColWidth="8.7265625" defaultRowHeight="12" x14ac:dyDescent="0.35"/>
  <cols>
    <col min="1" max="1" width="5.1796875" style="550" customWidth="1"/>
    <col min="2" max="2" width="10.6328125" style="551" customWidth="1"/>
    <col min="3" max="3" width="89.1796875" style="551" bestFit="1" customWidth="1"/>
    <col min="4" max="4" width="18.26953125" style="552" bestFit="1" customWidth="1"/>
    <col min="5" max="5" width="10.7265625" style="551" bestFit="1" customWidth="1"/>
    <col min="6" max="6" width="6" style="550" bestFit="1" customWidth="1"/>
    <col min="7" max="7" width="43.453125" style="550" bestFit="1" customWidth="1"/>
    <col min="8" max="8" width="10.453125" style="550" customWidth="1"/>
    <col min="9" max="256" width="8.7265625" style="550" customWidth="1"/>
    <col min="257" max="257" width="5.1796875" style="550" customWidth="1"/>
    <col min="258" max="258" width="5.81640625" style="550" customWidth="1"/>
    <col min="259" max="259" width="83.26953125" style="550" customWidth="1"/>
    <col min="260" max="260" width="12.453125" style="550" customWidth="1"/>
    <col min="261" max="261" width="15.453125" style="550" customWidth="1"/>
    <col min="262" max="262" width="5.453125" style="550" customWidth="1"/>
    <col min="263" max="264" width="8.7265625" style="550" customWidth="1"/>
    <col min="265" max="512" width="8.7265625" style="550"/>
    <col min="513" max="513" width="5.1796875" style="550" customWidth="1"/>
    <col min="514" max="514" width="5.81640625" style="550" customWidth="1"/>
    <col min="515" max="515" width="83.26953125" style="550" customWidth="1"/>
    <col min="516" max="516" width="12.453125" style="550" customWidth="1"/>
    <col min="517" max="517" width="15.453125" style="550" customWidth="1"/>
    <col min="518" max="518" width="5.453125" style="550" customWidth="1"/>
    <col min="519" max="520" width="8.7265625" style="550" customWidth="1"/>
    <col min="521" max="768" width="8.7265625" style="550"/>
    <col min="769" max="769" width="5.1796875" style="550" customWidth="1"/>
    <col min="770" max="770" width="5.81640625" style="550" customWidth="1"/>
    <col min="771" max="771" width="83.26953125" style="550" customWidth="1"/>
    <col min="772" max="772" width="12.453125" style="550" customWidth="1"/>
    <col min="773" max="773" width="15.453125" style="550" customWidth="1"/>
    <col min="774" max="774" width="5.453125" style="550" customWidth="1"/>
    <col min="775" max="776" width="8.7265625" style="550" customWidth="1"/>
    <col min="777" max="1024" width="8.7265625" style="550"/>
    <col min="1025" max="1025" width="5.1796875" style="550" customWidth="1"/>
    <col min="1026" max="1026" width="5.81640625" style="550" customWidth="1"/>
    <col min="1027" max="1027" width="83.26953125" style="550" customWidth="1"/>
    <col min="1028" max="1028" width="12.453125" style="550" customWidth="1"/>
    <col min="1029" max="1029" width="15.453125" style="550" customWidth="1"/>
    <col min="1030" max="1030" width="5.453125" style="550" customWidth="1"/>
    <col min="1031" max="1032" width="8.7265625" style="550" customWidth="1"/>
    <col min="1033" max="1280" width="8.7265625" style="550"/>
    <col min="1281" max="1281" width="5.1796875" style="550" customWidth="1"/>
    <col min="1282" max="1282" width="5.81640625" style="550" customWidth="1"/>
    <col min="1283" max="1283" width="83.26953125" style="550" customWidth="1"/>
    <col min="1284" max="1284" width="12.453125" style="550" customWidth="1"/>
    <col min="1285" max="1285" width="15.453125" style="550" customWidth="1"/>
    <col min="1286" max="1286" width="5.453125" style="550" customWidth="1"/>
    <col min="1287" max="1288" width="8.7265625" style="550" customWidth="1"/>
    <col min="1289" max="1536" width="8.7265625" style="550"/>
    <col min="1537" max="1537" width="5.1796875" style="550" customWidth="1"/>
    <col min="1538" max="1538" width="5.81640625" style="550" customWidth="1"/>
    <col min="1539" max="1539" width="83.26953125" style="550" customWidth="1"/>
    <col min="1540" max="1540" width="12.453125" style="550" customWidth="1"/>
    <col min="1541" max="1541" width="15.453125" style="550" customWidth="1"/>
    <col min="1542" max="1542" width="5.453125" style="550" customWidth="1"/>
    <col min="1543" max="1544" width="8.7265625" style="550" customWidth="1"/>
    <col min="1545" max="1792" width="8.7265625" style="550"/>
    <col min="1793" max="1793" width="5.1796875" style="550" customWidth="1"/>
    <col min="1794" max="1794" width="5.81640625" style="550" customWidth="1"/>
    <col min="1795" max="1795" width="83.26953125" style="550" customWidth="1"/>
    <col min="1796" max="1796" width="12.453125" style="550" customWidth="1"/>
    <col min="1797" max="1797" width="15.453125" style="550" customWidth="1"/>
    <col min="1798" max="1798" width="5.453125" style="550" customWidth="1"/>
    <col min="1799" max="1800" width="8.7265625" style="550" customWidth="1"/>
    <col min="1801" max="2048" width="8.7265625" style="550"/>
    <col min="2049" max="2049" width="5.1796875" style="550" customWidth="1"/>
    <col min="2050" max="2050" width="5.81640625" style="550" customWidth="1"/>
    <col min="2051" max="2051" width="83.26953125" style="550" customWidth="1"/>
    <col min="2052" max="2052" width="12.453125" style="550" customWidth="1"/>
    <col min="2053" max="2053" width="15.453125" style="550" customWidth="1"/>
    <col min="2054" max="2054" width="5.453125" style="550" customWidth="1"/>
    <col min="2055" max="2056" width="8.7265625" style="550" customWidth="1"/>
    <col min="2057" max="2304" width="8.7265625" style="550"/>
    <col min="2305" max="2305" width="5.1796875" style="550" customWidth="1"/>
    <col min="2306" max="2306" width="5.81640625" style="550" customWidth="1"/>
    <col min="2307" max="2307" width="83.26953125" style="550" customWidth="1"/>
    <col min="2308" max="2308" width="12.453125" style="550" customWidth="1"/>
    <col min="2309" max="2309" width="15.453125" style="550" customWidth="1"/>
    <col min="2310" max="2310" width="5.453125" style="550" customWidth="1"/>
    <col min="2311" max="2312" width="8.7265625" style="550" customWidth="1"/>
    <col min="2313" max="2560" width="8.7265625" style="550"/>
    <col min="2561" max="2561" width="5.1796875" style="550" customWidth="1"/>
    <col min="2562" max="2562" width="5.81640625" style="550" customWidth="1"/>
    <col min="2563" max="2563" width="83.26953125" style="550" customWidth="1"/>
    <col min="2564" max="2564" width="12.453125" style="550" customWidth="1"/>
    <col min="2565" max="2565" width="15.453125" style="550" customWidth="1"/>
    <col min="2566" max="2566" width="5.453125" style="550" customWidth="1"/>
    <col min="2567" max="2568" width="8.7265625" style="550" customWidth="1"/>
    <col min="2569" max="2816" width="8.7265625" style="550"/>
    <col min="2817" max="2817" width="5.1796875" style="550" customWidth="1"/>
    <col min="2818" max="2818" width="5.81640625" style="550" customWidth="1"/>
    <col min="2819" max="2819" width="83.26953125" style="550" customWidth="1"/>
    <col min="2820" max="2820" width="12.453125" style="550" customWidth="1"/>
    <col min="2821" max="2821" width="15.453125" style="550" customWidth="1"/>
    <col min="2822" max="2822" width="5.453125" style="550" customWidth="1"/>
    <col min="2823" max="2824" width="8.7265625" style="550" customWidth="1"/>
    <col min="2825" max="3072" width="8.7265625" style="550"/>
    <col min="3073" max="3073" width="5.1796875" style="550" customWidth="1"/>
    <col min="3074" max="3074" width="5.81640625" style="550" customWidth="1"/>
    <col min="3075" max="3075" width="83.26953125" style="550" customWidth="1"/>
    <col min="3076" max="3076" width="12.453125" style="550" customWidth="1"/>
    <col min="3077" max="3077" width="15.453125" style="550" customWidth="1"/>
    <col min="3078" max="3078" width="5.453125" style="550" customWidth="1"/>
    <col min="3079" max="3080" width="8.7265625" style="550" customWidth="1"/>
    <col min="3081" max="3328" width="8.7265625" style="550"/>
    <col min="3329" max="3329" width="5.1796875" style="550" customWidth="1"/>
    <col min="3330" max="3330" width="5.81640625" style="550" customWidth="1"/>
    <col min="3331" max="3331" width="83.26953125" style="550" customWidth="1"/>
    <col min="3332" max="3332" width="12.453125" style="550" customWidth="1"/>
    <col min="3333" max="3333" width="15.453125" style="550" customWidth="1"/>
    <col min="3334" max="3334" width="5.453125" style="550" customWidth="1"/>
    <col min="3335" max="3336" width="8.7265625" style="550" customWidth="1"/>
    <col min="3337" max="3584" width="8.7265625" style="550"/>
    <col min="3585" max="3585" width="5.1796875" style="550" customWidth="1"/>
    <col min="3586" max="3586" width="5.81640625" style="550" customWidth="1"/>
    <col min="3587" max="3587" width="83.26953125" style="550" customWidth="1"/>
    <col min="3588" max="3588" width="12.453125" style="550" customWidth="1"/>
    <col min="3589" max="3589" width="15.453125" style="550" customWidth="1"/>
    <col min="3590" max="3590" width="5.453125" style="550" customWidth="1"/>
    <col min="3591" max="3592" width="8.7265625" style="550" customWidth="1"/>
    <col min="3593" max="3840" width="8.7265625" style="550"/>
    <col min="3841" max="3841" width="5.1796875" style="550" customWidth="1"/>
    <col min="3842" max="3842" width="5.81640625" style="550" customWidth="1"/>
    <col min="3843" max="3843" width="83.26953125" style="550" customWidth="1"/>
    <col min="3844" max="3844" width="12.453125" style="550" customWidth="1"/>
    <col min="3845" max="3845" width="15.453125" style="550" customWidth="1"/>
    <col min="3846" max="3846" width="5.453125" style="550" customWidth="1"/>
    <col min="3847" max="3848" width="8.7265625" style="550" customWidth="1"/>
    <col min="3849" max="4096" width="8.7265625" style="550"/>
    <col min="4097" max="4097" width="5.1796875" style="550" customWidth="1"/>
    <col min="4098" max="4098" width="5.81640625" style="550" customWidth="1"/>
    <col min="4099" max="4099" width="83.26953125" style="550" customWidth="1"/>
    <col min="4100" max="4100" width="12.453125" style="550" customWidth="1"/>
    <col min="4101" max="4101" width="15.453125" style="550" customWidth="1"/>
    <col min="4102" max="4102" width="5.453125" style="550" customWidth="1"/>
    <col min="4103" max="4104" width="8.7265625" style="550" customWidth="1"/>
    <col min="4105" max="4352" width="8.7265625" style="550"/>
    <col min="4353" max="4353" width="5.1796875" style="550" customWidth="1"/>
    <col min="4354" max="4354" width="5.81640625" style="550" customWidth="1"/>
    <col min="4355" max="4355" width="83.26953125" style="550" customWidth="1"/>
    <col min="4356" max="4356" width="12.453125" style="550" customWidth="1"/>
    <col min="4357" max="4357" width="15.453125" style="550" customWidth="1"/>
    <col min="4358" max="4358" width="5.453125" style="550" customWidth="1"/>
    <col min="4359" max="4360" width="8.7265625" style="550" customWidth="1"/>
    <col min="4361" max="4608" width="8.7265625" style="550"/>
    <col min="4609" max="4609" width="5.1796875" style="550" customWidth="1"/>
    <col min="4610" max="4610" width="5.81640625" style="550" customWidth="1"/>
    <col min="4611" max="4611" width="83.26953125" style="550" customWidth="1"/>
    <col min="4612" max="4612" width="12.453125" style="550" customWidth="1"/>
    <col min="4613" max="4613" width="15.453125" style="550" customWidth="1"/>
    <col min="4614" max="4614" width="5.453125" style="550" customWidth="1"/>
    <col min="4615" max="4616" width="8.7265625" style="550" customWidth="1"/>
    <col min="4617" max="4864" width="8.7265625" style="550"/>
    <col min="4865" max="4865" width="5.1796875" style="550" customWidth="1"/>
    <col min="4866" max="4866" width="5.81640625" style="550" customWidth="1"/>
    <col min="4867" max="4867" width="83.26953125" style="550" customWidth="1"/>
    <col min="4868" max="4868" width="12.453125" style="550" customWidth="1"/>
    <col min="4869" max="4869" width="15.453125" style="550" customWidth="1"/>
    <col min="4870" max="4870" width="5.453125" style="550" customWidth="1"/>
    <col min="4871" max="4872" width="8.7265625" style="550" customWidth="1"/>
    <col min="4873" max="5120" width="8.7265625" style="550"/>
    <col min="5121" max="5121" width="5.1796875" style="550" customWidth="1"/>
    <col min="5122" max="5122" width="5.81640625" style="550" customWidth="1"/>
    <col min="5123" max="5123" width="83.26953125" style="550" customWidth="1"/>
    <col min="5124" max="5124" width="12.453125" style="550" customWidth="1"/>
    <col min="5125" max="5125" width="15.453125" style="550" customWidth="1"/>
    <col min="5126" max="5126" width="5.453125" style="550" customWidth="1"/>
    <col min="5127" max="5128" width="8.7265625" style="550" customWidth="1"/>
    <col min="5129" max="5376" width="8.7265625" style="550"/>
    <col min="5377" max="5377" width="5.1796875" style="550" customWidth="1"/>
    <col min="5378" max="5378" width="5.81640625" style="550" customWidth="1"/>
    <col min="5379" max="5379" width="83.26953125" style="550" customWidth="1"/>
    <col min="5380" max="5380" width="12.453125" style="550" customWidth="1"/>
    <col min="5381" max="5381" width="15.453125" style="550" customWidth="1"/>
    <col min="5382" max="5382" width="5.453125" style="550" customWidth="1"/>
    <col min="5383" max="5384" width="8.7265625" style="550" customWidth="1"/>
    <col min="5385" max="5632" width="8.7265625" style="550"/>
    <col min="5633" max="5633" width="5.1796875" style="550" customWidth="1"/>
    <col min="5634" max="5634" width="5.81640625" style="550" customWidth="1"/>
    <col min="5635" max="5635" width="83.26953125" style="550" customWidth="1"/>
    <col min="5636" max="5636" width="12.453125" style="550" customWidth="1"/>
    <col min="5637" max="5637" width="15.453125" style="550" customWidth="1"/>
    <col min="5638" max="5638" width="5.453125" style="550" customWidth="1"/>
    <col min="5639" max="5640" width="8.7265625" style="550" customWidth="1"/>
    <col min="5641" max="5888" width="8.7265625" style="550"/>
    <col min="5889" max="5889" width="5.1796875" style="550" customWidth="1"/>
    <col min="5890" max="5890" width="5.81640625" style="550" customWidth="1"/>
    <col min="5891" max="5891" width="83.26953125" style="550" customWidth="1"/>
    <col min="5892" max="5892" width="12.453125" style="550" customWidth="1"/>
    <col min="5893" max="5893" width="15.453125" style="550" customWidth="1"/>
    <col min="5894" max="5894" width="5.453125" style="550" customWidth="1"/>
    <col min="5895" max="5896" width="8.7265625" style="550" customWidth="1"/>
    <col min="5897" max="6144" width="8.7265625" style="550"/>
    <col min="6145" max="6145" width="5.1796875" style="550" customWidth="1"/>
    <col min="6146" max="6146" width="5.81640625" style="550" customWidth="1"/>
    <col min="6147" max="6147" width="83.26953125" style="550" customWidth="1"/>
    <col min="6148" max="6148" width="12.453125" style="550" customWidth="1"/>
    <col min="6149" max="6149" width="15.453125" style="550" customWidth="1"/>
    <col min="6150" max="6150" width="5.453125" style="550" customWidth="1"/>
    <col min="6151" max="6152" width="8.7265625" style="550" customWidth="1"/>
    <col min="6153" max="6400" width="8.7265625" style="550"/>
    <col min="6401" max="6401" width="5.1796875" style="550" customWidth="1"/>
    <col min="6402" max="6402" width="5.81640625" style="550" customWidth="1"/>
    <col min="6403" max="6403" width="83.26953125" style="550" customWidth="1"/>
    <col min="6404" max="6404" width="12.453125" style="550" customWidth="1"/>
    <col min="6405" max="6405" width="15.453125" style="550" customWidth="1"/>
    <col min="6406" max="6406" width="5.453125" style="550" customWidth="1"/>
    <col min="6407" max="6408" width="8.7265625" style="550" customWidth="1"/>
    <col min="6409" max="6656" width="8.7265625" style="550"/>
    <col min="6657" max="6657" width="5.1796875" style="550" customWidth="1"/>
    <col min="6658" max="6658" width="5.81640625" style="550" customWidth="1"/>
    <col min="6659" max="6659" width="83.26953125" style="550" customWidth="1"/>
    <col min="6660" max="6660" width="12.453125" style="550" customWidth="1"/>
    <col min="6661" max="6661" width="15.453125" style="550" customWidth="1"/>
    <col min="6662" max="6662" width="5.453125" style="550" customWidth="1"/>
    <col min="6663" max="6664" width="8.7265625" style="550" customWidth="1"/>
    <col min="6665" max="6912" width="8.7265625" style="550"/>
    <col min="6913" max="6913" width="5.1796875" style="550" customWidth="1"/>
    <col min="6914" max="6914" width="5.81640625" style="550" customWidth="1"/>
    <col min="6915" max="6915" width="83.26953125" style="550" customWidth="1"/>
    <col min="6916" max="6916" width="12.453125" style="550" customWidth="1"/>
    <col min="6917" max="6917" width="15.453125" style="550" customWidth="1"/>
    <col min="6918" max="6918" width="5.453125" style="550" customWidth="1"/>
    <col min="6919" max="6920" width="8.7265625" style="550" customWidth="1"/>
    <col min="6921" max="7168" width="8.7265625" style="550"/>
    <col min="7169" max="7169" width="5.1796875" style="550" customWidth="1"/>
    <col min="7170" max="7170" width="5.81640625" style="550" customWidth="1"/>
    <col min="7171" max="7171" width="83.26953125" style="550" customWidth="1"/>
    <col min="7172" max="7172" width="12.453125" style="550" customWidth="1"/>
    <col min="7173" max="7173" width="15.453125" style="550" customWidth="1"/>
    <col min="7174" max="7174" width="5.453125" style="550" customWidth="1"/>
    <col min="7175" max="7176" width="8.7265625" style="550" customWidth="1"/>
    <col min="7177" max="7424" width="8.7265625" style="550"/>
    <col min="7425" max="7425" width="5.1796875" style="550" customWidth="1"/>
    <col min="7426" max="7426" width="5.81640625" style="550" customWidth="1"/>
    <col min="7427" max="7427" width="83.26953125" style="550" customWidth="1"/>
    <col min="7428" max="7428" width="12.453125" style="550" customWidth="1"/>
    <col min="7429" max="7429" width="15.453125" style="550" customWidth="1"/>
    <col min="7430" max="7430" width="5.453125" style="550" customWidth="1"/>
    <col min="7431" max="7432" width="8.7265625" style="550" customWidth="1"/>
    <col min="7433" max="7680" width="8.7265625" style="550"/>
    <col min="7681" max="7681" width="5.1796875" style="550" customWidth="1"/>
    <col min="7682" max="7682" width="5.81640625" style="550" customWidth="1"/>
    <col min="7683" max="7683" width="83.26953125" style="550" customWidth="1"/>
    <col min="7684" max="7684" width="12.453125" style="550" customWidth="1"/>
    <col min="7685" max="7685" width="15.453125" style="550" customWidth="1"/>
    <col min="7686" max="7686" width="5.453125" style="550" customWidth="1"/>
    <col min="7687" max="7688" width="8.7265625" style="550" customWidth="1"/>
    <col min="7689" max="7936" width="8.7265625" style="550"/>
    <col min="7937" max="7937" width="5.1796875" style="550" customWidth="1"/>
    <col min="7938" max="7938" width="5.81640625" style="550" customWidth="1"/>
    <col min="7939" max="7939" width="83.26953125" style="550" customWidth="1"/>
    <col min="7940" max="7940" width="12.453125" style="550" customWidth="1"/>
    <col min="7941" max="7941" width="15.453125" style="550" customWidth="1"/>
    <col min="7942" max="7942" width="5.453125" style="550" customWidth="1"/>
    <col min="7943" max="7944" width="8.7265625" style="550" customWidth="1"/>
    <col min="7945" max="8192" width="8.7265625" style="550"/>
    <col min="8193" max="8193" width="5.1796875" style="550" customWidth="1"/>
    <col min="8194" max="8194" width="5.81640625" style="550" customWidth="1"/>
    <col min="8195" max="8195" width="83.26953125" style="550" customWidth="1"/>
    <col min="8196" max="8196" width="12.453125" style="550" customWidth="1"/>
    <col min="8197" max="8197" width="15.453125" style="550" customWidth="1"/>
    <col min="8198" max="8198" width="5.453125" style="550" customWidth="1"/>
    <col min="8199" max="8200" width="8.7265625" style="550" customWidth="1"/>
    <col min="8201" max="8448" width="8.7265625" style="550"/>
    <col min="8449" max="8449" width="5.1796875" style="550" customWidth="1"/>
    <col min="8450" max="8450" width="5.81640625" style="550" customWidth="1"/>
    <col min="8451" max="8451" width="83.26953125" style="550" customWidth="1"/>
    <col min="8452" max="8452" width="12.453125" style="550" customWidth="1"/>
    <col min="8453" max="8453" width="15.453125" style="550" customWidth="1"/>
    <col min="8454" max="8454" width="5.453125" style="550" customWidth="1"/>
    <col min="8455" max="8456" width="8.7265625" style="550" customWidth="1"/>
    <col min="8457" max="8704" width="8.7265625" style="550"/>
    <col min="8705" max="8705" width="5.1796875" style="550" customWidth="1"/>
    <col min="8706" max="8706" width="5.81640625" style="550" customWidth="1"/>
    <col min="8707" max="8707" width="83.26953125" style="550" customWidth="1"/>
    <col min="8708" max="8708" width="12.453125" style="550" customWidth="1"/>
    <col min="8709" max="8709" width="15.453125" style="550" customWidth="1"/>
    <col min="8710" max="8710" width="5.453125" style="550" customWidth="1"/>
    <col min="8711" max="8712" width="8.7265625" style="550" customWidth="1"/>
    <col min="8713" max="8960" width="8.7265625" style="550"/>
    <col min="8961" max="8961" width="5.1796875" style="550" customWidth="1"/>
    <col min="8962" max="8962" width="5.81640625" style="550" customWidth="1"/>
    <col min="8963" max="8963" width="83.26953125" style="550" customWidth="1"/>
    <col min="8964" max="8964" width="12.453125" style="550" customWidth="1"/>
    <col min="8965" max="8965" width="15.453125" style="550" customWidth="1"/>
    <col min="8966" max="8966" width="5.453125" style="550" customWidth="1"/>
    <col min="8967" max="8968" width="8.7265625" style="550" customWidth="1"/>
    <col min="8969" max="9216" width="8.7265625" style="550"/>
    <col min="9217" max="9217" width="5.1796875" style="550" customWidth="1"/>
    <col min="9218" max="9218" width="5.81640625" style="550" customWidth="1"/>
    <col min="9219" max="9219" width="83.26953125" style="550" customWidth="1"/>
    <col min="9220" max="9220" width="12.453125" style="550" customWidth="1"/>
    <col min="9221" max="9221" width="15.453125" style="550" customWidth="1"/>
    <col min="9222" max="9222" width="5.453125" style="550" customWidth="1"/>
    <col min="9223" max="9224" width="8.7265625" style="550" customWidth="1"/>
    <col min="9225" max="9472" width="8.7265625" style="550"/>
    <col min="9473" max="9473" width="5.1796875" style="550" customWidth="1"/>
    <col min="9474" max="9474" width="5.81640625" style="550" customWidth="1"/>
    <col min="9475" max="9475" width="83.26953125" style="550" customWidth="1"/>
    <col min="9476" max="9476" width="12.453125" style="550" customWidth="1"/>
    <col min="9477" max="9477" width="15.453125" style="550" customWidth="1"/>
    <col min="9478" max="9478" width="5.453125" style="550" customWidth="1"/>
    <col min="9479" max="9480" width="8.7265625" style="550" customWidth="1"/>
    <col min="9481" max="9728" width="8.7265625" style="550"/>
    <col min="9729" max="9729" width="5.1796875" style="550" customWidth="1"/>
    <col min="9730" max="9730" width="5.81640625" style="550" customWidth="1"/>
    <col min="9731" max="9731" width="83.26953125" style="550" customWidth="1"/>
    <col min="9732" max="9732" width="12.453125" style="550" customWidth="1"/>
    <col min="9733" max="9733" width="15.453125" style="550" customWidth="1"/>
    <col min="9734" max="9734" width="5.453125" style="550" customWidth="1"/>
    <col min="9735" max="9736" width="8.7265625" style="550" customWidth="1"/>
    <col min="9737" max="9984" width="8.7265625" style="550"/>
    <col min="9985" max="9985" width="5.1796875" style="550" customWidth="1"/>
    <col min="9986" max="9986" width="5.81640625" style="550" customWidth="1"/>
    <col min="9987" max="9987" width="83.26953125" style="550" customWidth="1"/>
    <col min="9988" max="9988" width="12.453125" style="550" customWidth="1"/>
    <col min="9989" max="9989" width="15.453125" style="550" customWidth="1"/>
    <col min="9990" max="9990" width="5.453125" style="550" customWidth="1"/>
    <col min="9991" max="9992" width="8.7265625" style="550" customWidth="1"/>
    <col min="9993" max="10240" width="8.7265625" style="550"/>
    <col min="10241" max="10241" width="5.1796875" style="550" customWidth="1"/>
    <col min="10242" max="10242" width="5.81640625" style="550" customWidth="1"/>
    <col min="10243" max="10243" width="83.26953125" style="550" customWidth="1"/>
    <col min="10244" max="10244" width="12.453125" style="550" customWidth="1"/>
    <col min="10245" max="10245" width="15.453125" style="550" customWidth="1"/>
    <col min="10246" max="10246" width="5.453125" style="550" customWidth="1"/>
    <col min="10247" max="10248" width="8.7265625" style="550" customWidth="1"/>
    <col min="10249" max="10496" width="8.7265625" style="550"/>
    <col min="10497" max="10497" width="5.1796875" style="550" customWidth="1"/>
    <col min="10498" max="10498" width="5.81640625" style="550" customWidth="1"/>
    <col min="10499" max="10499" width="83.26953125" style="550" customWidth="1"/>
    <col min="10500" max="10500" width="12.453125" style="550" customWidth="1"/>
    <col min="10501" max="10501" width="15.453125" style="550" customWidth="1"/>
    <col min="10502" max="10502" width="5.453125" style="550" customWidth="1"/>
    <col min="10503" max="10504" width="8.7265625" style="550" customWidth="1"/>
    <col min="10505" max="10752" width="8.7265625" style="550"/>
    <col min="10753" max="10753" width="5.1796875" style="550" customWidth="1"/>
    <col min="10754" max="10754" width="5.81640625" style="550" customWidth="1"/>
    <col min="10755" max="10755" width="83.26953125" style="550" customWidth="1"/>
    <col min="10756" max="10756" width="12.453125" style="550" customWidth="1"/>
    <col min="10757" max="10757" width="15.453125" style="550" customWidth="1"/>
    <col min="10758" max="10758" width="5.453125" style="550" customWidth="1"/>
    <col min="10759" max="10760" width="8.7265625" style="550" customWidth="1"/>
    <col min="10761" max="11008" width="8.7265625" style="550"/>
    <col min="11009" max="11009" width="5.1796875" style="550" customWidth="1"/>
    <col min="11010" max="11010" width="5.81640625" style="550" customWidth="1"/>
    <col min="11011" max="11011" width="83.26953125" style="550" customWidth="1"/>
    <col min="11012" max="11012" width="12.453125" style="550" customWidth="1"/>
    <col min="11013" max="11013" width="15.453125" style="550" customWidth="1"/>
    <col min="11014" max="11014" width="5.453125" style="550" customWidth="1"/>
    <col min="11015" max="11016" width="8.7265625" style="550" customWidth="1"/>
    <col min="11017" max="11264" width="8.7265625" style="550"/>
    <col min="11265" max="11265" width="5.1796875" style="550" customWidth="1"/>
    <col min="11266" max="11266" width="5.81640625" style="550" customWidth="1"/>
    <col min="11267" max="11267" width="83.26953125" style="550" customWidth="1"/>
    <col min="11268" max="11268" width="12.453125" style="550" customWidth="1"/>
    <col min="11269" max="11269" width="15.453125" style="550" customWidth="1"/>
    <col min="11270" max="11270" width="5.453125" style="550" customWidth="1"/>
    <col min="11271" max="11272" width="8.7265625" style="550" customWidth="1"/>
    <col min="11273" max="11520" width="8.7265625" style="550"/>
    <col min="11521" max="11521" width="5.1796875" style="550" customWidth="1"/>
    <col min="11522" max="11522" width="5.81640625" style="550" customWidth="1"/>
    <col min="11523" max="11523" width="83.26953125" style="550" customWidth="1"/>
    <col min="11524" max="11524" width="12.453125" style="550" customWidth="1"/>
    <col min="11525" max="11525" width="15.453125" style="550" customWidth="1"/>
    <col min="11526" max="11526" width="5.453125" style="550" customWidth="1"/>
    <col min="11527" max="11528" width="8.7265625" style="550" customWidth="1"/>
    <col min="11529" max="11776" width="8.7265625" style="550"/>
    <col min="11777" max="11777" width="5.1796875" style="550" customWidth="1"/>
    <col min="11778" max="11778" width="5.81640625" style="550" customWidth="1"/>
    <col min="11779" max="11779" width="83.26953125" style="550" customWidth="1"/>
    <col min="11780" max="11780" width="12.453125" style="550" customWidth="1"/>
    <col min="11781" max="11781" width="15.453125" style="550" customWidth="1"/>
    <col min="11782" max="11782" width="5.453125" style="550" customWidth="1"/>
    <col min="11783" max="11784" width="8.7265625" style="550" customWidth="1"/>
    <col min="11785" max="12032" width="8.7265625" style="550"/>
    <col min="12033" max="12033" width="5.1796875" style="550" customWidth="1"/>
    <col min="12034" max="12034" width="5.81640625" style="550" customWidth="1"/>
    <col min="12035" max="12035" width="83.26953125" style="550" customWidth="1"/>
    <col min="12036" max="12036" width="12.453125" style="550" customWidth="1"/>
    <col min="12037" max="12037" width="15.453125" style="550" customWidth="1"/>
    <col min="12038" max="12038" width="5.453125" style="550" customWidth="1"/>
    <col min="12039" max="12040" width="8.7265625" style="550" customWidth="1"/>
    <col min="12041" max="12288" width="8.7265625" style="550"/>
    <col min="12289" max="12289" width="5.1796875" style="550" customWidth="1"/>
    <col min="12290" max="12290" width="5.81640625" style="550" customWidth="1"/>
    <col min="12291" max="12291" width="83.26953125" style="550" customWidth="1"/>
    <col min="12292" max="12292" width="12.453125" style="550" customWidth="1"/>
    <col min="12293" max="12293" width="15.453125" style="550" customWidth="1"/>
    <col min="12294" max="12294" width="5.453125" style="550" customWidth="1"/>
    <col min="12295" max="12296" width="8.7265625" style="550" customWidth="1"/>
    <col min="12297" max="12544" width="8.7265625" style="550"/>
    <col min="12545" max="12545" width="5.1796875" style="550" customWidth="1"/>
    <col min="12546" max="12546" width="5.81640625" style="550" customWidth="1"/>
    <col min="12547" max="12547" width="83.26953125" style="550" customWidth="1"/>
    <col min="12548" max="12548" width="12.453125" style="550" customWidth="1"/>
    <col min="12549" max="12549" width="15.453125" style="550" customWidth="1"/>
    <col min="12550" max="12550" width="5.453125" style="550" customWidth="1"/>
    <col min="12551" max="12552" width="8.7265625" style="550" customWidth="1"/>
    <col min="12553" max="12800" width="8.7265625" style="550"/>
    <col min="12801" max="12801" width="5.1796875" style="550" customWidth="1"/>
    <col min="12802" max="12802" width="5.81640625" style="550" customWidth="1"/>
    <col min="12803" max="12803" width="83.26953125" style="550" customWidth="1"/>
    <col min="12804" max="12804" width="12.453125" style="550" customWidth="1"/>
    <col min="12805" max="12805" width="15.453125" style="550" customWidth="1"/>
    <col min="12806" max="12806" width="5.453125" style="550" customWidth="1"/>
    <col min="12807" max="12808" width="8.7265625" style="550" customWidth="1"/>
    <col min="12809" max="13056" width="8.7265625" style="550"/>
    <col min="13057" max="13057" width="5.1796875" style="550" customWidth="1"/>
    <col min="13058" max="13058" width="5.81640625" style="550" customWidth="1"/>
    <col min="13059" max="13059" width="83.26953125" style="550" customWidth="1"/>
    <col min="13060" max="13060" width="12.453125" style="550" customWidth="1"/>
    <col min="13061" max="13061" width="15.453125" style="550" customWidth="1"/>
    <col min="13062" max="13062" width="5.453125" style="550" customWidth="1"/>
    <col min="13063" max="13064" width="8.7265625" style="550" customWidth="1"/>
    <col min="13065" max="13312" width="8.7265625" style="550"/>
    <col min="13313" max="13313" width="5.1796875" style="550" customWidth="1"/>
    <col min="13314" max="13314" width="5.81640625" style="550" customWidth="1"/>
    <col min="13315" max="13315" width="83.26953125" style="550" customWidth="1"/>
    <col min="13316" max="13316" width="12.453125" style="550" customWidth="1"/>
    <col min="13317" max="13317" width="15.453125" style="550" customWidth="1"/>
    <col min="13318" max="13318" width="5.453125" style="550" customWidth="1"/>
    <col min="13319" max="13320" width="8.7265625" style="550" customWidth="1"/>
    <col min="13321" max="13568" width="8.7265625" style="550"/>
    <col min="13569" max="13569" width="5.1796875" style="550" customWidth="1"/>
    <col min="13570" max="13570" width="5.81640625" style="550" customWidth="1"/>
    <col min="13571" max="13571" width="83.26953125" style="550" customWidth="1"/>
    <col min="13572" max="13572" width="12.453125" style="550" customWidth="1"/>
    <col min="13573" max="13573" width="15.453125" style="550" customWidth="1"/>
    <col min="13574" max="13574" width="5.453125" style="550" customWidth="1"/>
    <col min="13575" max="13576" width="8.7265625" style="550" customWidth="1"/>
    <col min="13577" max="13824" width="8.7265625" style="550"/>
    <col min="13825" max="13825" width="5.1796875" style="550" customWidth="1"/>
    <col min="13826" max="13826" width="5.81640625" style="550" customWidth="1"/>
    <col min="13827" max="13827" width="83.26953125" style="550" customWidth="1"/>
    <col min="13828" max="13828" width="12.453125" style="550" customWidth="1"/>
    <col min="13829" max="13829" width="15.453125" style="550" customWidth="1"/>
    <col min="13830" max="13830" width="5.453125" style="550" customWidth="1"/>
    <col min="13831" max="13832" width="8.7265625" style="550" customWidth="1"/>
    <col min="13833" max="14080" width="8.7265625" style="550"/>
    <col min="14081" max="14081" width="5.1796875" style="550" customWidth="1"/>
    <col min="14082" max="14082" width="5.81640625" style="550" customWidth="1"/>
    <col min="14083" max="14083" width="83.26953125" style="550" customWidth="1"/>
    <col min="14084" max="14084" width="12.453125" style="550" customWidth="1"/>
    <col min="14085" max="14085" width="15.453125" style="550" customWidth="1"/>
    <col min="14086" max="14086" width="5.453125" style="550" customWidth="1"/>
    <col min="14087" max="14088" width="8.7265625" style="550" customWidth="1"/>
    <col min="14089" max="14336" width="8.7265625" style="550"/>
    <col min="14337" max="14337" width="5.1796875" style="550" customWidth="1"/>
    <col min="14338" max="14338" width="5.81640625" style="550" customWidth="1"/>
    <col min="14339" max="14339" width="83.26953125" style="550" customWidth="1"/>
    <col min="14340" max="14340" width="12.453125" style="550" customWidth="1"/>
    <col min="14341" max="14341" width="15.453125" style="550" customWidth="1"/>
    <col min="14342" max="14342" width="5.453125" style="550" customWidth="1"/>
    <col min="14343" max="14344" width="8.7265625" style="550" customWidth="1"/>
    <col min="14345" max="14592" width="8.7265625" style="550"/>
    <col min="14593" max="14593" width="5.1796875" style="550" customWidth="1"/>
    <col min="14594" max="14594" width="5.81640625" style="550" customWidth="1"/>
    <col min="14595" max="14595" width="83.26953125" style="550" customWidth="1"/>
    <col min="14596" max="14596" width="12.453125" style="550" customWidth="1"/>
    <col min="14597" max="14597" width="15.453125" style="550" customWidth="1"/>
    <col min="14598" max="14598" width="5.453125" style="550" customWidth="1"/>
    <col min="14599" max="14600" width="8.7265625" style="550" customWidth="1"/>
    <col min="14601" max="14848" width="8.7265625" style="550"/>
    <col min="14849" max="14849" width="5.1796875" style="550" customWidth="1"/>
    <col min="14850" max="14850" width="5.81640625" style="550" customWidth="1"/>
    <col min="14851" max="14851" width="83.26953125" style="550" customWidth="1"/>
    <col min="14852" max="14852" width="12.453125" style="550" customWidth="1"/>
    <col min="14853" max="14853" width="15.453125" style="550" customWidth="1"/>
    <col min="14854" max="14854" width="5.453125" style="550" customWidth="1"/>
    <col min="14855" max="14856" width="8.7265625" style="550" customWidth="1"/>
    <col min="14857" max="15104" width="8.7265625" style="550"/>
    <col min="15105" max="15105" width="5.1796875" style="550" customWidth="1"/>
    <col min="15106" max="15106" width="5.81640625" style="550" customWidth="1"/>
    <col min="15107" max="15107" width="83.26953125" style="550" customWidth="1"/>
    <col min="15108" max="15108" width="12.453125" style="550" customWidth="1"/>
    <col min="15109" max="15109" width="15.453125" style="550" customWidth="1"/>
    <col min="15110" max="15110" width="5.453125" style="550" customWidth="1"/>
    <col min="15111" max="15112" width="8.7265625" style="550" customWidth="1"/>
    <col min="15113" max="15360" width="8.7265625" style="550"/>
    <col min="15361" max="15361" width="5.1796875" style="550" customWidth="1"/>
    <col min="15362" max="15362" width="5.81640625" style="550" customWidth="1"/>
    <col min="15363" max="15363" width="83.26953125" style="550" customWidth="1"/>
    <col min="15364" max="15364" width="12.453125" style="550" customWidth="1"/>
    <col min="15365" max="15365" width="15.453125" style="550" customWidth="1"/>
    <col min="15366" max="15366" width="5.453125" style="550" customWidth="1"/>
    <col min="15367" max="15368" width="8.7265625" style="550" customWidth="1"/>
    <col min="15369" max="15616" width="8.7265625" style="550"/>
    <col min="15617" max="15617" width="5.1796875" style="550" customWidth="1"/>
    <col min="15618" max="15618" width="5.81640625" style="550" customWidth="1"/>
    <col min="15619" max="15619" width="83.26953125" style="550" customWidth="1"/>
    <col min="15620" max="15620" width="12.453125" style="550" customWidth="1"/>
    <col min="15621" max="15621" width="15.453125" style="550" customWidth="1"/>
    <col min="15622" max="15622" width="5.453125" style="550" customWidth="1"/>
    <col min="15623" max="15624" width="8.7265625" style="550" customWidth="1"/>
    <col min="15625" max="15872" width="8.7265625" style="550"/>
    <col min="15873" max="15873" width="5.1796875" style="550" customWidth="1"/>
    <col min="15874" max="15874" width="5.81640625" style="550" customWidth="1"/>
    <col min="15875" max="15875" width="83.26953125" style="550" customWidth="1"/>
    <col min="15876" max="15876" width="12.453125" style="550" customWidth="1"/>
    <col min="15877" max="15877" width="15.453125" style="550" customWidth="1"/>
    <col min="15878" max="15878" width="5.453125" style="550" customWidth="1"/>
    <col min="15879" max="15880" width="8.7265625" style="550" customWidth="1"/>
    <col min="15881" max="16128" width="8.7265625" style="550"/>
    <col min="16129" max="16129" width="5.1796875" style="550" customWidth="1"/>
    <col min="16130" max="16130" width="5.81640625" style="550" customWidth="1"/>
    <col min="16131" max="16131" width="83.26953125" style="550" customWidth="1"/>
    <col min="16132" max="16132" width="12.453125" style="550" customWidth="1"/>
    <col min="16133" max="16133" width="15.453125" style="550" customWidth="1"/>
    <col min="16134" max="16134" width="5.453125" style="550" customWidth="1"/>
    <col min="16135" max="16136" width="8.7265625" style="551" customWidth="1"/>
    <col min="16137" max="16384" width="8.7265625" style="551"/>
  </cols>
  <sheetData>
    <row r="1" spans="1:16134" s="550" customFormat="1" x14ac:dyDescent="0.3">
      <c r="B1" s="867" t="s">
        <v>145</v>
      </c>
      <c r="C1" s="867"/>
      <c r="D1" s="867"/>
      <c r="E1" s="867"/>
    </row>
    <row r="2" spans="1:16134" s="550" customFormat="1" x14ac:dyDescent="0.35">
      <c r="B2" s="866" t="s">
        <v>697</v>
      </c>
      <c r="C2" s="866"/>
      <c r="D2" s="866"/>
      <c r="E2" s="866"/>
    </row>
    <row r="4" spans="1:16134" x14ac:dyDescent="0.35">
      <c r="B4" s="553" t="s">
        <v>239</v>
      </c>
      <c r="C4" s="871" t="str">
        <f>"TIPO DE SERVIÇO: "&amp;UPPER(VLOOKUP(B4,Resumo!A24:B29,2,))</f>
        <v>TIPO DE SERVIÇO: ITEM 6 - ASSITENTE ADMINISTRATIVO - PFPV</v>
      </c>
      <c r="D4" s="871"/>
      <c r="E4" s="872"/>
    </row>
    <row r="5" spans="1:16134" x14ac:dyDescent="0.35">
      <c r="B5" s="868" t="str">
        <f>"Processo nº "&amp;Resumo!C7&amp;"   -   Pregão Eletrônico nº "&amp;Resumo!C6</f>
        <v>Processo nº XXXXX.XXXXXX/20XX-XX   -   Pregão Eletrônico nº 90XXX/20XX</v>
      </c>
      <c r="C5" s="869"/>
      <c r="D5" s="869"/>
      <c r="E5" s="870"/>
    </row>
    <row r="6" spans="1:16134" x14ac:dyDescent="0.35">
      <c r="B6" s="868"/>
      <c r="C6" s="869"/>
      <c r="D6" s="869"/>
      <c r="E6" s="870"/>
    </row>
    <row r="7" spans="1:16134" x14ac:dyDescent="0.35">
      <c r="B7" s="854" t="s">
        <v>173</v>
      </c>
      <c r="C7" s="855"/>
      <c r="D7" s="855"/>
      <c r="E7" s="856"/>
    </row>
    <row r="8" spans="1:16134" x14ac:dyDescent="0.35">
      <c r="B8" s="593">
        <v>1</v>
      </c>
      <c r="C8" s="570" t="s">
        <v>174</v>
      </c>
      <c r="D8" s="878" t="str">
        <f>IF(Resumo!K8&gt;1.5,"INSERIR DADO NO QUADRO RESUMO",Resumo!H7)</f>
        <v>XX/XX/XXXX - Validade: 60 dias</v>
      </c>
      <c r="E8" s="878"/>
    </row>
    <row r="9" spans="1:16134" x14ac:dyDescent="0.35">
      <c r="B9" s="593">
        <v>2</v>
      </c>
      <c r="C9" s="570" t="s">
        <v>175</v>
      </c>
      <c r="D9" s="879" t="s">
        <v>176</v>
      </c>
      <c r="E9" s="879"/>
    </row>
    <row r="10" spans="1:16134" x14ac:dyDescent="0.35">
      <c r="B10" s="593">
        <v>3</v>
      </c>
      <c r="C10" s="570" t="s">
        <v>177</v>
      </c>
      <c r="D10" s="881">
        <v>2</v>
      </c>
      <c r="E10" s="882"/>
    </row>
    <row r="11" spans="1:16134" x14ac:dyDescent="0.35">
      <c r="B11" s="593">
        <v>4</v>
      </c>
      <c r="C11" s="570" t="s">
        <v>178</v>
      </c>
      <c r="D11" s="881">
        <v>1</v>
      </c>
      <c r="E11" s="882"/>
      <c r="F11" s="701"/>
    </row>
    <row r="12" spans="1:16134" x14ac:dyDescent="0.35">
      <c r="B12" s="593">
        <v>5</v>
      </c>
      <c r="C12" s="570" t="s">
        <v>179</v>
      </c>
      <c r="D12" s="879" t="str">
        <f>VLOOKUP('Parâmetros (não excluir)'!$T$2,'Parâmetros (não excluir)'!$U$2:$V$6,2,FALSE)&amp;" meses"</f>
        <v>60 meses</v>
      </c>
      <c r="E12" s="879"/>
    </row>
    <row r="13" spans="1:16134" x14ac:dyDescent="0.35">
      <c r="B13" s="593">
        <v>6</v>
      </c>
      <c r="C13" s="702" t="s">
        <v>180</v>
      </c>
      <c r="D13" s="880" t="s">
        <v>8</v>
      </c>
      <c r="E13" s="880"/>
    </row>
    <row r="14" spans="1:16134" x14ac:dyDescent="0.35">
      <c r="B14" s="593">
        <v>7</v>
      </c>
      <c r="C14" s="702" t="s">
        <v>181</v>
      </c>
      <c r="D14" s="865" t="s">
        <v>182</v>
      </c>
      <c r="E14" s="865"/>
    </row>
    <row r="15" spans="1:16134" x14ac:dyDescent="0.35">
      <c r="B15" s="593">
        <v>8</v>
      </c>
      <c r="C15" s="702" t="s">
        <v>183</v>
      </c>
      <c r="D15" s="877"/>
      <c r="E15" s="877"/>
    </row>
    <row r="16" spans="1:16134" x14ac:dyDescent="0.35">
      <c r="A16" s="551"/>
      <c r="B16" s="593">
        <v>9</v>
      </c>
      <c r="C16" s="702" t="s">
        <v>184</v>
      </c>
      <c r="D16" s="877"/>
      <c r="E16" s="877"/>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1"/>
      <c r="BW16" s="551"/>
      <c r="BX16" s="551"/>
      <c r="BY16" s="551"/>
      <c r="BZ16" s="551"/>
      <c r="CA16" s="551"/>
      <c r="CB16" s="551"/>
      <c r="CC16" s="551"/>
      <c r="CD16" s="551"/>
      <c r="CE16" s="551"/>
      <c r="CF16" s="551"/>
      <c r="CG16" s="551"/>
      <c r="CH16" s="551"/>
      <c r="CI16" s="551"/>
      <c r="CJ16" s="551"/>
      <c r="CK16" s="551"/>
      <c r="CL16" s="551"/>
      <c r="CM16" s="551"/>
      <c r="CN16" s="551"/>
      <c r="CO16" s="551"/>
      <c r="CP16" s="551"/>
      <c r="CQ16" s="551"/>
      <c r="CR16" s="551"/>
      <c r="CS16" s="551"/>
      <c r="CT16" s="551"/>
      <c r="CU16" s="551"/>
      <c r="CV16" s="551"/>
      <c r="CW16" s="551"/>
      <c r="CX16" s="551"/>
      <c r="CY16" s="551"/>
      <c r="CZ16" s="551"/>
      <c r="DA16" s="551"/>
      <c r="DB16" s="551"/>
      <c r="DC16" s="551"/>
      <c r="DD16" s="551"/>
      <c r="DE16" s="551"/>
      <c r="DF16" s="551"/>
      <c r="DG16" s="551"/>
      <c r="DH16" s="551"/>
      <c r="DI16" s="551"/>
      <c r="DJ16" s="551"/>
      <c r="DK16" s="551"/>
      <c r="DL16" s="551"/>
      <c r="DM16" s="551"/>
      <c r="DN16" s="551"/>
      <c r="DO16" s="551"/>
      <c r="DP16" s="551"/>
      <c r="DQ16" s="551"/>
      <c r="DR16" s="551"/>
      <c r="DS16" s="551"/>
      <c r="DT16" s="551"/>
      <c r="DU16" s="551"/>
      <c r="DV16" s="551"/>
      <c r="DW16" s="551"/>
      <c r="DX16" s="551"/>
      <c r="DY16" s="551"/>
      <c r="DZ16" s="551"/>
      <c r="EA16" s="551"/>
      <c r="EB16" s="551"/>
      <c r="EC16" s="551"/>
      <c r="ED16" s="551"/>
      <c r="EE16" s="551"/>
      <c r="EF16" s="551"/>
      <c r="EG16" s="551"/>
      <c r="EH16" s="551"/>
      <c r="EI16" s="551"/>
      <c r="EJ16" s="551"/>
      <c r="EK16" s="551"/>
      <c r="EL16" s="551"/>
      <c r="EM16" s="551"/>
      <c r="EN16" s="551"/>
      <c r="EO16" s="551"/>
      <c r="EP16" s="551"/>
      <c r="EQ16" s="551"/>
      <c r="ER16" s="551"/>
      <c r="ES16" s="551"/>
      <c r="ET16" s="551"/>
      <c r="EU16" s="551"/>
      <c r="EV16" s="551"/>
      <c r="EW16" s="551"/>
      <c r="EX16" s="551"/>
      <c r="EY16" s="551"/>
      <c r="EZ16" s="551"/>
      <c r="FA16" s="551"/>
      <c r="FB16" s="551"/>
      <c r="FC16" s="551"/>
      <c r="FD16" s="551"/>
      <c r="FE16" s="551"/>
      <c r="FF16" s="551"/>
      <c r="FG16" s="551"/>
      <c r="FH16" s="551"/>
      <c r="FI16" s="551"/>
      <c r="FJ16" s="551"/>
      <c r="FK16" s="551"/>
      <c r="FL16" s="551"/>
      <c r="FM16" s="551"/>
      <c r="FN16" s="551"/>
      <c r="FO16" s="551"/>
      <c r="FP16" s="551"/>
      <c r="FQ16" s="551"/>
      <c r="FR16" s="551"/>
      <c r="FS16" s="551"/>
      <c r="FT16" s="551"/>
      <c r="FU16" s="551"/>
      <c r="FV16" s="551"/>
      <c r="FW16" s="551"/>
      <c r="FX16" s="551"/>
      <c r="FY16" s="551"/>
      <c r="FZ16" s="551"/>
      <c r="GA16" s="551"/>
      <c r="GB16" s="551"/>
      <c r="GC16" s="551"/>
      <c r="GD16" s="551"/>
      <c r="GE16" s="551"/>
      <c r="GF16" s="551"/>
      <c r="GG16" s="551"/>
      <c r="GH16" s="551"/>
      <c r="GI16" s="551"/>
      <c r="GJ16" s="551"/>
      <c r="GK16" s="551"/>
      <c r="GL16" s="551"/>
      <c r="GM16" s="551"/>
      <c r="GN16" s="551"/>
      <c r="GO16" s="551"/>
      <c r="GP16" s="551"/>
      <c r="GQ16" s="551"/>
      <c r="GR16" s="551"/>
      <c r="GS16" s="551"/>
      <c r="GT16" s="551"/>
      <c r="GU16" s="551"/>
      <c r="GV16" s="551"/>
      <c r="GW16" s="551"/>
      <c r="GX16" s="551"/>
      <c r="GY16" s="551"/>
      <c r="GZ16" s="551"/>
      <c r="HA16" s="551"/>
      <c r="HB16" s="551"/>
      <c r="HC16" s="551"/>
      <c r="HD16" s="551"/>
      <c r="HE16" s="551"/>
      <c r="HF16" s="551"/>
      <c r="HG16" s="551"/>
      <c r="HH16" s="551"/>
      <c r="HI16" s="551"/>
      <c r="HJ16" s="551"/>
      <c r="HK16" s="551"/>
      <c r="HL16" s="551"/>
      <c r="HM16" s="551"/>
      <c r="HN16" s="551"/>
      <c r="HO16" s="551"/>
      <c r="HP16" s="551"/>
      <c r="HQ16" s="551"/>
      <c r="HR16" s="551"/>
      <c r="HS16" s="551"/>
      <c r="HT16" s="551"/>
      <c r="HU16" s="551"/>
      <c r="HV16" s="551"/>
      <c r="HW16" s="551"/>
      <c r="HX16" s="551"/>
      <c r="HY16" s="551"/>
      <c r="HZ16" s="551"/>
      <c r="IA16" s="551"/>
      <c r="IB16" s="551"/>
      <c r="IC16" s="551"/>
      <c r="ID16" s="551"/>
      <c r="IE16" s="551"/>
      <c r="IF16" s="551"/>
      <c r="IG16" s="551"/>
      <c r="IH16" s="551"/>
      <c r="II16" s="551"/>
      <c r="IJ16" s="551"/>
      <c r="IK16" s="551"/>
      <c r="IL16" s="551"/>
      <c r="IM16" s="551"/>
      <c r="IN16" s="551"/>
      <c r="IO16" s="551"/>
      <c r="IP16" s="551"/>
      <c r="IQ16" s="551"/>
      <c r="IR16" s="551"/>
      <c r="IS16" s="551"/>
      <c r="IT16" s="551"/>
      <c r="IU16" s="551"/>
      <c r="IV16" s="551"/>
      <c r="IW16" s="551"/>
      <c r="IX16" s="551"/>
      <c r="IY16" s="551"/>
      <c r="IZ16" s="551"/>
      <c r="JA16" s="551"/>
      <c r="JB16" s="551"/>
      <c r="JC16" s="551"/>
      <c r="JD16" s="551"/>
      <c r="JE16" s="551"/>
      <c r="JF16" s="551"/>
      <c r="JG16" s="551"/>
      <c r="JH16" s="551"/>
      <c r="JI16" s="551"/>
      <c r="JJ16" s="551"/>
      <c r="JK16" s="551"/>
      <c r="JL16" s="551"/>
      <c r="JM16" s="551"/>
      <c r="JN16" s="551"/>
      <c r="JO16" s="551"/>
      <c r="JP16" s="551"/>
      <c r="JQ16" s="551"/>
      <c r="JR16" s="551"/>
      <c r="JS16" s="551"/>
      <c r="JT16" s="551"/>
      <c r="JU16" s="551"/>
      <c r="JV16" s="551"/>
      <c r="JW16" s="551"/>
      <c r="JX16" s="551"/>
      <c r="JY16" s="551"/>
      <c r="JZ16" s="551"/>
      <c r="KA16" s="551"/>
      <c r="KB16" s="551"/>
      <c r="KC16" s="551"/>
      <c r="KD16" s="551"/>
      <c r="KE16" s="551"/>
      <c r="KF16" s="551"/>
      <c r="KG16" s="551"/>
      <c r="KH16" s="551"/>
      <c r="KI16" s="551"/>
      <c r="KJ16" s="551"/>
      <c r="KK16" s="551"/>
      <c r="KL16" s="551"/>
      <c r="KM16" s="551"/>
      <c r="KN16" s="551"/>
      <c r="KO16" s="551"/>
      <c r="KP16" s="551"/>
      <c r="KQ16" s="551"/>
      <c r="KR16" s="551"/>
      <c r="KS16" s="551"/>
      <c r="KT16" s="551"/>
      <c r="KU16" s="551"/>
      <c r="KV16" s="551"/>
      <c r="KW16" s="551"/>
      <c r="KX16" s="551"/>
      <c r="KY16" s="551"/>
      <c r="KZ16" s="551"/>
      <c r="LA16" s="551"/>
      <c r="LB16" s="551"/>
      <c r="LC16" s="551"/>
      <c r="LD16" s="551"/>
      <c r="LE16" s="551"/>
      <c r="LF16" s="551"/>
      <c r="LG16" s="551"/>
      <c r="LH16" s="551"/>
      <c r="LI16" s="551"/>
      <c r="LJ16" s="551"/>
      <c r="LK16" s="551"/>
      <c r="LL16" s="551"/>
      <c r="LM16" s="551"/>
      <c r="LN16" s="551"/>
      <c r="LO16" s="551"/>
      <c r="LP16" s="551"/>
      <c r="LQ16" s="551"/>
      <c r="LR16" s="551"/>
      <c r="LS16" s="551"/>
      <c r="LT16" s="551"/>
      <c r="LU16" s="551"/>
      <c r="LV16" s="551"/>
      <c r="LW16" s="551"/>
      <c r="LX16" s="551"/>
      <c r="LY16" s="551"/>
      <c r="LZ16" s="551"/>
      <c r="MA16" s="551"/>
      <c r="MB16" s="551"/>
      <c r="MC16" s="551"/>
      <c r="MD16" s="551"/>
      <c r="ME16" s="551"/>
      <c r="MF16" s="551"/>
      <c r="MG16" s="551"/>
      <c r="MH16" s="551"/>
      <c r="MI16" s="551"/>
      <c r="MJ16" s="551"/>
      <c r="MK16" s="551"/>
      <c r="ML16" s="551"/>
      <c r="MM16" s="551"/>
      <c r="MN16" s="551"/>
      <c r="MO16" s="551"/>
      <c r="MP16" s="551"/>
      <c r="MQ16" s="551"/>
      <c r="MR16" s="551"/>
      <c r="MS16" s="551"/>
      <c r="MT16" s="551"/>
      <c r="MU16" s="551"/>
      <c r="MV16" s="551"/>
      <c r="MW16" s="551"/>
      <c r="MX16" s="551"/>
      <c r="MY16" s="551"/>
      <c r="MZ16" s="551"/>
      <c r="NA16" s="551"/>
      <c r="NB16" s="551"/>
      <c r="NC16" s="551"/>
      <c r="ND16" s="551"/>
      <c r="NE16" s="551"/>
      <c r="NF16" s="551"/>
      <c r="NG16" s="551"/>
      <c r="NH16" s="551"/>
      <c r="NI16" s="551"/>
      <c r="NJ16" s="551"/>
      <c r="NK16" s="551"/>
      <c r="NL16" s="551"/>
      <c r="NM16" s="551"/>
      <c r="NN16" s="551"/>
      <c r="NO16" s="551"/>
      <c r="NP16" s="551"/>
      <c r="NQ16" s="551"/>
      <c r="NR16" s="551"/>
      <c r="NS16" s="551"/>
      <c r="NT16" s="551"/>
      <c r="NU16" s="551"/>
      <c r="NV16" s="551"/>
      <c r="NW16" s="551"/>
      <c r="NX16" s="551"/>
      <c r="NY16" s="551"/>
      <c r="NZ16" s="551"/>
      <c r="OA16" s="551"/>
      <c r="OB16" s="551"/>
      <c r="OC16" s="551"/>
      <c r="OD16" s="551"/>
      <c r="OE16" s="551"/>
      <c r="OF16" s="551"/>
      <c r="OG16" s="551"/>
      <c r="OH16" s="551"/>
      <c r="OI16" s="551"/>
      <c r="OJ16" s="551"/>
      <c r="OK16" s="551"/>
      <c r="OL16" s="551"/>
      <c r="OM16" s="551"/>
      <c r="ON16" s="551"/>
      <c r="OO16" s="551"/>
      <c r="OP16" s="551"/>
      <c r="OQ16" s="551"/>
      <c r="OR16" s="551"/>
      <c r="OS16" s="551"/>
      <c r="OT16" s="551"/>
      <c r="OU16" s="551"/>
      <c r="OV16" s="551"/>
      <c r="OW16" s="551"/>
      <c r="OX16" s="551"/>
      <c r="OY16" s="551"/>
      <c r="OZ16" s="551"/>
      <c r="PA16" s="551"/>
      <c r="PB16" s="551"/>
      <c r="PC16" s="551"/>
      <c r="PD16" s="551"/>
      <c r="PE16" s="551"/>
      <c r="PF16" s="551"/>
      <c r="PG16" s="551"/>
      <c r="PH16" s="551"/>
      <c r="PI16" s="551"/>
      <c r="PJ16" s="551"/>
      <c r="PK16" s="551"/>
      <c r="PL16" s="551"/>
      <c r="PM16" s="551"/>
      <c r="PN16" s="551"/>
      <c r="PO16" s="551"/>
      <c r="PP16" s="551"/>
      <c r="PQ16" s="551"/>
      <c r="PR16" s="551"/>
      <c r="PS16" s="551"/>
      <c r="PT16" s="551"/>
      <c r="PU16" s="551"/>
      <c r="PV16" s="551"/>
      <c r="PW16" s="551"/>
      <c r="PX16" s="551"/>
      <c r="PY16" s="551"/>
      <c r="PZ16" s="551"/>
      <c r="QA16" s="551"/>
      <c r="QB16" s="551"/>
      <c r="QC16" s="551"/>
      <c r="QD16" s="551"/>
      <c r="QE16" s="551"/>
      <c r="QF16" s="551"/>
      <c r="QG16" s="551"/>
      <c r="QH16" s="551"/>
      <c r="QI16" s="551"/>
      <c r="QJ16" s="551"/>
      <c r="QK16" s="551"/>
      <c r="QL16" s="551"/>
      <c r="QM16" s="551"/>
      <c r="QN16" s="551"/>
      <c r="QO16" s="551"/>
      <c r="QP16" s="551"/>
      <c r="QQ16" s="551"/>
      <c r="QR16" s="551"/>
      <c r="QS16" s="551"/>
      <c r="QT16" s="551"/>
      <c r="QU16" s="551"/>
      <c r="QV16" s="551"/>
      <c r="QW16" s="551"/>
      <c r="QX16" s="551"/>
      <c r="QY16" s="551"/>
      <c r="QZ16" s="551"/>
      <c r="RA16" s="551"/>
      <c r="RB16" s="551"/>
      <c r="RC16" s="551"/>
      <c r="RD16" s="551"/>
      <c r="RE16" s="551"/>
      <c r="RF16" s="551"/>
      <c r="RG16" s="551"/>
      <c r="RH16" s="551"/>
      <c r="RI16" s="551"/>
      <c r="RJ16" s="551"/>
      <c r="RK16" s="551"/>
      <c r="RL16" s="551"/>
      <c r="RM16" s="551"/>
      <c r="RN16" s="551"/>
      <c r="RO16" s="551"/>
      <c r="RP16" s="551"/>
      <c r="RQ16" s="551"/>
      <c r="RR16" s="551"/>
      <c r="RS16" s="551"/>
      <c r="RT16" s="551"/>
      <c r="RU16" s="551"/>
      <c r="RV16" s="551"/>
      <c r="RW16" s="551"/>
      <c r="RX16" s="551"/>
      <c r="RY16" s="551"/>
      <c r="RZ16" s="551"/>
      <c r="SA16" s="551"/>
      <c r="SB16" s="551"/>
      <c r="SC16" s="551"/>
      <c r="SD16" s="551"/>
      <c r="SE16" s="551"/>
      <c r="SF16" s="551"/>
      <c r="SG16" s="551"/>
      <c r="SH16" s="551"/>
      <c r="SI16" s="551"/>
      <c r="SJ16" s="551"/>
      <c r="SK16" s="551"/>
      <c r="SL16" s="551"/>
      <c r="SM16" s="551"/>
      <c r="SN16" s="551"/>
      <c r="SO16" s="551"/>
      <c r="SP16" s="551"/>
      <c r="SQ16" s="551"/>
      <c r="SR16" s="551"/>
      <c r="SS16" s="551"/>
      <c r="ST16" s="551"/>
      <c r="SU16" s="551"/>
      <c r="SV16" s="551"/>
      <c r="SW16" s="551"/>
      <c r="SX16" s="551"/>
      <c r="SY16" s="551"/>
      <c r="SZ16" s="551"/>
      <c r="TA16" s="551"/>
      <c r="TB16" s="551"/>
      <c r="TC16" s="551"/>
      <c r="TD16" s="551"/>
      <c r="TE16" s="551"/>
      <c r="TF16" s="551"/>
      <c r="TG16" s="551"/>
      <c r="TH16" s="551"/>
      <c r="TI16" s="551"/>
      <c r="TJ16" s="551"/>
      <c r="TK16" s="551"/>
      <c r="TL16" s="551"/>
      <c r="TM16" s="551"/>
      <c r="TN16" s="551"/>
      <c r="TO16" s="551"/>
      <c r="TP16" s="551"/>
      <c r="TQ16" s="551"/>
      <c r="TR16" s="551"/>
      <c r="TS16" s="551"/>
      <c r="TT16" s="551"/>
      <c r="TU16" s="551"/>
      <c r="TV16" s="551"/>
      <c r="TW16" s="551"/>
      <c r="TX16" s="551"/>
      <c r="TY16" s="551"/>
      <c r="TZ16" s="551"/>
      <c r="UA16" s="551"/>
      <c r="UB16" s="551"/>
      <c r="UC16" s="551"/>
      <c r="UD16" s="551"/>
      <c r="UE16" s="551"/>
      <c r="UF16" s="551"/>
      <c r="UG16" s="551"/>
      <c r="UH16" s="551"/>
      <c r="UI16" s="551"/>
      <c r="UJ16" s="551"/>
      <c r="UK16" s="551"/>
      <c r="UL16" s="551"/>
      <c r="UM16" s="551"/>
      <c r="UN16" s="551"/>
      <c r="UO16" s="551"/>
      <c r="UP16" s="551"/>
      <c r="UQ16" s="551"/>
      <c r="UR16" s="551"/>
      <c r="US16" s="551"/>
      <c r="UT16" s="551"/>
      <c r="UU16" s="551"/>
      <c r="UV16" s="551"/>
      <c r="UW16" s="551"/>
      <c r="UX16" s="551"/>
      <c r="UY16" s="551"/>
      <c r="UZ16" s="551"/>
      <c r="VA16" s="551"/>
      <c r="VB16" s="551"/>
      <c r="VC16" s="551"/>
      <c r="VD16" s="551"/>
      <c r="VE16" s="551"/>
      <c r="VF16" s="551"/>
      <c r="VG16" s="551"/>
      <c r="VH16" s="551"/>
      <c r="VI16" s="551"/>
      <c r="VJ16" s="551"/>
      <c r="VK16" s="551"/>
      <c r="VL16" s="551"/>
      <c r="VM16" s="551"/>
      <c r="VN16" s="551"/>
      <c r="VO16" s="551"/>
      <c r="VP16" s="551"/>
      <c r="VQ16" s="551"/>
      <c r="VR16" s="551"/>
      <c r="VS16" s="551"/>
      <c r="VT16" s="551"/>
      <c r="VU16" s="551"/>
      <c r="VV16" s="551"/>
      <c r="VW16" s="551"/>
      <c r="VX16" s="551"/>
      <c r="VY16" s="551"/>
      <c r="VZ16" s="551"/>
      <c r="WA16" s="551"/>
      <c r="WB16" s="551"/>
      <c r="WC16" s="551"/>
      <c r="WD16" s="551"/>
      <c r="WE16" s="551"/>
      <c r="WF16" s="551"/>
      <c r="WG16" s="551"/>
      <c r="WH16" s="551"/>
      <c r="WI16" s="551"/>
      <c r="WJ16" s="551"/>
      <c r="WK16" s="551"/>
      <c r="WL16" s="551"/>
      <c r="WM16" s="551"/>
      <c r="WN16" s="551"/>
      <c r="WO16" s="551"/>
      <c r="WP16" s="551"/>
      <c r="WQ16" s="551"/>
      <c r="WR16" s="551"/>
      <c r="WS16" s="551"/>
      <c r="WT16" s="551"/>
      <c r="WU16" s="551"/>
      <c r="WV16" s="551"/>
      <c r="WW16" s="551"/>
      <c r="WX16" s="551"/>
      <c r="WY16" s="551"/>
      <c r="WZ16" s="551"/>
      <c r="XA16" s="551"/>
      <c r="XB16" s="551"/>
      <c r="XC16" s="551"/>
      <c r="XD16" s="551"/>
      <c r="XE16" s="551"/>
      <c r="XF16" s="551"/>
      <c r="XG16" s="551"/>
      <c r="XH16" s="551"/>
      <c r="XI16" s="551"/>
      <c r="XJ16" s="551"/>
      <c r="XK16" s="551"/>
      <c r="XL16" s="551"/>
      <c r="XM16" s="551"/>
      <c r="XN16" s="551"/>
      <c r="XO16" s="551"/>
      <c r="XP16" s="551"/>
      <c r="XQ16" s="551"/>
      <c r="XR16" s="551"/>
      <c r="XS16" s="551"/>
      <c r="XT16" s="551"/>
      <c r="XU16" s="551"/>
      <c r="XV16" s="551"/>
      <c r="XW16" s="551"/>
      <c r="XX16" s="551"/>
      <c r="XY16" s="551"/>
      <c r="XZ16" s="551"/>
      <c r="YA16" s="551"/>
      <c r="YB16" s="551"/>
      <c r="YC16" s="551"/>
      <c r="YD16" s="551"/>
      <c r="YE16" s="551"/>
      <c r="YF16" s="551"/>
      <c r="YG16" s="551"/>
      <c r="YH16" s="551"/>
      <c r="YI16" s="551"/>
      <c r="YJ16" s="551"/>
      <c r="YK16" s="551"/>
      <c r="YL16" s="551"/>
      <c r="YM16" s="551"/>
      <c r="YN16" s="551"/>
      <c r="YO16" s="551"/>
      <c r="YP16" s="551"/>
      <c r="YQ16" s="551"/>
      <c r="YR16" s="551"/>
      <c r="YS16" s="551"/>
      <c r="YT16" s="551"/>
      <c r="YU16" s="551"/>
      <c r="YV16" s="551"/>
      <c r="YW16" s="551"/>
      <c r="YX16" s="551"/>
      <c r="YY16" s="551"/>
      <c r="YZ16" s="551"/>
      <c r="ZA16" s="551"/>
      <c r="ZB16" s="551"/>
      <c r="ZC16" s="551"/>
      <c r="ZD16" s="551"/>
      <c r="ZE16" s="551"/>
      <c r="ZF16" s="551"/>
      <c r="ZG16" s="551"/>
      <c r="ZH16" s="551"/>
      <c r="ZI16" s="551"/>
      <c r="ZJ16" s="551"/>
      <c r="ZK16" s="551"/>
      <c r="ZL16" s="551"/>
      <c r="ZM16" s="551"/>
      <c r="ZN16" s="551"/>
      <c r="ZO16" s="551"/>
      <c r="ZP16" s="551"/>
      <c r="ZQ16" s="551"/>
      <c r="ZR16" s="551"/>
      <c r="ZS16" s="551"/>
      <c r="ZT16" s="551"/>
      <c r="ZU16" s="551"/>
      <c r="ZV16" s="551"/>
      <c r="ZW16" s="551"/>
      <c r="ZX16" s="551"/>
      <c r="ZY16" s="551"/>
      <c r="ZZ16" s="551"/>
      <c r="AAA16" s="551"/>
      <c r="AAB16" s="551"/>
      <c r="AAC16" s="551"/>
      <c r="AAD16" s="551"/>
      <c r="AAE16" s="551"/>
      <c r="AAF16" s="551"/>
      <c r="AAG16" s="551"/>
      <c r="AAH16" s="551"/>
      <c r="AAI16" s="551"/>
      <c r="AAJ16" s="551"/>
      <c r="AAK16" s="551"/>
      <c r="AAL16" s="551"/>
      <c r="AAM16" s="551"/>
      <c r="AAN16" s="551"/>
      <c r="AAO16" s="551"/>
      <c r="AAP16" s="551"/>
      <c r="AAQ16" s="551"/>
      <c r="AAR16" s="551"/>
      <c r="AAS16" s="551"/>
      <c r="AAT16" s="551"/>
      <c r="AAU16" s="551"/>
      <c r="AAV16" s="551"/>
      <c r="AAW16" s="551"/>
      <c r="AAX16" s="551"/>
      <c r="AAY16" s="551"/>
      <c r="AAZ16" s="551"/>
      <c r="ABA16" s="551"/>
      <c r="ABB16" s="551"/>
      <c r="ABC16" s="551"/>
      <c r="ABD16" s="551"/>
      <c r="ABE16" s="551"/>
      <c r="ABF16" s="551"/>
      <c r="ABG16" s="551"/>
      <c r="ABH16" s="551"/>
      <c r="ABI16" s="551"/>
      <c r="ABJ16" s="551"/>
      <c r="ABK16" s="551"/>
      <c r="ABL16" s="551"/>
      <c r="ABM16" s="551"/>
      <c r="ABN16" s="551"/>
      <c r="ABO16" s="551"/>
      <c r="ABP16" s="551"/>
      <c r="ABQ16" s="551"/>
      <c r="ABR16" s="551"/>
      <c r="ABS16" s="551"/>
      <c r="ABT16" s="551"/>
      <c r="ABU16" s="551"/>
      <c r="ABV16" s="551"/>
      <c r="ABW16" s="551"/>
      <c r="ABX16" s="551"/>
      <c r="ABY16" s="551"/>
      <c r="ABZ16" s="551"/>
      <c r="ACA16" s="551"/>
      <c r="ACB16" s="551"/>
      <c r="ACC16" s="551"/>
      <c r="ACD16" s="551"/>
      <c r="ACE16" s="551"/>
      <c r="ACF16" s="551"/>
      <c r="ACG16" s="551"/>
      <c r="ACH16" s="551"/>
      <c r="ACI16" s="551"/>
      <c r="ACJ16" s="551"/>
      <c r="ACK16" s="551"/>
      <c r="ACL16" s="551"/>
      <c r="ACM16" s="551"/>
      <c r="ACN16" s="551"/>
      <c r="ACO16" s="551"/>
      <c r="ACP16" s="551"/>
      <c r="ACQ16" s="551"/>
      <c r="ACR16" s="551"/>
      <c r="ACS16" s="551"/>
      <c r="ACT16" s="551"/>
      <c r="ACU16" s="551"/>
      <c r="ACV16" s="551"/>
      <c r="ACW16" s="551"/>
      <c r="ACX16" s="551"/>
      <c r="ACY16" s="551"/>
      <c r="ACZ16" s="551"/>
      <c r="ADA16" s="551"/>
      <c r="ADB16" s="551"/>
      <c r="ADC16" s="551"/>
      <c r="ADD16" s="551"/>
      <c r="ADE16" s="551"/>
      <c r="ADF16" s="551"/>
      <c r="ADG16" s="551"/>
      <c r="ADH16" s="551"/>
      <c r="ADI16" s="551"/>
      <c r="ADJ16" s="551"/>
      <c r="ADK16" s="551"/>
      <c r="ADL16" s="551"/>
      <c r="ADM16" s="551"/>
      <c r="ADN16" s="551"/>
      <c r="ADO16" s="551"/>
      <c r="ADP16" s="551"/>
      <c r="ADQ16" s="551"/>
      <c r="ADR16" s="551"/>
      <c r="ADS16" s="551"/>
      <c r="ADT16" s="551"/>
      <c r="ADU16" s="551"/>
      <c r="ADV16" s="551"/>
      <c r="ADW16" s="551"/>
      <c r="ADX16" s="551"/>
      <c r="ADY16" s="551"/>
      <c r="ADZ16" s="551"/>
      <c r="AEA16" s="551"/>
      <c r="AEB16" s="551"/>
      <c r="AEC16" s="551"/>
      <c r="AED16" s="551"/>
      <c r="AEE16" s="551"/>
      <c r="AEF16" s="551"/>
      <c r="AEG16" s="551"/>
      <c r="AEH16" s="551"/>
      <c r="AEI16" s="551"/>
      <c r="AEJ16" s="551"/>
      <c r="AEK16" s="551"/>
      <c r="AEL16" s="551"/>
      <c r="AEM16" s="551"/>
      <c r="AEN16" s="551"/>
      <c r="AEO16" s="551"/>
      <c r="AEP16" s="551"/>
      <c r="AEQ16" s="551"/>
      <c r="AER16" s="551"/>
      <c r="AES16" s="551"/>
      <c r="AET16" s="551"/>
      <c r="AEU16" s="551"/>
      <c r="AEV16" s="551"/>
      <c r="AEW16" s="551"/>
      <c r="AEX16" s="551"/>
      <c r="AEY16" s="551"/>
      <c r="AEZ16" s="551"/>
      <c r="AFA16" s="551"/>
      <c r="AFB16" s="551"/>
      <c r="AFC16" s="551"/>
      <c r="AFD16" s="551"/>
      <c r="AFE16" s="551"/>
      <c r="AFF16" s="551"/>
      <c r="AFG16" s="551"/>
      <c r="AFH16" s="551"/>
      <c r="AFI16" s="551"/>
      <c r="AFJ16" s="551"/>
      <c r="AFK16" s="551"/>
      <c r="AFL16" s="551"/>
      <c r="AFM16" s="551"/>
      <c r="AFN16" s="551"/>
      <c r="AFO16" s="551"/>
      <c r="AFP16" s="551"/>
      <c r="AFQ16" s="551"/>
      <c r="AFR16" s="551"/>
      <c r="AFS16" s="551"/>
      <c r="AFT16" s="551"/>
      <c r="AFU16" s="551"/>
      <c r="AFV16" s="551"/>
      <c r="AFW16" s="551"/>
      <c r="AFX16" s="551"/>
      <c r="AFY16" s="551"/>
      <c r="AFZ16" s="551"/>
      <c r="AGA16" s="551"/>
      <c r="AGB16" s="551"/>
      <c r="AGC16" s="551"/>
      <c r="AGD16" s="551"/>
      <c r="AGE16" s="551"/>
      <c r="AGF16" s="551"/>
      <c r="AGG16" s="551"/>
      <c r="AGH16" s="551"/>
      <c r="AGI16" s="551"/>
      <c r="AGJ16" s="551"/>
      <c r="AGK16" s="551"/>
      <c r="AGL16" s="551"/>
      <c r="AGM16" s="551"/>
      <c r="AGN16" s="551"/>
      <c r="AGO16" s="551"/>
      <c r="AGP16" s="551"/>
      <c r="AGQ16" s="551"/>
      <c r="AGR16" s="551"/>
      <c r="AGS16" s="551"/>
      <c r="AGT16" s="551"/>
      <c r="AGU16" s="551"/>
      <c r="AGV16" s="551"/>
      <c r="AGW16" s="551"/>
      <c r="AGX16" s="551"/>
      <c r="AGY16" s="551"/>
      <c r="AGZ16" s="551"/>
      <c r="AHA16" s="551"/>
      <c r="AHB16" s="551"/>
      <c r="AHC16" s="551"/>
      <c r="AHD16" s="551"/>
      <c r="AHE16" s="551"/>
      <c r="AHF16" s="551"/>
      <c r="AHG16" s="551"/>
      <c r="AHH16" s="551"/>
      <c r="AHI16" s="551"/>
      <c r="AHJ16" s="551"/>
      <c r="AHK16" s="551"/>
      <c r="AHL16" s="551"/>
      <c r="AHM16" s="551"/>
      <c r="AHN16" s="551"/>
      <c r="AHO16" s="551"/>
      <c r="AHP16" s="551"/>
      <c r="AHQ16" s="551"/>
      <c r="AHR16" s="551"/>
      <c r="AHS16" s="551"/>
      <c r="AHT16" s="551"/>
      <c r="AHU16" s="551"/>
      <c r="AHV16" s="551"/>
      <c r="AHW16" s="551"/>
      <c r="AHX16" s="551"/>
      <c r="AHY16" s="551"/>
      <c r="AHZ16" s="551"/>
      <c r="AIA16" s="551"/>
      <c r="AIB16" s="551"/>
      <c r="AIC16" s="551"/>
      <c r="AID16" s="551"/>
      <c r="AIE16" s="551"/>
      <c r="AIF16" s="551"/>
      <c r="AIG16" s="551"/>
      <c r="AIH16" s="551"/>
      <c r="AII16" s="551"/>
      <c r="AIJ16" s="551"/>
      <c r="AIK16" s="551"/>
      <c r="AIL16" s="551"/>
      <c r="AIM16" s="551"/>
      <c r="AIN16" s="551"/>
      <c r="AIO16" s="551"/>
      <c r="AIP16" s="551"/>
      <c r="AIQ16" s="551"/>
      <c r="AIR16" s="551"/>
      <c r="AIS16" s="551"/>
      <c r="AIT16" s="551"/>
      <c r="AIU16" s="551"/>
      <c r="AIV16" s="551"/>
      <c r="AIW16" s="551"/>
      <c r="AIX16" s="551"/>
      <c r="AIY16" s="551"/>
      <c r="AIZ16" s="551"/>
      <c r="AJA16" s="551"/>
      <c r="AJB16" s="551"/>
      <c r="AJC16" s="551"/>
      <c r="AJD16" s="551"/>
      <c r="AJE16" s="551"/>
      <c r="AJF16" s="551"/>
      <c r="AJG16" s="551"/>
      <c r="AJH16" s="551"/>
      <c r="AJI16" s="551"/>
      <c r="AJJ16" s="551"/>
      <c r="AJK16" s="551"/>
      <c r="AJL16" s="551"/>
      <c r="AJM16" s="551"/>
      <c r="AJN16" s="551"/>
      <c r="AJO16" s="551"/>
      <c r="AJP16" s="551"/>
      <c r="AJQ16" s="551"/>
      <c r="AJR16" s="551"/>
      <c r="AJS16" s="551"/>
      <c r="AJT16" s="551"/>
      <c r="AJU16" s="551"/>
      <c r="AJV16" s="551"/>
      <c r="AJW16" s="551"/>
      <c r="AJX16" s="551"/>
      <c r="AJY16" s="551"/>
      <c r="AJZ16" s="551"/>
      <c r="AKA16" s="551"/>
      <c r="AKB16" s="551"/>
      <c r="AKC16" s="551"/>
      <c r="AKD16" s="551"/>
      <c r="AKE16" s="551"/>
      <c r="AKF16" s="551"/>
      <c r="AKG16" s="551"/>
      <c r="AKH16" s="551"/>
      <c r="AKI16" s="551"/>
      <c r="AKJ16" s="551"/>
      <c r="AKK16" s="551"/>
      <c r="AKL16" s="551"/>
      <c r="AKM16" s="551"/>
      <c r="AKN16" s="551"/>
      <c r="AKO16" s="551"/>
      <c r="AKP16" s="551"/>
      <c r="AKQ16" s="551"/>
      <c r="AKR16" s="551"/>
      <c r="AKS16" s="551"/>
      <c r="AKT16" s="551"/>
      <c r="AKU16" s="551"/>
      <c r="AKV16" s="551"/>
      <c r="AKW16" s="551"/>
      <c r="AKX16" s="551"/>
      <c r="AKY16" s="551"/>
      <c r="AKZ16" s="551"/>
      <c r="ALA16" s="551"/>
      <c r="ALB16" s="551"/>
      <c r="ALC16" s="551"/>
      <c r="ALD16" s="551"/>
      <c r="ALE16" s="551"/>
      <c r="ALF16" s="551"/>
      <c r="ALG16" s="551"/>
      <c r="ALH16" s="551"/>
      <c r="ALI16" s="551"/>
      <c r="ALJ16" s="551"/>
      <c r="ALK16" s="551"/>
      <c r="ALL16" s="551"/>
      <c r="ALM16" s="551"/>
      <c r="ALN16" s="551"/>
      <c r="ALO16" s="551"/>
      <c r="ALP16" s="551"/>
      <c r="ALQ16" s="551"/>
      <c r="ALR16" s="551"/>
      <c r="ALS16" s="551"/>
      <c r="ALT16" s="551"/>
      <c r="ALU16" s="551"/>
      <c r="ALV16" s="551"/>
      <c r="ALW16" s="551"/>
      <c r="ALX16" s="551"/>
      <c r="ALY16" s="551"/>
      <c r="ALZ16" s="551"/>
      <c r="AMA16" s="551"/>
      <c r="AMB16" s="551"/>
      <c r="AMC16" s="551"/>
      <c r="AMD16" s="551"/>
      <c r="AME16" s="551"/>
      <c r="AMF16" s="551"/>
      <c r="AMG16" s="551"/>
      <c r="AMH16" s="551"/>
      <c r="AMI16" s="551"/>
      <c r="AMJ16" s="551"/>
      <c r="AMK16" s="551"/>
      <c r="AML16" s="551"/>
      <c r="AMM16" s="551"/>
      <c r="AMN16" s="551"/>
      <c r="AMO16" s="551"/>
      <c r="AMP16" s="551"/>
      <c r="AMQ16" s="551"/>
      <c r="AMR16" s="551"/>
      <c r="AMS16" s="551"/>
      <c r="AMT16" s="551"/>
      <c r="AMU16" s="551"/>
      <c r="AMV16" s="551"/>
      <c r="AMW16" s="551"/>
      <c r="AMX16" s="551"/>
      <c r="AMY16" s="551"/>
      <c r="AMZ16" s="551"/>
      <c r="ANA16" s="551"/>
      <c r="ANB16" s="551"/>
      <c r="ANC16" s="551"/>
      <c r="AND16" s="551"/>
      <c r="ANE16" s="551"/>
      <c r="ANF16" s="551"/>
      <c r="ANG16" s="551"/>
      <c r="ANH16" s="551"/>
      <c r="ANI16" s="551"/>
      <c r="ANJ16" s="551"/>
      <c r="ANK16" s="551"/>
      <c r="ANL16" s="551"/>
      <c r="ANM16" s="551"/>
      <c r="ANN16" s="551"/>
      <c r="ANO16" s="551"/>
      <c r="ANP16" s="551"/>
      <c r="ANQ16" s="551"/>
      <c r="ANR16" s="551"/>
      <c r="ANS16" s="551"/>
      <c r="ANT16" s="551"/>
      <c r="ANU16" s="551"/>
      <c r="ANV16" s="551"/>
      <c r="ANW16" s="551"/>
      <c r="ANX16" s="551"/>
      <c r="ANY16" s="551"/>
      <c r="ANZ16" s="551"/>
      <c r="AOA16" s="551"/>
      <c r="AOB16" s="551"/>
      <c r="AOC16" s="551"/>
      <c r="AOD16" s="551"/>
      <c r="AOE16" s="551"/>
      <c r="AOF16" s="551"/>
      <c r="AOG16" s="551"/>
      <c r="AOH16" s="551"/>
      <c r="AOI16" s="551"/>
      <c r="AOJ16" s="551"/>
      <c r="AOK16" s="551"/>
      <c r="AOL16" s="551"/>
      <c r="AOM16" s="551"/>
      <c r="AON16" s="551"/>
      <c r="AOO16" s="551"/>
      <c r="AOP16" s="551"/>
      <c r="AOQ16" s="551"/>
      <c r="AOR16" s="551"/>
      <c r="AOS16" s="551"/>
      <c r="AOT16" s="551"/>
      <c r="AOU16" s="551"/>
      <c r="AOV16" s="551"/>
      <c r="AOW16" s="551"/>
      <c r="AOX16" s="551"/>
      <c r="AOY16" s="551"/>
      <c r="AOZ16" s="551"/>
      <c r="APA16" s="551"/>
      <c r="APB16" s="551"/>
      <c r="APC16" s="551"/>
      <c r="APD16" s="551"/>
      <c r="APE16" s="551"/>
      <c r="APF16" s="551"/>
      <c r="APG16" s="551"/>
      <c r="APH16" s="551"/>
      <c r="API16" s="551"/>
      <c r="APJ16" s="551"/>
      <c r="APK16" s="551"/>
      <c r="APL16" s="551"/>
      <c r="APM16" s="551"/>
      <c r="APN16" s="551"/>
      <c r="APO16" s="551"/>
      <c r="APP16" s="551"/>
      <c r="APQ16" s="551"/>
      <c r="APR16" s="551"/>
      <c r="APS16" s="551"/>
      <c r="APT16" s="551"/>
      <c r="APU16" s="551"/>
      <c r="APV16" s="551"/>
      <c r="APW16" s="551"/>
      <c r="APX16" s="551"/>
      <c r="APY16" s="551"/>
      <c r="APZ16" s="551"/>
      <c r="AQA16" s="551"/>
      <c r="AQB16" s="551"/>
      <c r="AQC16" s="551"/>
      <c r="AQD16" s="551"/>
      <c r="AQE16" s="551"/>
      <c r="AQF16" s="551"/>
      <c r="AQG16" s="551"/>
      <c r="AQH16" s="551"/>
      <c r="AQI16" s="551"/>
      <c r="AQJ16" s="551"/>
      <c r="AQK16" s="551"/>
      <c r="AQL16" s="551"/>
      <c r="AQM16" s="551"/>
      <c r="AQN16" s="551"/>
      <c r="AQO16" s="551"/>
      <c r="AQP16" s="551"/>
      <c r="AQQ16" s="551"/>
      <c r="AQR16" s="551"/>
      <c r="AQS16" s="551"/>
      <c r="AQT16" s="551"/>
      <c r="AQU16" s="551"/>
      <c r="AQV16" s="551"/>
      <c r="AQW16" s="551"/>
      <c r="AQX16" s="551"/>
      <c r="AQY16" s="551"/>
      <c r="AQZ16" s="551"/>
      <c r="ARA16" s="551"/>
      <c r="ARB16" s="551"/>
      <c r="ARC16" s="551"/>
      <c r="ARD16" s="551"/>
      <c r="ARE16" s="551"/>
      <c r="ARF16" s="551"/>
      <c r="ARG16" s="551"/>
      <c r="ARH16" s="551"/>
      <c r="ARI16" s="551"/>
      <c r="ARJ16" s="551"/>
      <c r="ARK16" s="551"/>
      <c r="ARL16" s="551"/>
      <c r="ARM16" s="551"/>
      <c r="ARN16" s="551"/>
      <c r="ARO16" s="551"/>
      <c r="ARP16" s="551"/>
      <c r="ARQ16" s="551"/>
      <c r="ARR16" s="551"/>
      <c r="ARS16" s="551"/>
      <c r="ART16" s="551"/>
      <c r="ARU16" s="551"/>
      <c r="ARV16" s="551"/>
      <c r="ARW16" s="551"/>
      <c r="ARX16" s="551"/>
      <c r="ARY16" s="551"/>
      <c r="ARZ16" s="551"/>
      <c r="ASA16" s="551"/>
      <c r="ASB16" s="551"/>
      <c r="ASC16" s="551"/>
      <c r="ASD16" s="551"/>
      <c r="ASE16" s="551"/>
      <c r="ASF16" s="551"/>
      <c r="ASG16" s="551"/>
      <c r="ASH16" s="551"/>
      <c r="ASI16" s="551"/>
      <c r="ASJ16" s="551"/>
      <c r="ASK16" s="551"/>
      <c r="ASL16" s="551"/>
      <c r="ASM16" s="551"/>
      <c r="ASN16" s="551"/>
      <c r="ASO16" s="551"/>
      <c r="ASP16" s="551"/>
      <c r="ASQ16" s="551"/>
      <c r="ASR16" s="551"/>
      <c r="ASS16" s="551"/>
      <c r="AST16" s="551"/>
      <c r="ASU16" s="551"/>
      <c r="ASV16" s="551"/>
      <c r="ASW16" s="551"/>
      <c r="ASX16" s="551"/>
      <c r="ASY16" s="551"/>
      <c r="ASZ16" s="551"/>
      <c r="ATA16" s="551"/>
      <c r="ATB16" s="551"/>
      <c r="ATC16" s="551"/>
      <c r="ATD16" s="551"/>
      <c r="ATE16" s="551"/>
      <c r="ATF16" s="551"/>
      <c r="ATG16" s="551"/>
      <c r="ATH16" s="551"/>
      <c r="ATI16" s="551"/>
      <c r="ATJ16" s="551"/>
      <c r="ATK16" s="551"/>
      <c r="ATL16" s="551"/>
      <c r="ATM16" s="551"/>
      <c r="ATN16" s="551"/>
      <c r="ATO16" s="551"/>
      <c r="ATP16" s="551"/>
      <c r="ATQ16" s="551"/>
      <c r="ATR16" s="551"/>
      <c r="ATS16" s="551"/>
      <c r="ATT16" s="551"/>
      <c r="ATU16" s="551"/>
      <c r="ATV16" s="551"/>
      <c r="ATW16" s="551"/>
      <c r="ATX16" s="551"/>
      <c r="ATY16" s="551"/>
      <c r="ATZ16" s="551"/>
      <c r="AUA16" s="551"/>
      <c r="AUB16" s="551"/>
      <c r="AUC16" s="551"/>
      <c r="AUD16" s="551"/>
      <c r="AUE16" s="551"/>
      <c r="AUF16" s="551"/>
      <c r="AUG16" s="551"/>
      <c r="AUH16" s="551"/>
      <c r="AUI16" s="551"/>
      <c r="AUJ16" s="551"/>
      <c r="AUK16" s="551"/>
      <c r="AUL16" s="551"/>
      <c r="AUM16" s="551"/>
      <c r="AUN16" s="551"/>
      <c r="AUO16" s="551"/>
      <c r="AUP16" s="551"/>
      <c r="AUQ16" s="551"/>
      <c r="AUR16" s="551"/>
      <c r="AUS16" s="551"/>
      <c r="AUT16" s="551"/>
      <c r="AUU16" s="551"/>
      <c r="AUV16" s="551"/>
      <c r="AUW16" s="551"/>
      <c r="AUX16" s="551"/>
      <c r="AUY16" s="551"/>
      <c r="AUZ16" s="551"/>
      <c r="AVA16" s="551"/>
      <c r="AVB16" s="551"/>
      <c r="AVC16" s="551"/>
      <c r="AVD16" s="551"/>
      <c r="AVE16" s="551"/>
      <c r="AVF16" s="551"/>
      <c r="AVG16" s="551"/>
      <c r="AVH16" s="551"/>
      <c r="AVI16" s="551"/>
      <c r="AVJ16" s="551"/>
      <c r="AVK16" s="551"/>
      <c r="AVL16" s="551"/>
      <c r="AVM16" s="551"/>
      <c r="AVN16" s="551"/>
      <c r="AVO16" s="551"/>
      <c r="AVP16" s="551"/>
      <c r="AVQ16" s="551"/>
      <c r="AVR16" s="551"/>
      <c r="AVS16" s="551"/>
      <c r="AVT16" s="551"/>
      <c r="AVU16" s="551"/>
      <c r="AVV16" s="551"/>
      <c r="AVW16" s="551"/>
      <c r="AVX16" s="551"/>
      <c r="AVY16" s="551"/>
      <c r="AVZ16" s="551"/>
      <c r="AWA16" s="551"/>
      <c r="AWB16" s="551"/>
      <c r="AWC16" s="551"/>
      <c r="AWD16" s="551"/>
      <c r="AWE16" s="551"/>
      <c r="AWF16" s="551"/>
      <c r="AWG16" s="551"/>
      <c r="AWH16" s="551"/>
      <c r="AWI16" s="551"/>
      <c r="AWJ16" s="551"/>
      <c r="AWK16" s="551"/>
      <c r="AWL16" s="551"/>
      <c r="AWM16" s="551"/>
      <c r="AWN16" s="551"/>
      <c r="AWO16" s="551"/>
      <c r="AWP16" s="551"/>
      <c r="AWQ16" s="551"/>
      <c r="AWR16" s="551"/>
      <c r="AWS16" s="551"/>
      <c r="AWT16" s="551"/>
      <c r="AWU16" s="551"/>
      <c r="AWV16" s="551"/>
      <c r="AWW16" s="551"/>
      <c r="AWX16" s="551"/>
      <c r="AWY16" s="551"/>
      <c r="AWZ16" s="551"/>
      <c r="AXA16" s="551"/>
      <c r="AXB16" s="551"/>
      <c r="AXC16" s="551"/>
      <c r="AXD16" s="551"/>
      <c r="AXE16" s="551"/>
      <c r="AXF16" s="551"/>
      <c r="AXG16" s="551"/>
      <c r="AXH16" s="551"/>
      <c r="AXI16" s="551"/>
      <c r="AXJ16" s="551"/>
      <c r="AXK16" s="551"/>
      <c r="AXL16" s="551"/>
      <c r="AXM16" s="551"/>
      <c r="AXN16" s="551"/>
      <c r="AXO16" s="551"/>
      <c r="AXP16" s="551"/>
      <c r="AXQ16" s="551"/>
      <c r="AXR16" s="551"/>
      <c r="AXS16" s="551"/>
      <c r="AXT16" s="551"/>
      <c r="AXU16" s="551"/>
      <c r="AXV16" s="551"/>
      <c r="AXW16" s="551"/>
      <c r="AXX16" s="551"/>
      <c r="AXY16" s="551"/>
      <c r="AXZ16" s="551"/>
      <c r="AYA16" s="551"/>
      <c r="AYB16" s="551"/>
      <c r="AYC16" s="551"/>
      <c r="AYD16" s="551"/>
      <c r="AYE16" s="551"/>
      <c r="AYF16" s="551"/>
      <c r="AYG16" s="551"/>
      <c r="AYH16" s="551"/>
      <c r="AYI16" s="551"/>
      <c r="AYJ16" s="551"/>
      <c r="AYK16" s="551"/>
      <c r="AYL16" s="551"/>
      <c r="AYM16" s="551"/>
      <c r="AYN16" s="551"/>
      <c r="AYO16" s="551"/>
      <c r="AYP16" s="551"/>
      <c r="AYQ16" s="551"/>
      <c r="AYR16" s="551"/>
      <c r="AYS16" s="551"/>
      <c r="AYT16" s="551"/>
      <c r="AYU16" s="551"/>
      <c r="AYV16" s="551"/>
      <c r="AYW16" s="551"/>
      <c r="AYX16" s="551"/>
      <c r="AYY16" s="551"/>
      <c r="AYZ16" s="551"/>
      <c r="AZA16" s="551"/>
      <c r="AZB16" s="551"/>
      <c r="AZC16" s="551"/>
      <c r="AZD16" s="551"/>
      <c r="AZE16" s="551"/>
      <c r="AZF16" s="551"/>
      <c r="AZG16" s="551"/>
      <c r="AZH16" s="551"/>
      <c r="AZI16" s="551"/>
      <c r="AZJ16" s="551"/>
      <c r="AZK16" s="551"/>
      <c r="AZL16" s="551"/>
      <c r="AZM16" s="551"/>
      <c r="AZN16" s="551"/>
      <c r="AZO16" s="551"/>
      <c r="AZP16" s="551"/>
      <c r="AZQ16" s="551"/>
      <c r="AZR16" s="551"/>
      <c r="AZS16" s="551"/>
      <c r="AZT16" s="551"/>
      <c r="AZU16" s="551"/>
      <c r="AZV16" s="551"/>
      <c r="AZW16" s="551"/>
      <c r="AZX16" s="551"/>
      <c r="AZY16" s="551"/>
      <c r="AZZ16" s="551"/>
      <c r="BAA16" s="551"/>
      <c r="BAB16" s="551"/>
      <c r="BAC16" s="551"/>
      <c r="BAD16" s="551"/>
      <c r="BAE16" s="551"/>
      <c r="BAF16" s="551"/>
      <c r="BAG16" s="551"/>
      <c r="BAH16" s="551"/>
      <c r="BAI16" s="551"/>
      <c r="BAJ16" s="551"/>
      <c r="BAK16" s="551"/>
      <c r="BAL16" s="551"/>
      <c r="BAM16" s="551"/>
      <c r="BAN16" s="551"/>
      <c r="BAO16" s="551"/>
      <c r="BAP16" s="551"/>
      <c r="BAQ16" s="551"/>
      <c r="BAR16" s="551"/>
      <c r="BAS16" s="551"/>
      <c r="BAT16" s="551"/>
      <c r="BAU16" s="551"/>
      <c r="BAV16" s="551"/>
      <c r="BAW16" s="551"/>
      <c r="BAX16" s="551"/>
      <c r="BAY16" s="551"/>
      <c r="BAZ16" s="551"/>
      <c r="BBA16" s="551"/>
      <c r="BBB16" s="551"/>
      <c r="BBC16" s="551"/>
      <c r="BBD16" s="551"/>
      <c r="BBE16" s="551"/>
      <c r="BBF16" s="551"/>
      <c r="BBG16" s="551"/>
      <c r="BBH16" s="551"/>
      <c r="BBI16" s="551"/>
      <c r="BBJ16" s="551"/>
      <c r="BBK16" s="551"/>
      <c r="BBL16" s="551"/>
      <c r="BBM16" s="551"/>
      <c r="BBN16" s="551"/>
      <c r="BBO16" s="551"/>
      <c r="BBP16" s="551"/>
      <c r="BBQ16" s="551"/>
      <c r="BBR16" s="551"/>
      <c r="BBS16" s="551"/>
      <c r="BBT16" s="551"/>
      <c r="BBU16" s="551"/>
      <c r="BBV16" s="551"/>
      <c r="BBW16" s="551"/>
      <c r="BBX16" s="551"/>
      <c r="BBY16" s="551"/>
      <c r="BBZ16" s="551"/>
      <c r="BCA16" s="551"/>
      <c r="BCB16" s="551"/>
      <c r="BCC16" s="551"/>
      <c r="BCD16" s="551"/>
      <c r="BCE16" s="551"/>
      <c r="BCF16" s="551"/>
      <c r="BCG16" s="551"/>
      <c r="BCH16" s="551"/>
      <c r="BCI16" s="551"/>
      <c r="BCJ16" s="551"/>
      <c r="BCK16" s="551"/>
      <c r="BCL16" s="551"/>
      <c r="BCM16" s="551"/>
      <c r="BCN16" s="551"/>
      <c r="BCO16" s="551"/>
      <c r="BCP16" s="551"/>
      <c r="BCQ16" s="551"/>
      <c r="BCR16" s="551"/>
      <c r="BCS16" s="551"/>
      <c r="BCT16" s="551"/>
      <c r="BCU16" s="551"/>
      <c r="BCV16" s="551"/>
      <c r="BCW16" s="551"/>
      <c r="BCX16" s="551"/>
      <c r="BCY16" s="551"/>
      <c r="BCZ16" s="551"/>
      <c r="BDA16" s="551"/>
      <c r="BDB16" s="551"/>
      <c r="BDC16" s="551"/>
      <c r="BDD16" s="551"/>
      <c r="BDE16" s="551"/>
      <c r="BDF16" s="551"/>
      <c r="BDG16" s="551"/>
      <c r="BDH16" s="551"/>
      <c r="BDI16" s="551"/>
      <c r="BDJ16" s="551"/>
      <c r="BDK16" s="551"/>
      <c r="BDL16" s="551"/>
      <c r="BDM16" s="551"/>
      <c r="BDN16" s="551"/>
      <c r="BDO16" s="551"/>
      <c r="BDP16" s="551"/>
      <c r="BDQ16" s="551"/>
      <c r="BDR16" s="551"/>
      <c r="BDS16" s="551"/>
      <c r="BDT16" s="551"/>
      <c r="BDU16" s="551"/>
      <c r="BDV16" s="551"/>
      <c r="BDW16" s="551"/>
      <c r="BDX16" s="551"/>
      <c r="BDY16" s="551"/>
      <c r="BDZ16" s="551"/>
      <c r="BEA16" s="551"/>
      <c r="BEB16" s="551"/>
      <c r="BEC16" s="551"/>
      <c r="BED16" s="551"/>
      <c r="BEE16" s="551"/>
      <c r="BEF16" s="551"/>
      <c r="BEG16" s="551"/>
      <c r="BEH16" s="551"/>
      <c r="BEI16" s="551"/>
      <c r="BEJ16" s="551"/>
      <c r="BEK16" s="551"/>
      <c r="BEL16" s="551"/>
      <c r="BEM16" s="551"/>
      <c r="BEN16" s="551"/>
      <c r="BEO16" s="551"/>
      <c r="BEP16" s="551"/>
      <c r="BEQ16" s="551"/>
      <c r="BER16" s="551"/>
      <c r="BES16" s="551"/>
      <c r="BET16" s="551"/>
      <c r="BEU16" s="551"/>
      <c r="BEV16" s="551"/>
      <c r="BEW16" s="551"/>
      <c r="BEX16" s="551"/>
      <c r="BEY16" s="551"/>
      <c r="BEZ16" s="551"/>
      <c r="BFA16" s="551"/>
      <c r="BFB16" s="551"/>
      <c r="BFC16" s="551"/>
      <c r="BFD16" s="551"/>
      <c r="BFE16" s="551"/>
      <c r="BFF16" s="551"/>
      <c r="BFG16" s="551"/>
      <c r="BFH16" s="551"/>
      <c r="BFI16" s="551"/>
      <c r="BFJ16" s="551"/>
      <c r="BFK16" s="551"/>
      <c r="BFL16" s="551"/>
      <c r="BFM16" s="551"/>
      <c r="BFN16" s="551"/>
      <c r="BFO16" s="551"/>
      <c r="BFP16" s="551"/>
      <c r="BFQ16" s="551"/>
      <c r="BFR16" s="551"/>
      <c r="BFS16" s="551"/>
      <c r="BFT16" s="551"/>
      <c r="BFU16" s="551"/>
      <c r="BFV16" s="551"/>
      <c r="BFW16" s="551"/>
      <c r="BFX16" s="551"/>
      <c r="BFY16" s="551"/>
      <c r="BFZ16" s="551"/>
      <c r="BGA16" s="551"/>
      <c r="BGB16" s="551"/>
      <c r="BGC16" s="551"/>
      <c r="BGD16" s="551"/>
      <c r="BGE16" s="551"/>
      <c r="BGF16" s="551"/>
      <c r="BGG16" s="551"/>
      <c r="BGH16" s="551"/>
      <c r="BGI16" s="551"/>
      <c r="BGJ16" s="551"/>
      <c r="BGK16" s="551"/>
      <c r="BGL16" s="551"/>
      <c r="BGM16" s="551"/>
      <c r="BGN16" s="551"/>
      <c r="BGO16" s="551"/>
      <c r="BGP16" s="551"/>
      <c r="BGQ16" s="551"/>
      <c r="BGR16" s="551"/>
      <c r="BGS16" s="551"/>
      <c r="BGT16" s="551"/>
      <c r="BGU16" s="551"/>
      <c r="BGV16" s="551"/>
      <c r="BGW16" s="551"/>
      <c r="BGX16" s="551"/>
      <c r="BGY16" s="551"/>
      <c r="BGZ16" s="551"/>
      <c r="BHA16" s="551"/>
      <c r="BHB16" s="551"/>
      <c r="BHC16" s="551"/>
      <c r="BHD16" s="551"/>
      <c r="BHE16" s="551"/>
      <c r="BHF16" s="551"/>
      <c r="BHG16" s="551"/>
      <c r="BHH16" s="551"/>
      <c r="BHI16" s="551"/>
      <c r="BHJ16" s="551"/>
      <c r="BHK16" s="551"/>
      <c r="BHL16" s="551"/>
      <c r="BHM16" s="551"/>
      <c r="BHN16" s="551"/>
      <c r="BHO16" s="551"/>
      <c r="BHP16" s="551"/>
      <c r="BHQ16" s="551"/>
      <c r="BHR16" s="551"/>
      <c r="BHS16" s="551"/>
      <c r="BHT16" s="551"/>
      <c r="BHU16" s="551"/>
      <c r="BHV16" s="551"/>
      <c r="BHW16" s="551"/>
      <c r="BHX16" s="551"/>
      <c r="BHY16" s="551"/>
      <c r="BHZ16" s="551"/>
      <c r="BIA16" s="551"/>
      <c r="BIB16" s="551"/>
      <c r="BIC16" s="551"/>
      <c r="BID16" s="551"/>
      <c r="BIE16" s="551"/>
      <c r="BIF16" s="551"/>
      <c r="BIG16" s="551"/>
      <c r="BIH16" s="551"/>
      <c r="BII16" s="551"/>
      <c r="BIJ16" s="551"/>
      <c r="BIK16" s="551"/>
      <c r="BIL16" s="551"/>
      <c r="BIM16" s="551"/>
      <c r="BIN16" s="551"/>
      <c r="BIO16" s="551"/>
      <c r="BIP16" s="551"/>
      <c r="BIQ16" s="551"/>
      <c r="BIR16" s="551"/>
      <c r="BIS16" s="551"/>
      <c r="BIT16" s="551"/>
      <c r="BIU16" s="551"/>
      <c r="BIV16" s="551"/>
      <c r="BIW16" s="551"/>
      <c r="BIX16" s="551"/>
      <c r="BIY16" s="551"/>
      <c r="BIZ16" s="551"/>
      <c r="BJA16" s="551"/>
      <c r="BJB16" s="551"/>
      <c r="BJC16" s="551"/>
      <c r="BJD16" s="551"/>
      <c r="BJE16" s="551"/>
      <c r="BJF16" s="551"/>
      <c r="BJG16" s="551"/>
      <c r="BJH16" s="551"/>
      <c r="BJI16" s="551"/>
      <c r="BJJ16" s="551"/>
      <c r="BJK16" s="551"/>
      <c r="BJL16" s="551"/>
      <c r="BJM16" s="551"/>
      <c r="BJN16" s="551"/>
      <c r="BJO16" s="551"/>
      <c r="BJP16" s="551"/>
      <c r="BJQ16" s="551"/>
      <c r="BJR16" s="551"/>
      <c r="BJS16" s="551"/>
      <c r="BJT16" s="551"/>
      <c r="BJU16" s="551"/>
      <c r="BJV16" s="551"/>
      <c r="BJW16" s="551"/>
      <c r="BJX16" s="551"/>
      <c r="BJY16" s="551"/>
      <c r="BJZ16" s="551"/>
      <c r="BKA16" s="551"/>
      <c r="BKB16" s="551"/>
      <c r="BKC16" s="551"/>
      <c r="BKD16" s="551"/>
      <c r="BKE16" s="551"/>
      <c r="BKF16" s="551"/>
      <c r="BKG16" s="551"/>
      <c r="BKH16" s="551"/>
      <c r="BKI16" s="551"/>
      <c r="BKJ16" s="551"/>
      <c r="BKK16" s="551"/>
      <c r="BKL16" s="551"/>
      <c r="BKM16" s="551"/>
      <c r="BKN16" s="551"/>
      <c r="BKO16" s="551"/>
      <c r="BKP16" s="551"/>
      <c r="BKQ16" s="551"/>
      <c r="BKR16" s="551"/>
      <c r="BKS16" s="551"/>
      <c r="BKT16" s="551"/>
      <c r="BKU16" s="551"/>
      <c r="BKV16" s="551"/>
      <c r="BKW16" s="551"/>
      <c r="BKX16" s="551"/>
      <c r="BKY16" s="551"/>
      <c r="BKZ16" s="551"/>
      <c r="BLA16" s="551"/>
      <c r="BLB16" s="551"/>
      <c r="BLC16" s="551"/>
      <c r="BLD16" s="551"/>
      <c r="BLE16" s="551"/>
      <c r="BLF16" s="551"/>
      <c r="BLG16" s="551"/>
      <c r="BLH16" s="551"/>
      <c r="BLI16" s="551"/>
      <c r="BLJ16" s="551"/>
      <c r="BLK16" s="551"/>
      <c r="BLL16" s="551"/>
      <c r="BLM16" s="551"/>
      <c r="BLN16" s="551"/>
      <c r="BLO16" s="551"/>
      <c r="BLP16" s="551"/>
      <c r="BLQ16" s="551"/>
      <c r="BLR16" s="551"/>
      <c r="BLS16" s="551"/>
      <c r="BLT16" s="551"/>
      <c r="BLU16" s="551"/>
      <c r="BLV16" s="551"/>
      <c r="BLW16" s="551"/>
      <c r="BLX16" s="551"/>
      <c r="BLY16" s="551"/>
      <c r="BLZ16" s="551"/>
      <c r="BMA16" s="551"/>
      <c r="BMB16" s="551"/>
      <c r="BMC16" s="551"/>
      <c r="BMD16" s="551"/>
      <c r="BME16" s="551"/>
      <c r="BMF16" s="551"/>
      <c r="BMG16" s="551"/>
      <c r="BMH16" s="551"/>
      <c r="BMI16" s="551"/>
      <c r="BMJ16" s="551"/>
      <c r="BMK16" s="551"/>
      <c r="BML16" s="551"/>
      <c r="BMM16" s="551"/>
      <c r="BMN16" s="551"/>
      <c r="BMO16" s="551"/>
      <c r="BMP16" s="551"/>
      <c r="BMQ16" s="551"/>
      <c r="BMR16" s="551"/>
      <c r="BMS16" s="551"/>
      <c r="BMT16" s="551"/>
      <c r="BMU16" s="551"/>
      <c r="BMV16" s="551"/>
      <c r="BMW16" s="551"/>
      <c r="BMX16" s="551"/>
      <c r="BMY16" s="551"/>
      <c r="BMZ16" s="551"/>
      <c r="BNA16" s="551"/>
      <c r="BNB16" s="551"/>
      <c r="BNC16" s="551"/>
      <c r="BND16" s="551"/>
      <c r="BNE16" s="551"/>
      <c r="BNF16" s="551"/>
      <c r="BNG16" s="551"/>
      <c r="BNH16" s="551"/>
      <c r="BNI16" s="551"/>
      <c r="BNJ16" s="551"/>
      <c r="BNK16" s="551"/>
      <c r="BNL16" s="551"/>
      <c r="BNM16" s="551"/>
      <c r="BNN16" s="551"/>
      <c r="BNO16" s="551"/>
      <c r="BNP16" s="551"/>
      <c r="BNQ16" s="551"/>
      <c r="BNR16" s="551"/>
      <c r="BNS16" s="551"/>
      <c r="BNT16" s="551"/>
      <c r="BNU16" s="551"/>
      <c r="BNV16" s="551"/>
      <c r="BNW16" s="551"/>
      <c r="BNX16" s="551"/>
      <c r="BNY16" s="551"/>
      <c r="BNZ16" s="551"/>
      <c r="BOA16" s="551"/>
      <c r="BOB16" s="551"/>
      <c r="BOC16" s="551"/>
      <c r="BOD16" s="551"/>
      <c r="BOE16" s="551"/>
      <c r="BOF16" s="551"/>
      <c r="BOG16" s="551"/>
      <c r="BOH16" s="551"/>
      <c r="BOI16" s="551"/>
      <c r="BOJ16" s="551"/>
      <c r="BOK16" s="551"/>
      <c r="BOL16" s="551"/>
      <c r="BOM16" s="551"/>
      <c r="BON16" s="551"/>
      <c r="BOO16" s="551"/>
      <c r="BOP16" s="551"/>
      <c r="BOQ16" s="551"/>
      <c r="BOR16" s="551"/>
      <c r="BOS16" s="551"/>
      <c r="BOT16" s="551"/>
      <c r="BOU16" s="551"/>
      <c r="BOV16" s="551"/>
      <c r="BOW16" s="551"/>
      <c r="BOX16" s="551"/>
      <c r="BOY16" s="551"/>
      <c r="BOZ16" s="551"/>
      <c r="BPA16" s="551"/>
      <c r="BPB16" s="551"/>
      <c r="BPC16" s="551"/>
      <c r="BPD16" s="551"/>
      <c r="BPE16" s="551"/>
      <c r="BPF16" s="551"/>
      <c r="BPG16" s="551"/>
      <c r="BPH16" s="551"/>
      <c r="BPI16" s="551"/>
      <c r="BPJ16" s="551"/>
      <c r="BPK16" s="551"/>
      <c r="BPL16" s="551"/>
      <c r="BPM16" s="551"/>
      <c r="BPN16" s="551"/>
      <c r="BPO16" s="551"/>
      <c r="BPP16" s="551"/>
      <c r="BPQ16" s="551"/>
      <c r="BPR16" s="551"/>
      <c r="BPS16" s="551"/>
      <c r="BPT16" s="551"/>
      <c r="BPU16" s="551"/>
      <c r="BPV16" s="551"/>
      <c r="BPW16" s="551"/>
      <c r="BPX16" s="551"/>
      <c r="BPY16" s="551"/>
      <c r="BPZ16" s="551"/>
      <c r="BQA16" s="551"/>
      <c r="BQB16" s="551"/>
      <c r="BQC16" s="551"/>
      <c r="BQD16" s="551"/>
      <c r="BQE16" s="551"/>
      <c r="BQF16" s="551"/>
      <c r="BQG16" s="551"/>
      <c r="BQH16" s="551"/>
      <c r="BQI16" s="551"/>
      <c r="BQJ16" s="551"/>
      <c r="BQK16" s="551"/>
      <c r="BQL16" s="551"/>
      <c r="BQM16" s="551"/>
      <c r="BQN16" s="551"/>
      <c r="BQO16" s="551"/>
      <c r="BQP16" s="551"/>
      <c r="BQQ16" s="551"/>
      <c r="BQR16" s="551"/>
      <c r="BQS16" s="551"/>
      <c r="BQT16" s="551"/>
      <c r="BQU16" s="551"/>
      <c r="BQV16" s="551"/>
      <c r="BQW16" s="551"/>
      <c r="BQX16" s="551"/>
      <c r="BQY16" s="551"/>
      <c r="BQZ16" s="551"/>
      <c r="BRA16" s="551"/>
      <c r="BRB16" s="551"/>
      <c r="BRC16" s="551"/>
      <c r="BRD16" s="551"/>
      <c r="BRE16" s="551"/>
      <c r="BRF16" s="551"/>
      <c r="BRG16" s="551"/>
      <c r="BRH16" s="551"/>
      <c r="BRI16" s="551"/>
      <c r="BRJ16" s="551"/>
      <c r="BRK16" s="551"/>
      <c r="BRL16" s="551"/>
      <c r="BRM16" s="551"/>
      <c r="BRN16" s="551"/>
      <c r="BRO16" s="551"/>
      <c r="BRP16" s="551"/>
      <c r="BRQ16" s="551"/>
      <c r="BRR16" s="551"/>
      <c r="BRS16" s="551"/>
      <c r="BRT16" s="551"/>
      <c r="BRU16" s="551"/>
      <c r="BRV16" s="551"/>
      <c r="BRW16" s="551"/>
      <c r="BRX16" s="551"/>
      <c r="BRY16" s="551"/>
      <c r="BRZ16" s="551"/>
      <c r="BSA16" s="551"/>
      <c r="BSB16" s="551"/>
      <c r="BSC16" s="551"/>
      <c r="BSD16" s="551"/>
      <c r="BSE16" s="551"/>
      <c r="BSF16" s="551"/>
      <c r="BSG16" s="551"/>
      <c r="BSH16" s="551"/>
      <c r="BSI16" s="551"/>
      <c r="BSJ16" s="551"/>
      <c r="BSK16" s="551"/>
      <c r="BSL16" s="551"/>
      <c r="BSM16" s="551"/>
      <c r="BSN16" s="551"/>
      <c r="BSO16" s="551"/>
      <c r="BSP16" s="551"/>
      <c r="BSQ16" s="551"/>
      <c r="BSR16" s="551"/>
      <c r="BSS16" s="551"/>
      <c r="BST16" s="551"/>
      <c r="BSU16" s="551"/>
      <c r="BSV16" s="551"/>
      <c r="BSW16" s="551"/>
      <c r="BSX16" s="551"/>
      <c r="BSY16" s="551"/>
      <c r="BSZ16" s="551"/>
      <c r="BTA16" s="551"/>
      <c r="BTB16" s="551"/>
      <c r="BTC16" s="551"/>
      <c r="BTD16" s="551"/>
      <c r="BTE16" s="551"/>
      <c r="BTF16" s="551"/>
      <c r="BTG16" s="551"/>
      <c r="BTH16" s="551"/>
      <c r="BTI16" s="551"/>
      <c r="BTJ16" s="551"/>
      <c r="BTK16" s="551"/>
      <c r="BTL16" s="551"/>
      <c r="BTM16" s="551"/>
      <c r="BTN16" s="551"/>
      <c r="BTO16" s="551"/>
      <c r="BTP16" s="551"/>
      <c r="BTQ16" s="551"/>
      <c r="BTR16" s="551"/>
      <c r="BTS16" s="551"/>
      <c r="BTT16" s="551"/>
      <c r="BTU16" s="551"/>
      <c r="BTV16" s="551"/>
      <c r="BTW16" s="551"/>
      <c r="BTX16" s="551"/>
      <c r="BTY16" s="551"/>
      <c r="BTZ16" s="551"/>
      <c r="BUA16" s="551"/>
      <c r="BUB16" s="551"/>
      <c r="BUC16" s="551"/>
      <c r="BUD16" s="551"/>
      <c r="BUE16" s="551"/>
      <c r="BUF16" s="551"/>
      <c r="BUG16" s="551"/>
      <c r="BUH16" s="551"/>
      <c r="BUI16" s="551"/>
      <c r="BUJ16" s="551"/>
      <c r="BUK16" s="551"/>
      <c r="BUL16" s="551"/>
      <c r="BUM16" s="551"/>
      <c r="BUN16" s="551"/>
      <c r="BUO16" s="551"/>
      <c r="BUP16" s="551"/>
      <c r="BUQ16" s="551"/>
      <c r="BUR16" s="551"/>
      <c r="BUS16" s="551"/>
      <c r="BUT16" s="551"/>
      <c r="BUU16" s="551"/>
      <c r="BUV16" s="551"/>
      <c r="BUW16" s="551"/>
      <c r="BUX16" s="551"/>
      <c r="BUY16" s="551"/>
      <c r="BUZ16" s="551"/>
      <c r="BVA16" s="551"/>
      <c r="BVB16" s="551"/>
      <c r="BVC16" s="551"/>
      <c r="BVD16" s="551"/>
      <c r="BVE16" s="551"/>
      <c r="BVF16" s="551"/>
      <c r="BVG16" s="551"/>
      <c r="BVH16" s="551"/>
      <c r="BVI16" s="551"/>
      <c r="BVJ16" s="551"/>
      <c r="BVK16" s="551"/>
      <c r="BVL16" s="551"/>
      <c r="BVM16" s="551"/>
      <c r="BVN16" s="551"/>
      <c r="BVO16" s="551"/>
      <c r="BVP16" s="551"/>
      <c r="BVQ16" s="551"/>
      <c r="BVR16" s="551"/>
      <c r="BVS16" s="551"/>
      <c r="BVT16" s="551"/>
      <c r="BVU16" s="551"/>
      <c r="BVV16" s="551"/>
      <c r="BVW16" s="551"/>
      <c r="BVX16" s="551"/>
      <c r="BVY16" s="551"/>
      <c r="BVZ16" s="551"/>
      <c r="BWA16" s="551"/>
      <c r="BWB16" s="551"/>
      <c r="BWC16" s="551"/>
      <c r="BWD16" s="551"/>
      <c r="BWE16" s="551"/>
      <c r="BWF16" s="551"/>
      <c r="BWG16" s="551"/>
      <c r="BWH16" s="551"/>
      <c r="BWI16" s="551"/>
      <c r="BWJ16" s="551"/>
      <c r="BWK16" s="551"/>
      <c r="BWL16" s="551"/>
      <c r="BWM16" s="551"/>
      <c r="BWN16" s="551"/>
      <c r="BWO16" s="551"/>
      <c r="BWP16" s="551"/>
      <c r="BWQ16" s="551"/>
      <c r="BWR16" s="551"/>
      <c r="BWS16" s="551"/>
      <c r="BWT16" s="551"/>
      <c r="BWU16" s="551"/>
      <c r="BWV16" s="551"/>
      <c r="BWW16" s="551"/>
      <c r="BWX16" s="551"/>
      <c r="BWY16" s="551"/>
      <c r="BWZ16" s="551"/>
      <c r="BXA16" s="551"/>
      <c r="BXB16" s="551"/>
      <c r="BXC16" s="551"/>
      <c r="BXD16" s="551"/>
      <c r="BXE16" s="551"/>
      <c r="BXF16" s="551"/>
      <c r="BXG16" s="551"/>
      <c r="BXH16" s="551"/>
      <c r="BXI16" s="551"/>
      <c r="BXJ16" s="551"/>
      <c r="BXK16" s="551"/>
      <c r="BXL16" s="551"/>
      <c r="BXM16" s="551"/>
      <c r="BXN16" s="551"/>
      <c r="BXO16" s="551"/>
      <c r="BXP16" s="551"/>
      <c r="BXQ16" s="551"/>
      <c r="BXR16" s="551"/>
      <c r="BXS16" s="551"/>
      <c r="BXT16" s="551"/>
      <c r="BXU16" s="551"/>
      <c r="BXV16" s="551"/>
      <c r="BXW16" s="551"/>
      <c r="BXX16" s="551"/>
      <c r="BXY16" s="551"/>
      <c r="BXZ16" s="551"/>
      <c r="BYA16" s="551"/>
      <c r="BYB16" s="551"/>
      <c r="BYC16" s="551"/>
      <c r="BYD16" s="551"/>
      <c r="BYE16" s="551"/>
      <c r="BYF16" s="551"/>
      <c r="BYG16" s="551"/>
      <c r="BYH16" s="551"/>
      <c r="BYI16" s="551"/>
      <c r="BYJ16" s="551"/>
      <c r="BYK16" s="551"/>
      <c r="BYL16" s="551"/>
      <c r="BYM16" s="551"/>
      <c r="BYN16" s="551"/>
      <c r="BYO16" s="551"/>
      <c r="BYP16" s="551"/>
      <c r="BYQ16" s="551"/>
      <c r="BYR16" s="551"/>
      <c r="BYS16" s="551"/>
      <c r="BYT16" s="551"/>
      <c r="BYU16" s="551"/>
      <c r="BYV16" s="551"/>
      <c r="BYW16" s="551"/>
      <c r="BYX16" s="551"/>
      <c r="BYY16" s="551"/>
      <c r="BYZ16" s="551"/>
      <c r="BZA16" s="551"/>
      <c r="BZB16" s="551"/>
      <c r="BZC16" s="551"/>
      <c r="BZD16" s="551"/>
      <c r="BZE16" s="551"/>
      <c r="BZF16" s="551"/>
      <c r="BZG16" s="551"/>
      <c r="BZH16" s="551"/>
      <c r="BZI16" s="551"/>
      <c r="BZJ16" s="551"/>
      <c r="BZK16" s="551"/>
      <c r="BZL16" s="551"/>
      <c r="BZM16" s="551"/>
      <c r="BZN16" s="551"/>
      <c r="BZO16" s="551"/>
      <c r="BZP16" s="551"/>
      <c r="BZQ16" s="551"/>
      <c r="BZR16" s="551"/>
      <c r="BZS16" s="551"/>
      <c r="BZT16" s="551"/>
      <c r="BZU16" s="551"/>
      <c r="BZV16" s="551"/>
      <c r="BZW16" s="551"/>
      <c r="BZX16" s="551"/>
      <c r="BZY16" s="551"/>
      <c r="BZZ16" s="551"/>
      <c r="CAA16" s="551"/>
      <c r="CAB16" s="551"/>
      <c r="CAC16" s="551"/>
      <c r="CAD16" s="551"/>
      <c r="CAE16" s="551"/>
      <c r="CAF16" s="551"/>
      <c r="CAG16" s="551"/>
      <c r="CAH16" s="551"/>
      <c r="CAI16" s="551"/>
      <c r="CAJ16" s="551"/>
      <c r="CAK16" s="551"/>
      <c r="CAL16" s="551"/>
      <c r="CAM16" s="551"/>
      <c r="CAN16" s="551"/>
      <c r="CAO16" s="551"/>
      <c r="CAP16" s="551"/>
      <c r="CAQ16" s="551"/>
      <c r="CAR16" s="551"/>
      <c r="CAS16" s="551"/>
      <c r="CAT16" s="551"/>
      <c r="CAU16" s="551"/>
      <c r="CAV16" s="551"/>
      <c r="CAW16" s="551"/>
      <c r="CAX16" s="551"/>
      <c r="CAY16" s="551"/>
      <c r="CAZ16" s="551"/>
      <c r="CBA16" s="551"/>
      <c r="CBB16" s="551"/>
      <c r="CBC16" s="551"/>
      <c r="CBD16" s="551"/>
      <c r="CBE16" s="551"/>
      <c r="CBF16" s="551"/>
      <c r="CBG16" s="551"/>
      <c r="CBH16" s="551"/>
      <c r="CBI16" s="551"/>
      <c r="CBJ16" s="551"/>
      <c r="CBK16" s="551"/>
      <c r="CBL16" s="551"/>
      <c r="CBM16" s="551"/>
      <c r="CBN16" s="551"/>
      <c r="CBO16" s="551"/>
      <c r="CBP16" s="551"/>
      <c r="CBQ16" s="551"/>
      <c r="CBR16" s="551"/>
      <c r="CBS16" s="551"/>
      <c r="CBT16" s="551"/>
      <c r="CBU16" s="551"/>
      <c r="CBV16" s="551"/>
      <c r="CBW16" s="551"/>
      <c r="CBX16" s="551"/>
      <c r="CBY16" s="551"/>
      <c r="CBZ16" s="551"/>
      <c r="CCA16" s="551"/>
      <c r="CCB16" s="551"/>
      <c r="CCC16" s="551"/>
      <c r="CCD16" s="551"/>
      <c r="CCE16" s="551"/>
      <c r="CCF16" s="551"/>
      <c r="CCG16" s="551"/>
      <c r="CCH16" s="551"/>
      <c r="CCI16" s="551"/>
      <c r="CCJ16" s="551"/>
      <c r="CCK16" s="551"/>
      <c r="CCL16" s="551"/>
      <c r="CCM16" s="551"/>
      <c r="CCN16" s="551"/>
      <c r="CCO16" s="551"/>
      <c r="CCP16" s="551"/>
      <c r="CCQ16" s="551"/>
      <c r="CCR16" s="551"/>
      <c r="CCS16" s="551"/>
      <c r="CCT16" s="551"/>
      <c r="CCU16" s="551"/>
      <c r="CCV16" s="551"/>
      <c r="CCW16" s="551"/>
      <c r="CCX16" s="551"/>
      <c r="CCY16" s="551"/>
      <c r="CCZ16" s="551"/>
      <c r="CDA16" s="551"/>
      <c r="CDB16" s="551"/>
      <c r="CDC16" s="551"/>
      <c r="CDD16" s="551"/>
      <c r="CDE16" s="551"/>
      <c r="CDF16" s="551"/>
      <c r="CDG16" s="551"/>
      <c r="CDH16" s="551"/>
      <c r="CDI16" s="551"/>
      <c r="CDJ16" s="551"/>
      <c r="CDK16" s="551"/>
      <c r="CDL16" s="551"/>
      <c r="CDM16" s="551"/>
      <c r="CDN16" s="551"/>
      <c r="CDO16" s="551"/>
      <c r="CDP16" s="551"/>
      <c r="CDQ16" s="551"/>
      <c r="CDR16" s="551"/>
      <c r="CDS16" s="551"/>
      <c r="CDT16" s="551"/>
      <c r="CDU16" s="551"/>
      <c r="CDV16" s="551"/>
      <c r="CDW16" s="551"/>
      <c r="CDX16" s="551"/>
      <c r="CDY16" s="551"/>
      <c r="CDZ16" s="551"/>
      <c r="CEA16" s="551"/>
      <c r="CEB16" s="551"/>
      <c r="CEC16" s="551"/>
      <c r="CED16" s="551"/>
      <c r="CEE16" s="551"/>
      <c r="CEF16" s="551"/>
      <c r="CEG16" s="551"/>
      <c r="CEH16" s="551"/>
      <c r="CEI16" s="551"/>
      <c r="CEJ16" s="551"/>
      <c r="CEK16" s="551"/>
      <c r="CEL16" s="551"/>
      <c r="CEM16" s="551"/>
      <c r="CEN16" s="551"/>
      <c r="CEO16" s="551"/>
      <c r="CEP16" s="551"/>
      <c r="CEQ16" s="551"/>
      <c r="CER16" s="551"/>
      <c r="CES16" s="551"/>
      <c r="CET16" s="551"/>
      <c r="CEU16" s="551"/>
      <c r="CEV16" s="551"/>
      <c r="CEW16" s="551"/>
      <c r="CEX16" s="551"/>
      <c r="CEY16" s="551"/>
      <c r="CEZ16" s="551"/>
      <c r="CFA16" s="551"/>
      <c r="CFB16" s="551"/>
      <c r="CFC16" s="551"/>
      <c r="CFD16" s="551"/>
      <c r="CFE16" s="551"/>
      <c r="CFF16" s="551"/>
      <c r="CFG16" s="551"/>
      <c r="CFH16" s="551"/>
      <c r="CFI16" s="551"/>
      <c r="CFJ16" s="551"/>
      <c r="CFK16" s="551"/>
      <c r="CFL16" s="551"/>
      <c r="CFM16" s="551"/>
      <c r="CFN16" s="551"/>
      <c r="CFO16" s="551"/>
      <c r="CFP16" s="551"/>
      <c r="CFQ16" s="551"/>
      <c r="CFR16" s="551"/>
      <c r="CFS16" s="551"/>
      <c r="CFT16" s="551"/>
      <c r="CFU16" s="551"/>
      <c r="CFV16" s="551"/>
      <c r="CFW16" s="551"/>
      <c r="CFX16" s="551"/>
      <c r="CFY16" s="551"/>
      <c r="CFZ16" s="551"/>
      <c r="CGA16" s="551"/>
      <c r="CGB16" s="551"/>
      <c r="CGC16" s="551"/>
      <c r="CGD16" s="551"/>
      <c r="CGE16" s="551"/>
      <c r="CGF16" s="551"/>
      <c r="CGG16" s="551"/>
      <c r="CGH16" s="551"/>
      <c r="CGI16" s="551"/>
      <c r="CGJ16" s="551"/>
      <c r="CGK16" s="551"/>
      <c r="CGL16" s="551"/>
      <c r="CGM16" s="551"/>
      <c r="CGN16" s="551"/>
      <c r="CGO16" s="551"/>
      <c r="CGP16" s="551"/>
      <c r="CGQ16" s="551"/>
      <c r="CGR16" s="551"/>
      <c r="CGS16" s="551"/>
      <c r="CGT16" s="551"/>
      <c r="CGU16" s="551"/>
      <c r="CGV16" s="551"/>
      <c r="CGW16" s="551"/>
      <c r="CGX16" s="551"/>
      <c r="CGY16" s="551"/>
      <c r="CGZ16" s="551"/>
      <c r="CHA16" s="551"/>
      <c r="CHB16" s="551"/>
      <c r="CHC16" s="551"/>
      <c r="CHD16" s="551"/>
      <c r="CHE16" s="551"/>
      <c r="CHF16" s="551"/>
      <c r="CHG16" s="551"/>
      <c r="CHH16" s="551"/>
      <c r="CHI16" s="551"/>
      <c r="CHJ16" s="551"/>
      <c r="CHK16" s="551"/>
      <c r="CHL16" s="551"/>
      <c r="CHM16" s="551"/>
      <c r="CHN16" s="551"/>
      <c r="CHO16" s="551"/>
      <c r="CHP16" s="551"/>
      <c r="CHQ16" s="551"/>
      <c r="CHR16" s="551"/>
      <c r="CHS16" s="551"/>
      <c r="CHT16" s="551"/>
      <c r="CHU16" s="551"/>
      <c r="CHV16" s="551"/>
      <c r="CHW16" s="551"/>
      <c r="CHX16" s="551"/>
      <c r="CHY16" s="551"/>
      <c r="CHZ16" s="551"/>
      <c r="CIA16" s="551"/>
      <c r="CIB16" s="551"/>
      <c r="CIC16" s="551"/>
      <c r="CID16" s="551"/>
      <c r="CIE16" s="551"/>
      <c r="CIF16" s="551"/>
      <c r="CIG16" s="551"/>
      <c r="CIH16" s="551"/>
      <c r="CII16" s="551"/>
      <c r="CIJ16" s="551"/>
      <c r="CIK16" s="551"/>
      <c r="CIL16" s="551"/>
      <c r="CIM16" s="551"/>
      <c r="CIN16" s="551"/>
      <c r="CIO16" s="551"/>
      <c r="CIP16" s="551"/>
      <c r="CIQ16" s="551"/>
      <c r="CIR16" s="551"/>
      <c r="CIS16" s="551"/>
      <c r="CIT16" s="551"/>
      <c r="CIU16" s="551"/>
      <c r="CIV16" s="551"/>
      <c r="CIW16" s="551"/>
      <c r="CIX16" s="551"/>
      <c r="CIY16" s="551"/>
      <c r="CIZ16" s="551"/>
      <c r="CJA16" s="551"/>
      <c r="CJB16" s="551"/>
      <c r="CJC16" s="551"/>
      <c r="CJD16" s="551"/>
      <c r="CJE16" s="551"/>
      <c r="CJF16" s="551"/>
      <c r="CJG16" s="551"/>
      <c r="CJH16" s="551"/>
      <c r="CJI16" s="551"/>
      <c r="CJJ16" s="551"/>
      <c r="CJK16" s="551"/>
      <c r="CJL16" s="551"/>
      <c r="CJM16" s="551"/>
      <c r="CJN16" s="551"/>
      <c r="CJO16" s="551"/>
      <c r="CJP16" s="551"/>
      <c r="CJQ16" s="551"/>
      <c r="CJR16" s="551"/>
      <c r="CJS16" s="551"/>
      <c r="CJT16" s="551"/>
      <c r="CJU16" s="551"/>
      <c r="CJV16" s="551"/>
      <c r="CJW16" s="551"/>
      <c r="CJX16" s="551"/>
      <c r="CJY16" s="551"/>
      <c r="CJZ16" s="551"/>
      <c r="CKA16" s="551"/>
      <c r="CKB16" s="551"/>
      <c r="CKC16" s="551"/>
      <c r="CKD16" s="551"/>
      <c r="CKE16" s="551"/>
      <c r="CKF16" s="551"/>
      <c r="CKG16" s="551"/>
      <c r="CKH16" s="551"/>
      <c r="CKI16" s="551"/>
      <c r="CKJ16" s="551"/>
      <c r="CKK16" s="551"/>
      <c r="CKL16" s="551"/>
      <c r="CKM16" s="551"/>
      <c r="CKN16" s="551"/>
      <c r="CKO16" s="551"/>
      <c r="CKP16" s="551"/>
      <c r="CKQ16" s="551"/>
      <c r="CKR16" s="551"/>
      <c r="CKS16" s="551"/>
      <c r="CKT16" s="551"/>
      <c r="CKU16" s="551"/>
      <c r="CKV16" s="551"/>
      <c r="CKW16" s="551"/>
      <c r="CKX16" s="551"/>
      <c r="CKY16" s="551"/>
      <c r="CKZ16" s="551"/>
      <c r="CLA16" s="551"/>
      <c r="CLB16" s="551"/>
      <c r="CLC16" s="551"/>
      <c r="CLD16" s="551"/>
      <c r="CLE16" s="551"/>
      <c r="CLF16" s="551"/>
      <c r="CLG16" s="551"/>
      <c r="CLH16" s="551"/>
      <c r="CLI16" s="551"/>
      <c r="CLJ16" s="551"/>
      <c r="CLK16" s="551"/>
      <c r="CLL16" s="551"/>
      <c r="CLM16" s="551"/>
      <c r="CLN16" s="551"/>
      <c r="CLO16" s="551"/>
      <c r="CLP16" s="551"/>
      <c r="CLQ16" s="551"/>
      <c r="CLR16" s="551"/>
      <c r="CLS16" s="551"/>
      <c r="CLT16" s="551"/>
      <c r="CLU16" s="551"/>
      <c r="CLV16" s="551"/>
      <c r="CLW16" s="551"/>
      <c r="CLX16" s="551"/>
      <c r="CLY16" s="551"/>
      <c r="CLZ16" s="551"/>
      <c r="CMA16" s="551"/>
      <c r="CMB16" s="551"/>
      <c r="CMC16" s="551"/>
      <c r="CMD16" s="551"/>
      <c r="CME16" s="551"/>
      <c r="CMF16" s="551"/>
      <c r="CMG16" s="551"/>
      <c r="CMH16" s="551"/>
      <c r="CMI16" s="551"/>
      <c r="CMJ16" s="551"/>
      <c r="CMK16" s="551"/>
      <c r="CML16" s="551"/>
      <c r="CMM16" s="551"/>
      <c r="CMN16" s="551"/>
      <c r="CMO16" s="551"/>
      <c r="CMP16" s="551"/>
      <c r="CMQ16" s="551"/>
      <c r="CMR16" s="551"/>
      <c r="CMS16" s="551"/>
      <c r="CMT16" s="551"/>
      <c r="CMU16" s="551"/>
      <c r="CMV16" s="551"/>
      <c r="CMW16" s="551"/>
      <c r="CMX16" s="551"/>
      <c r="CMY16" s="551"/>
      <c r="CMZ16" s="551"/>
      <c r="CNA16" s="551"/>
      <c r="CNB16" s="551"/>
      <c r="CNC16" s="551"/>
      <c r="CND16" s="551"/>
      <c r="CNE16" s="551"/>
      <c r="CNF16" s="551"/>
      <c r="CNG16" s="551"/>
      <c r="CNH16" s="551"/>
      <c r="CNI16" s="551"/>
      <c r="CNJ16" s="551"/>
      <c r="CNK16" s="551"/>
      <c r="CNL16" s="551"/>
      <c r="CNM16" s="551"/>
      <c r="CNN16" s="551"/>
      <c r="CNO16" s="551"/>
      <c r="CNP16" s="551"/>
      <c r="CNQ16" s="551"/>
      <c r="CNR16" s="551"/>
      <c r="CNS16" s="551"/>
      <c r="CNT16" s="551"/>
      <c r="CNU16" s="551"/>
      <c r="CNV16" s="551"/>
      <c r="CNW16" s="551"/>
      <c r="CNX16" s="551"/>
      <c r="CNY16" s="551"/>
      <c r="CNZ16" s="551"/>
      <c r="COA16" s="551"/>
      <c r="COB16" s="551"/>
      <c r="COC16" s="551"/>
      <c r="COD16" s="551"/>
      <c r="COE16" s="551"/>
      <c r="COF16" s="551"/>
      <c r="COG16" s="551"/>
      <c r="COH16" s="551"/>
      <c r="COI16" s="551"/>
      <c r="COJ16" s="551"/>
      <c r="COK16" s="551"/>
      <c r="COL16" s="551"/>
      <c r="COM16" s="551"/>
      <c r="CON16" s="551"/>
      <c r="COO16" s="551"/>
      <c r="COP16" s="551"/>
      <c r="COQ16" s="551"/>
      <c r="COR16" s="551"/>
      <c r="COS16" s="551"/>
      <c r="COT16" s="551"/>
      <c r="COU16" s="551"/>
      <c r="COV16" s="551"/>
      <c r="COW16" s="551"/>
      <c r="COX16" s="551"/>
      <c r="COY16" s="551"/>
      <c r="COZ16" s="551"/>
      <c r="CPA16" s="551"/>
      <c r="CPB16" s="551"/>
      <c r="CPC16" s="551"/>
      <c r="CPD16" s="551"/>
      <c r="CPE16" s="551"/>
      <c r="CPF16" s="551"/>
      <c r="CPG16" s="551"/>
      <c r="CPH16" s="551"/>
      <c r="CPI16" s="551"/>
      <c r="CPJ16" s="551"/>
      <c r="CPK16" s="551"/>
      <c r="CPL16" s="551"/>
      <c r="CPM16" s="551"/>
      <c r="CPN16" s="551"/>
      <c r="CPO16" s="551"/>
      <c r="CPP16" s="551"/>
      <c r="CPQ16" s="551"/>
      <c r="CPR16" s="551"/>
      <c r="CPS16" s="551"/>
      <c r="CPT16" s="551"/>
      <c r="CPU16" s="551"/>
      <c r="CPV16" s="551"/>
      <c r="CPW16" s="551"/>
      <c r="CPX16" s="551"/>
      <c r="CPY16" s="551"/>
      <c r="CPZ16" s="551"/>
      <c r="CQA16" s="551"/>
      <c r="CQB16" s="551"/>
      <c r="CQC16" s="551"/>
      <c r="CQD16" s="551"/>
      <c r="CQE16" s="551"/>
      <c r="CQF16" s="551"/>
      <c r="CQG16" s="551"/>
      <c r="CQH16" s="551"/>
      <c r="CQI16" s="551"/>
      <c r="CQJ16" s="551"/>
      <c r="CQK16" s="551"/>
      <c r="CQL16" s="551"/>
      <c r="CQM16" s="551"/>
      <c r="CQN16" s="551"/>
      <c r="CQO16" s="551"/>
      <c r="CQP16" s="551"/>
      <c r="CQQ16" s="551"/>
      <c r="CQR16" s="551"/>
      <c r="CQS16" s="551"/>
      <c r="CQT16" s="551"/>
      <c r="CQU16" s="551"/>
      <c r="CQV16" s="551"/>
      <c r="CQW16" s="551"/>
      <c r="CQX16" s="551"/>
      <c r="CQY16" s="551"/>
      <c r="CQZ16" s="551"/>
      <c r="CRA16" s="551"/>
      <c r="CRB16" s="551"/>
      <c r="CRC16" s="551"/>
      <c r="CRD16" s="551"/>
      <c r="CRE16" s="551"/>
      <c r="CRF16" s="551"/>
      <c r="CRG16" s="551"/>
      <c r="CRH16" s="551"/>
      <c r="CRI16" s="551"/>
      <c r="CRJ16" s="551"/>
      <c r="CRK16" s="551"/>
      <c r="CRL16" s="551"/>
      <c r="CRM16" s="551"/>
      <c r="CRN16" s="551"/>
      <c r="CRO16" s="551"/>
      <c r="CRP16" s="551"/>
      <c r="CRQ16" s="551"/>
      <c r="CRR16" s="551"/>
      <c r="CRS16" s="551"/>
      <c r="CRT16" s="551"/>
      <c r="CRU16" s="551"/>
      <c r="CRV16" s="551"/>
      <c r="CRW16" s="551"/>
      <c r="CRX16" s="551"/>
      <c r="CRY16" s="551"/>
      <c r="CRZ16" s="551"/>
      <c r="CSA16" s="551"/>
      <c r="CSB16" s="551"/>
      <c r="CSC16" s="551"/>
      <c r="CSD16" s="551"/>
      <c r="CSE16" s="551"/>
      <c r="CSF16" s="551"/>
      <c r="CSG16" s="551"/>
      <c r="CSH16" s="551"/>
      <c r="CSI16" s="551"/>
      <c r="CSJ16" s="551"/>
      <c r="CSK16" s="551"/>
      <c r="CSL16" s="551"/>
      <c r="CSM16" s="551"/>
      <c r="CSN16" s="551"/>
      <c r="CSO16" s="551"/>
      <c r="CSP16" s="551"/>
      <c r="CSQ16" s="551"/>
      <c r="CSR16" s="551"/>
      <c r="CSS16" s="551"/>
      <c r="CST16" s="551"/>
      <c r="CSU16" s="551"/>
      <c r="CSV16" s="551"/>
      <c r="CSW16" s="551"/>
      <c r="CSX16" s="551"/>
      <c r="CSY16" s="551"/>
      <c r="CSZ16" s="551"/>
      <c r="CTA16" s="551"/>
      <c r="CTB16" s="551"/>
      <c r="CTC16" s="551"/>
      <c r="CTD16" s="551"/>
      <c r="CTE16" s="551"/>
      <c r="CTF16" s="551"/>
      <c r="CTG16" s="551"/>
      <c r="CTH16" s="551"/>
      <c r="CTI16" s="551"/>
      <c r="CTJ16" s="551"/>
      <c r="CTK16" s="551"/>
      <c r="CTL16" s="551"/>
      <c r="CTM16" s="551"/>
      <c r="CTN16" s="551"/>
      <c r="CTO16" s="551"/>
      <c r="CTP16" s="551"/>
      <c r="CTQ16" s="551"/>
      <c r="CTR16" s="551"/>
      <c r="CTS16" s="551"/>
      <c r="CTT16" s="551"/>
      <c r="CTU16" s="551"/>
      <c r="CTV16" s="551"/>
      <c r="CTW16" s="551"/>
      <c r="CTX16" s="551"/>
      <c r="CTY16" s="551"/>
      <c r="CTZ16" s="551"/>
      <c r="CUA16" s="551"/>
      <c r="CUB16" s="551"/>
      <c r="CUC16" s="551"/>
      <c r="CUD16" s="551"/>
      <c r="CUE16" s="551"/>
      <c r="CUF16" s="551"/>
      <c r="CUG16" s="551"/>
      <c r="CUH16" s="551"/>
      <c r="CUI16" s="551"/>
      <c r="CUJ16" s="551"/>
      <c r="CUK16" s="551"/>
      <c r="CUL16" s="551"/>
      <c r="CUM16" s="551"/>
      <c r="CUN16" s="551"/>
      <c r="CUO16" s="551"/>
      <c r="CUP16" s="551"/>
      <c r="CUQ16" s="551"/>
      <c r="CUR16" s="551"/>
      <c r="CUS16" s="551"/>
      <c r="CUT16" s="551"/>
      <c r="CUU16" s="551"/>
      <c r="CUV16" s="551"/>
      <c r="CUW16" s="551"/>
      <c r="CUX16" s="551"/>
      <c r="CUY16" s="551"/>
      <c r="CUZ16" s="551"/>
      <c r="CVA16" s="551"/>
      <c r="CVB16" s="551"/>
      <c r="CVC16" s="551"/>
      <c r="CVD16" s="551"/>
      <c r="CVE16" s="551"/>
      <c r="CVF16" s="551"/>
      <c r="CVG16" s="551"/>
      <c r="CVH16" s="551"/>
      <c r="CVI16" s="551"/>
      <c r="CVJ16" s="551"/>
      <c r="CVK16" s="551"/>
      <c r="CVL16" s="551"/>
      <c r="CVM16" s="551"/>
      <c r="CVN16" s="551"/>
      <c r="CVO16" s="551"/>
      <c r="CVP16" s="551"/>
      <c r="CVQ16" s="551"/>
      <c r="CVR16" s="551"/>
      <c r="CVS16" s="551"/>
      <c r="CVT16" s="551"/>
      <c r="CVU16" s="551"/>
      <c r="CVV16" s="551"/>
      <c r="CVW16" s="551"/>
      <c r="CVX16" s="551"/>
      <c r="CVY16" s="551"/>
      <c r="CVZ16" s="551"/>
      <c r="CWA16" s="551"/>
      <c r="CWB16" s="551"/>
      <c r="CWC16" s="551"/>
      <c r="CWD16" s="551"/>
      <c r="CWE16" s="551"/>
      <c r="CWF16" s="551"/>
      <c r="CWG16" s="551"/>
      <c r="CWH16" s="551"/>
      <c r="CWI16" s="551"/>
      <c r="CWJ16" s="551"/>
      <c r="CWK16" s="551"/>
      <c r="CWL16" s="551"/>
      <c r="CWM16" s="551"/>
      <c r="CWN16" s="551"/>
      <c r="CWO16" s="551"/>
      <c r="CWP16" s="551"/>
      <c r="CWQ16" s="551"/>
      <c r="CWR16" s="551"/>
      <c r="CWS16" s="551"/>
      <c r="CWT16" s="551"/>
      <c r="CWU16" s="551"/>
      <c r="CWV16" s="551"/>
      <c r="CWW16" s="551"/>
      <c r="CWX16" s="551"/>
      <c r="CWY16" s="551"/>
      <c r="CWZ16" s="551"/>
      <c r="CXA16" s="551"/>
      <c r="CXB16" s="551"/>
      <c r="CXC16" s="551"/>
      <c r="CXD16" s="551"/>
      <c r="CXE16" s="551"/>
      <c r="CXF16" s="551"/>
      <c r="CXG16" s="551"/>
      <c r="CXH16" s="551"/>
      <c r="CXI16" s="551"/>
      <c r="CXJ16" s="551"/>
      <c r="CXK16" s="551"/>
      <c r="CXL16" s="551"/>
      <c r="CXM16" s="551"/>
      <c r="CXN16" s="551"/>
      <c r="CXO16" s="551"/>
      <c r="CXP16" s="551"/>
      <c r="CXQ16" s="551"/>
      <c r="CXR16" s="551"/>
      <c r="CXS16" s="551"/>
      <c r="CXT16" s="551"/>
      <c r="CXU16" s="551"/>
      <c r="CXV16" s="551"/>
      <c r="CXW16" s="551"/>
      <c r="CXX16" s="551"/>
      <c r="CXY16" s="551"/>
      <c r="CXZ16" s="551"/>
      <c r="CYA16" s="551"/>
      <c r="CYB16" s="551"/>
      <c r="CYC16" s="551"/>
      <c r="CYD16" s="551"/>
      <c r="CYE16" s="551"/>
      <c r="CYF16" s="551"/>
      <c r="CYG16" s="551"/>
      <c r="CYH16" s="551"/>
      <c r="CYI16" s="551"/>
      <c r="CYJ16" s="551"/>
      <c r="CYK16" s="551"/>
      <c r="CYL16" s="551"/>
      <c r="CYM16" s="551"/>
      <c r="CYN16" s="551"/>
      <c r="CYO16" s="551"/>
      <c r="CYP16" s="551"/>
      <c r="CYQ16" s="551"/>
      <c r="CYR16" s="551"/>
      <c r="CYS16" s="551"/>
      <c r="CYT16" s="551"/>
      <c r="CYU16" s="551"/>
      <c r="CYV16" s="551"/>
      <c r="CYW16" s="551"/>
      <c r="CYX16" s="551"/>
      <c r="CYY16" s="551"/>
      <c r="CYZ16" s="551"/>
      <c r="CZA16" s="551"/>
      <c r="CZB16" s="551"/>
      <c r="CZC16" s="551"/>
      <c r="CZD16" s="551"/>
      <c r="CZE16" s="551"/>
      <c r="CZF16" s="551"/>
      <c r="CZG16" s="551"/>
      <c r="CZH16" s="551"/>
      <c r="CZI16" s="551"/>
      <c r="CZJ16" s="551"/>
      <c r="CZK16" s="551"/>
      <c r="CZL16" s="551"/>
      <c r="CZM16" s="551"/>
      <c r="CZN16" s="551"/>
      <c r="CZO16" s="551"/>
      <c r="CZP16" s="551"/>
      <c r="CZQ16" s="551"/>
      <c r="CZR16" s="551"/>
      <c r="CZS16" s="551"/>
      <c r="CZT16" s="551"/>
      <c r="CZU16" s="551"/>
      <c r="CZV16" s="551"/>
      <c r="CZW16" s="551"/>
      <c r="CZX16" s="551"/>
      <c r="CZY16" s="551"/>
      <c r="CZZ16" s="551"/>
      <c r="DAA16" s="551"/>
      <c r="DAB16" s="551"/>
      <c r="DAC16" s="551"/>
      <c r="DAD16" s="551"/>
      <c r="DAE16" s="551"/>
      <c r="DAF16" s="551"/>
      <c r="DAG16" s="551"/>
      <c r="DAH16" s="551"/>
      <c r="DAI16" s="551"/>
      <c r="DAJ16" s="551"/>
      <c r="DAK16" s="551"/>
      <c r="DAL16" s="551"/>
      <c r="DAM16" s="551"/>
      <c r="DAN16" s="551"/>
      <c r="DAO16" s="551"/>
      <c r="DAP16" s="551"/>
      <c r="DAQ16" s="551"/>
      <c r="DAR16" s="551"/>
      <c r="DAS16" s="551"/>
      <c r="DAT16" s="551"/>
      <c r="DAU16" s="551"/>
      <c r="DAV16" s="551"/>
      <c r="DAW16" s="551"/>
      <c r="DAX16" s="551"/>
      <c r="DAY16" s="551"/>
      <c r="DAZ16" s="551"/>
      <c r="DBA16" s="551"/>
      <c r="DBB16" s="551"/>
      <c r="DBC16" s="551"/>
      <c r="DBD16" s="551"/>
      <c r="DBE16" s="551"/>
      <c r="DBF16" s="551"/>
      <c r="DBG16" s="551"/>
      <c r="DBH16" s="551"/>
      <c r="DBI16" s="551"/>
      <c r="DBJ16" s="551"/>
      <c r="DBK16" s="551"/>
      <c r="DBL16" s="551"/>
      <c r="DBM16" s="551"/>
      <c r="DBN16" s="551"/>
      <c r="DBO16" s="551"/>
      <c r="DBP16" s="551"/>
      <c r="DBQ16" s="551"/>
      <c r="DBR16" s="551"/>
      <c r="DBS16" s="551"/>
      <c r="DBT16" s="551"/>
      <c r="DBU16" s="551"/>
      <c r="DBV16" s="551"/>
      <c r="DBW16" s="551"/>
      <c r="DBX16" s="551"/>
      <c r="DBY16" s="551"/>
      <c r="DBZ16" s="551"/>
      <c r="DCA16" s="551"/>
      <c r="DCB16" s="551"/>
      <c r="DCC16" s="551"/>
      <c r="DCD16" s="551"/>
      <c r="DCE16" s="551"/>
      <c r="DCF16" s="551"/>
      <c r="DCG16" s="551"/>
      <c r="DCH16" s="551"/>
      <c r="DCI16" s="551"/>
      <c r="DCJ16" s="551"/>
      <c r="DCK16" s="551"/>
      <c r="DCL16" s="551"/>
      <c r="DCM16" s="551"/>
      <c r="DCN16" s="551"/>
      <c r="DCO16" s="551"/>
      <c r="DCP16" s="551"/>
      <c r="DCQ16" s="551"/>
      <c r="DCR16" s="551"/>
      <c r="DCS16" s="551"/>
      <c r="DCT16" s="551"/>
      <c r="DCU16" s="551"/>
      <c r="DCV16" s="551"/>
      <c r="DCW16" s="551"/>
      <c r="DCX16" s="551"/>
      <c r="DCY16" s="551"/>
      <c r="DCZ16" s="551"/>
      <c r="DDA16" s="551"/>
      <c r="DDB16" s="551"/>
      <c r="DDC16" s="551"/>
      <c r="DDD16" s="551"/>
      <c r="DDE16" s="551"/>
      <c r="DDF16" s="551"/>
      <c r="DDG16" s="551"/>
      <c r="DDH16" s="551"/>
      <c r="DDI16" s="551"/>
      <c r="DDJ16" s="551"/>
      <c r="DDK16" s="551"/>
      <c r="DDL16" s="551"/>
      <c r="DDM16" s="551"/>
      <c r="DDN16" s="551"/>
      <c r="DDO16" s="551"/>
      <c r="DDP16" s="551"/>
      <c r="DDQ16" s="551"/>
      <c r="DDR16" s="551"/>
      <c r="DDS16" s="551"/>
      <c r="DDT16" s="551"/>
      <c r="DDU16" s="551"/>
      <c r="DDV16" s="551"/>
      <c r="DDW16" s="551"/>
      <c r="DDX16" s="551"/>
      <c r="DDY16" s="551"/>
      <c r="DDZ16" s="551"/>
      <c r="DEA16" s="551"/>
      <c r="DEB16" s="551"/>
      <c r="DEC16" s="551"/>
      <c r="DED16" s="551"/>
      <c r="DEE16" s="551"/>
      <c r="DEF16" s="551"/>
      <c r="DEG16" s="551"/>
      <c r="DEH16" s="551"/>
      <c r="DEI16" s="551"/>
      <c r="DEJ16" s="551"/>
      <c r="DEK16" s="551"/>
      <c r="DEL16" s="551"/>
      <c r="DEM16" s="551"/>
      <c r="DEN16" s="551"/>
      <c r="DEO16" s="551"/>
      <c r="DEP16" s="551"/>
      <c r="DEQ16" s="551"/>
      <c r="DER16" s="551"/>
      <c r="DES16" s="551"/>
      <c r="DET16" s="551"/>
      <c r="DEU16" s="551"/>
      <c r="DEV16" s="551"/>
      <c r="DEW16" s="551"/>
      <c r="DEX16" s="551"/>
      <c r="DEY16" s="551"/>
      <c r="DEZ16" s="551"/>
      <c r="DFA16" s="551"/>
      <c r="DFB16" s="551"/>
      <c r="DFC16" s="551"/>
      <c r="DFD16" s="551"/>
      <c r="DFE16" s="551"/>
      <c r="DFF16" s="551"/>
      <c r="DFG16" s="551"/>
      <c r="DFH16" s="551"/>
      <c r="DFI16" s="551"/>
      <c r="DFJ16" s="551"/>
      <c r="DFK16" s="551"/>
      <c r="DFL16" s="551"/>
      <c r="DFM16" s="551"/>
      <c r="DFN16" s="551"/>
      <c r="DFO16" s="551"/>
      <c r="DFP16" s="551"/>
      <c r="DFQ16" s="551"/>
      <c r="DFR16" s="551"/>
      <c r="DFS16" s="551"/>
      <c r="DFT16" s="551"/>
      <c r="DFU16" s="551"/>
      <c r="DFV16" s="551"/>
      <c r="DFW16" s="551"/>
      <c r="DFX16" s="551"/>
      <c r="DFY16" s="551"/>
      <c r="DFZ16" s="551"/>
      <c r="DGA16" s="551"/>
      <c r="DGB16" s="551"/>
      <c r="DGC16" s="551"/>
      <c r="DGD16" s="551"/>
      <c r="DGE16" s="551"/>
      <c r="DGF16" s="551"/>
      <c r="DGG16" s="551"/>
      <c r="DGH16" s="551"/>
      <c r="DGI16" s="551"/>
      <c r="DGJ16" s="551"/>
      <c r="DGK16" s="551"/>
      <c r="DGL16" s="551"/>
      <c r="DGM16" s="551"/>
      <c r="DGN16" s="551"/>
      <c r="DGO16" s="551"/>
      <c r="DGP16" s="551"/>
      <c r="DGQ16" s="551"/>
      <c r="DGR16" s="551"/>
      <c r="DGS16" s="551"/>
      <c r="DGT16" s="551"/>
      <c r="DGU16" s="551"/>
      <c r="DGV16" s="551"/>
      <c r="DGW16" s="551"/>
      <c r="DGX16" s="551"/>
      <c r="DGY16" s="551"/>
      <c r="DGZ16" s="551"/>
      <c r="DHA16" s="551"/>
      <c r="DHB16" s="551"/>
      <c r="DHC16" s="551"/>
      <c r="DHD16" s="551"/>
      <c r="DHE16" s="551"/>
      <c r="DHF16" s="551"/>
      <c r="DHG16" s="551"/>
      <c r="DHH16" s="551"/>
      <c r="DHI16" s="551"/>
      <c r="DHJ16" s="551"/>
      <c r="DHK16" s="551"/>
      <c r="DHL16" s="551"/>
      <c r="DHM16" s="551"/>
      <c r="DHN16" s="551"/>
      <c r="DHO16" s="551"/>
      <c r="DHP16" s="551"/>
      <c r="DHQ16" s="551"/>
      <c r="DHR16" s="551"/>
      <c r="DHS16" s="551"/>
      <c r="DHT16" s="551"/>
      <c r="DHU16" s="551"/>
      <c r="DHV16" s="551"/>
      <c r="DHW16" s="551"/>
      <c r="DHX16" s="551"/>
      <c r="DHY16" s="551"/>
      <c r="DHZ16" s="551"/>
      <c r="DIA16" s="551"/>
      <c r="DIB16" s="551"/>
      <c r="DIC16" s="551"/>
      <c r="DID16" s="551"/>
      <c r="DIE16" s="551"/>
      <c r="DIF16" s="551"/>
      <c r="DIG16" s="551"/>
      <c r="DIH16" s="551"/>
      <c r="DII16" s="551"/>
      <c r="DIJ16" s="551"/>
      <c r="DIK16" s="551"/>
      <c r="DIL16" s="551"/>
      <c r="DIM16" s="551"/>
      <c r="DIN16" s="551"/>
      <c r="DIO16" s="551"/>
      <c r="DIP16" s="551"/>
      <c r="DIQ16" s="551"/>
      <c r="DIR16" s="551"/>
      <c r="DIS16" s="551"/>
      <c r="DIT16" s="551"/>
      <c r="DIU16" s="551"/>
      <c r="DIV16" s="551"/>
      <c r="DIW16" s="551"/>
      <c r="DIX16" s="551"/>
      <c r="DIY16" s="551"/>
      <c r="DIZ16" s="551"/>
      <c r="DJA16" s="551"/>
      <c r="DJB16" s="551"/>
      <c r="DJC16" s="551"/>
      <c r="DJD16" s="551"/>
      <c r="DJE16" s="551"/>
      <c r="DJF16" s="551"/>
      <c r="DJG16" s="551"/>
      <c r="DJH16" s="551"/>
      <c r="DJI16" s="551"/>
      <c r="DJJ16" s="551"/>
      <c r="DJK16" s="551"/>
      <c r="DJL16" s="551"/>
      <c r="DJM16" s="551"/>
      <c r="DJN16" s="551"/>
      <c r="DJO16" s="551"/>
      <c r="DJP16" s="551"/>
      <c r="DJQ16" s="551"/>
      <c r="DJR16" s="551"/>
      <c r="DJS16" s="551"/>
      <c r="DJT16" s="551"/>
      <c r="DJU16" s="551"/>
      <c r="DJV16" s="551"/>
      <c r="DJW16" s="551"/>
      <c r="DJX16" s="551"/>
      <c r="DJY16" s="551"/>
      <c r="DJZ16" s="551"/>
      <c r="DKA16" s="551"/>
      <c r="DKB16" s="551"/>
      <c r="DKC16" s="551"/>
      <c r="DKD16" s="551"/>
      <c r="DKE16" s="551"/>
      <c r="DKF16" s="551"/>
      <c r="DKG16" s="551"/>
      <c r="DKH16" s="551"/>
      <c r="DKI16" s="551"/>
      <c r="DKJ16" s="551"/>
      <c r="DKK16" s="551"/>
      <c r="DKL16" s="551"/>
      <c r="DKM16" s="551"/>
      <c r="DKN16" s="551"/>
      <c r="DKO16" s="551"/>
      <c r="DKP16" s="551"/>
      <c r="DKQ16" s="551"/>
      <c r="DKR16" s="551"/>
      <c r="DKS16" s="551"/>
      <c r="DKT16" s="551"/>
      <c r="DKU16" s="551"/>
      <c r="DKV16" s="551"/>
      <c r="DKW16" s="551"/>
      <c r="DKX16" s="551"/>
      <c r="DKY16" s="551"/>
      <c r="DKZ16" s="551"/>
      <c r="DLA16" s="551"/>
      <c r="DLB16" s="551"/>
      <c r="DLC16" s="551"/>
      <c r="DLD16" s="551"/>
      <c r="DLE16" s="551"/>
      <c r="DLF16" s="551"/>
      <c r="DLG16" s="551"/>
      <c r="DLH16" s="551"/>
      <c r="DLI16" s="551"/>
      <c r="DLJ16" s="551"/>
      <c r="DLK16" s="551"/>
      <c r="DLL16" s="551"/>
      <c r="DLM16" s="551"/>
      <c r="DLN16" s="551"/>
      <c r="DLO16" s="551"/>
      <c r="DLP16" s="551"/>
      <c r="DLQ16" s="551"/>
      <c r="DLR16" s="551"/>
      <c r="DLS16" s="551"/>
      <c r="DLT16" s="551"/>
      <c r="DLU16" s="551"/>
      <c r="DLV16" s="551"/>
      <c r="DLW16" s="551"/>
      <c r="DLX16" s="551"/>
      <c r="DLY16" s="551"/>
      <c r="DLZ16" s="551"/>
      <c r="DMA16" s="551"/>
      <c r="DMB16" s="551"/>
      <c r="DMC16" s="551"/>
      <c r="DMD16" s="551"/>
      <c r="DME16" s="551"/>
      <c r="DMF16" s="551"/>
      <c r="DMG16" s="551"/>
      <c r="DMH16" s="551"/>
      <c r="DMI16" s="551"/>
      <c r="DMJ16" s="551"/>
      <c r="DMK16" s="551"/>
      <c r="DML16" s="551"/>
      <c r="DMM16" s="551"/>
      <c r="DMN16" s="551"/>
      <c r="DMO16" s="551"/>
      <c r="DMP16" s="551"/>
      <c r="DMQ16" s="551"/>
      <c r="DMR16" s="551"/>
      <c r="DMS16" s="551"/>
      <c r="DMT16" s="551"/>
      <c r="DMU16" s="551"/>
      <c r="DMV16" s="551"/>
      <c r="DMW16" s="551"/>
      <c r="DMX16" s="551"/>
      <c r="DMY16" s="551"/>
      <c r="DMZ16" s="551"/>
      <c r="DNA16" s="551"/>
      <c r="DNB16" s="551"/>
      <c r="DNC16" s="551"/>
      <c r="DND16" s="551"/>
      <c r="DNE16" s="551"/>
      <c r="DNF16" s="551"/>
      <c r="DNG16" s="551"/>
      <c r="DNH16" s="551"/>
      <c r="DNI16" s="551"/>
      <c r="DNJ16" s="551"/>
      <c r="DNK16" s="551"/>
      <c r="DNL16" s="551"/>
      <c r="DNM16" s="551"/>
      <c r="DNN16" s="551"/>
      <c r="DNO16" s="551"/>
      <c r="DNP16" s="551"/>
      <c r="DNQ16" s="551"/>
      <c r="DNR16" s="551"/>
      <c r="DNS16" s="551"/>
      <c r="DNT16" s="551"/>
      <c r="DNU16" s="551"/>
      <c r="DNV16" s="551"/>
      <c r="DNW16" s="551"/>
      <c r="DNX16" s="551"/>
      <c r="DNY16" s="551"/>
      <c r="DNZ16" s="551"/>
      <c r="DOA16" s="551"/>
      <c r="DOB16" s="551"/>
      <c r="DOC16" s="551"/>
      <c r="DOD16" s="551"/>
      <c r="DOE16" s="551"/>
      <c r="DOF16" s="551"/>
      <c r="DOG16" s="551"/>
      <c r="DOH16" s="551"/>
      <c r="DOI16" s="551"/>
      <c r="DOJ16" s="551"/>
      <c r="DOK16" s="551"/>
      <c r="DOL16" s="551"/>
      <c r="DOM16" s="551"/>
      <c r="DON16" s="551"/>
      <c r="DOO16" s="551"/>
      <c r="DOP16" s="551"/>
      <c r="DOQ16" s="551"/>
      <c r="DOR16" s="551"/>
      <c r="DOS16" s="551"/>
      <c r="DOT16" s="551"/>
      <c r="DOU16" s="551"/>
      <c r="DOV16" s="551"/>
      <c r="DOW16" s="551"/>
      <c r="DOX16" s="551"/>
      <c r="DOY16" s="551"/>
      <c r="DOZ16" s="551"/>
      <c r="DPA16" s="551"/>
      <c r="DPB16" s="551"/>
      <c r="DPC16" s="551"/>
      <c r="DPD16" s="551"/>
      <c r="DPE16" s="551"/>
      <c r="DPF16" s="551"/>
      <c r="DPG16" s="551"/>
      <c r="DPH16" s="551"/>
      <c r="DPI16" s="551"/>
      <c r="DPJ16" s="551"/>
      <c r="DPK16" s="551"/>
      <c r="DPL16" s="551"/>
      <c r="DPM16" s="551"/>
      <c r="DPN16" s="551"/>
      <c r="DPO16" s="551"/>
      <c r="DPP16" s="551"/>
      <c r="DPQ16" s="551"/>
      <c r="DPR16" s="551"/>
      <c r="DPS16" s="551"/>
      <c r="DPT16" s="551"/>
      <c r="DPU16" s="551"/>
      <c r="DPV16" s="551"/>
      <c r="DPW16" s="551"/>
      <c r="DPX16" s="551"/>
      <c r="DPY16" s="551"/>
      <c r="DPZ16" s="551"/>
      <c r="DQA16" s="551"/>
      <c r="DQB16" s="551"/>
      <c r="DQC16" s="551"/>
      <c r="DQD16" s="551"/>
      <c r="DQE16" s="551"/>
      <c r="DQF16" s="551"/>
      <c r="DQG16" s="551"/>
      <c r="DQH16" s="551"/>
      <c r="DQI16" s="551"/>
      <c r="DQJ16" s="551"/>
      <c r="DQK16" s="551"/>
      <c r="DQL16" s="551"/>
      <c r="DQM16" s="551"/>
      <c r="DQN16" s="551"/>
      <c r="DQO16" s="551"/>
      <c r="DQP16" s="551"/>
      <c r="DQQ16" s="551"/>
      <c r="DQR16" s="551"/>
      <c r="DQS16" s="551"/>
      <c r="DQT16" s="551"/>
      <c r="DQU16" s="551"/>
      <c r="DQV16" s="551"/>
      <c r="DQW16" s="551"/>
      <c r="DQX16" s="551"/>
      <c r="DQY16" s="551"/>
      <c r="DQZ16" s="551"/>
      <c r="DRA16" s="551"/>
      <c r="DRB16" s="551"/>
      <c r="DRC16" s="551"/>
      <c r="DRD16" s="551"/>
      <c r="DRE16" s="551"/>
      <c r="DRF16" s="551"/>
      <c r="DRG16" s="551"/>
      <c r="DRH16" s="551"/>
      <c r="DRI16" s="551"/>
      <c r="DRJ16" s="551"/>
      <c r="DRK16" s="551"/>
      <c r="DRL16" s="551"/>
      <c r="DRM16" s="551"/>
      <c r="DRN16" s="551"/>
      <c r="DRO16" s="551"/>
      <c r="DRP16" s="551"/>
      <c r="DRQ16" s="551"/>
      <c r="DRR16" s="551"/>
      <c r="DRS16" s="551"/>
      <c r="DRT16" s="551"/>
      <c r="DRU16" s="551"/>
      <c r="DRV16" s="551"/>
      <c r="DRW16" s="551"/>
      <c r="DRX16" s="551"/>
      <c r="DRY16" s="551"/>
      <c r="DRZ16" s="551"/>
      <c r="DSA16" s="551"/>
      <c r="DSB16" s="551"/>
      <c r="DSC16" s="551"/>
      <c r="DSD16" s="551"/>
      <c r="DSE16" s="551"/>
      <c r="DSF16" s="551"/>
      <c r="DSG16" s="551"/>
      <c r="DSH16" s="551"/>
      <c r="DSI16" s="551"/>
      <c r="DSJ16" s="551"/>
      <c r="DSK16" s="551"/>
      <c r="DSL16" s="551"/>
      <c r="DSM16" s="551"/>
      <c r="DSN16" s="551"/>
      <c r="DSO16" s="551"/>
      <c r="DSP16" s="551"/>
      <c r="DSQ16" s="551"/>
      <c r="DSR16" s="551"/>
      <c r="DSS16" s="551"/>
      <c r="DST16" s="551"/>
      <c r="DSU16" s="551"/>
      <c r="DSV16" s="551"/>
      <c r="DSW16" s="551"/>
      <c r="DSX16" s="551"/>
      <c r="DSY16" s="551"/>
      <c r="DSZ16" s="551"/>
      <c r="DTA16" s="551"/>
      <c r="DTB16" s="551"/>
      <c r="DTC16" s="551"/>
      <c r="DTD16" s="551"/>
      <c r="DTE16" s="551"/>
      <c r="DTF16" s="551"/>
      <c r="DTG16" s="551"/>
      <c r="DTH16" s="551"/>
      <c r="DTI16" s="551"/>
      <c r="DTJ16" s="551"/>
      <c r="DTK16" s="551"/>
      <c r="DTL16" s="551"/>
      <c r="DTM16" s="551"/>
      <c r="DTN16" s="551"/>
      <c r="DTO16" s="551"/>
      <c r="DTP16" s="551"/>
      <c r="DTQ16" s="551"/>
      <c r="DTR16" s="551"/>
      <c r="DTS16" s="551"/>
      <c r="DTT16" s="551"/>
      <c r="DTU16" s="551"/>
      <c r="DTV16" s="551"/>
      <c r="DTW16" s="551"/>
      <c r="DTX16" s="551"/>
      <c r="DTY16" s="551"/>
      <c r="DTZ16" s="551"/>
      <c r="DUA16" s="551"/>
      <c r="DUB16" s="551"/>
      <c r="DUC16" s="551"/>
      <c r="DUD16" s="551"/>
      <c r="DUE16" s="551"/>
      <c r="DUF16" s="551"/>
      <c r="DUG16" s="551"/>
      <c r="DUH16" s="551"/>
      <c r="DUI16" s="551"/>
      <c r="DUJ16" s="551"/>
      <c r="DUK16" s="551"/>
      <c r="DUL16" s="551"/>
      <c r="DUM16" s="551"/>
      <c r="DUN16" s="551"/>
      <c r="DUO16" s="551"/>
      <c r="DUP16" s="551"/>
      <c r="DUQ16" s="551"/>
      <c r="DUR16" s="551"/>
      <c r="DUS16" s="551"/>
      <c r="DUT16" s="551"/>
      <c r="DUU16" s="551"/>
      <c r="DUV16" s="551"/>
      <c r="DUW16" s="551"/>
      <c r="DUX16" s="551"/>
      <c r="DUY16" s="551"/>
      <c r="DUZ16" s="551"/>
      <c r="DVA16" s="551"/>
      <c r="DVB16" s="551"/>
      <c r="DVC16" s="551"/>
      <c r="DVD16" s="551"/>
      <c r="DVE16" s="551"/>
      <c r="DVF16" s="551"/>
      <c r="DVG16" s="551"/>
      <c r="DVH16" s="551"/>
      <c r="DVI16" s="551"/>
      <c r="DVJ16" s="551"/>
      <c r="DVK16" s="551"/>
      <c r="DVL16" s="551"/>
      <c r="DVM16" s="551"/>
      <c r="DVN16" s="551"/>
      <c r="DVO16" s="551"/>
      <c r="DVP16" s="551"/>
      <c r="DVQ16" s="551"/>
      <c r="DVR16" s="551"/>
      <c r="DVS16" s="551"/>
      <c r="DVT16" s="551"/>
      <c r="DVU16" s="551"/>
      <c r="DVV16" s="551"/>
      <c r="DVW16" s="551"/>
      <c r="DVX16" s="551"/>
      <c r="DVY16" s="551"/>
      <c r="DVZ16" s="551"/>
      <c r="DWA16" s="551"/>
      <c r="DWB16" s="551"/>
      <c r="DWC16" s="551"/>
      <c r="DWD16" s="551"/>
      <c r="DWE16" s="551"/>
      <c r="DWF16" s="551"/>
      <c r="DWG16" s="551"/>
      <c r="DWH16" s="551"/>
      <c r="DWI16" s="551"/>
      <c r="DWJ16" s="551"/>
      <c r="DWK16" s="551"/>
      <c r="DWL16" s="551"/>
      <c r="DWM16" s="551"/>
      <c r="DWN16" s="551"/>
      <c r="DWO16" s="551"/>
      <c r="DWP16" s="551"/>
      <c r="DWQ16" s="551"/>
      <c r="DWR16" s="551"/>
      <c r="DWS16" s="551"/>
      <c r="DWT16" s="551"/>
      <c r="DWU16" s="551"/>
      <c r="DWV16" s="551"/>
      <c r="DWW16" s="551"/>
      <c r="DWX16" s="551"/>
      <c r="DWY16" s="551"/>
      <c r="DWZ16" s="551"/>
      <c r="DXA16" s="551"/>
      <c r="DXB16" s="551"/>
      <c r="DXC16" s="551"/>
      <c r="DXD16" s="551"/>
      <c r="DXE16" s="551"/>
      <c r="DXF16" s="551"/>
      <c r="DXG16" s="551"/>
      <c r="DXH16" s="551"/>
      <c r="DXI16" s="551"/>
      <c r="DXJ16" s="551"/>
      <c r="DXK16" s="551"/>
      <c r="DXL16" s="551"/>
      <c r="DXM16" s="551"/>
      <c r="DXN16" s="551"/>
      <c r="DXO16" s="551"/>
      <c r="DXP16" s="551"/>
      <c r="DXQ16" s="551"/>
      <c r="DXR16" s="551"/>
      <c r="DXS16" s="551"/>
      <c r="DXT16" s="551"/>
      <c r="DXU16" s="551"/>
      <c r="DXV16" s="551"/>
      <c r="DXW16" s="551"/>
      <c r="DXX16" s="551"/>
      <c r="DXY16" s="551"/>
      <c r="DXZ16" s="551"/>
      <c r="DYA16" s="551"/>
      <c r="DYB16" s="551"/>
      <c r="DYC16" s="551"/>
      <c r="DYD16" s="551"/>
      <c r="DYE16" s="551"/>
      <c r="DYF16" s="551"/>
      <c r="DYG16" s="551"/>
      <c r="DYH16" s="551"/>
      <c r="DYI16" s="551"/>
      <c r="DYJ16" s="551"/>
      <c r="DYK16" s="551"/>
      <c r="DYL16" s="551"/>
      <c r="DYM16" s="551"/>
      <c r="DYN16" s="551"/>
      <c r="DYO16" s="551"/>
      <c r="DYP16" s="551"/>
      <c r="DYQ16" s="551"/>
      <c r="DYR16" s="551"/>
      <c r="DYS16" s="551"/>
      <c r="DYT16" s="551"/>
      <c r="DYU16" s="551"/>
      <c r="DYV16" s="551"/>
      <c r="DYW16" s="551"/>
      <c r="DYX16" s="551"/>
      <c r="DYY16" s="551"/>
      <c r="DYZ16" s="551"/>
      <c r="DZA16" s="551"/>
      <c r="DZB16" s="551"/>
      <c r="DZC16" s="551"/>
      <c r="DZD16" s="551"/>
      <c r="DZE16" s="551"/>
      <c r="DZF16" s="551"/>
      <c r="DZG16" s="551"/>
      <c r="DZH16" s="551"/>
      <c r="DZI16" s="551"/>
      <c r="DZJ16" s="551"/>
      <c r="DZK16" s="551"/>
      <c r="DZL16" s="551"/>
      <c r="DZM16" s="551"/>
      <c r="DZN16" s="551"/>
      <c r="DZO16" s="551"/>
      <c r="DZP16" s="551"/>
      <c r="DZQ16" s="551"/>
      <c r="DZR16" s="551"/>
      <c r="DZS16" s="551"/>
      <c r="DZT16" s="551"/>
      <c r="DZU16" s="551"/>
      <c r="DZV16" s="551"/>
      <c r="DZW16" s="551"/>
      <c r="DZX16" s="551"/>
      <c r="DZY16" s="551"/>
      <c r="DZZ16" s="551"/>
      <c r="EAA16" s="551"/>
      <c r="EAB16" s="551"/>
      <c r="EAC16" s="551"/>
      <c r="EAD16" s="551"/>
      <c r="EAE16" s="551"/>
      <c r="EAF16" s="551"/>
      <c r="EAG16" s="551"/>
      <c r="EAH16" s="551"/>
      <c r="EAI16" s="551"/>
      <c r="EAJ16" s="551"/>
      <c r="EAK16" s="551"/>
      <c r="EAL16" s="551"/>
      <c r="EAM16" s="551"/>
      <c r="EAN16" s="551"/>
      <c r="EAO16" s="551"/>
      <c r="EAP16" s="551"/>
      <c r="EAQ16" s="551"/>
      <c r="EAR16" s="551"/>
      <c r="EAS16" s="551"/>
      <c r="EAT16" s="551"/>
      <c r="EAU16" s="551"/>
      <c r="EAV16" s="551"/>
      <c r="EAW16" s="551"/>
      <c r="EAX16" s="551"/>
      <c r="EAY16" s="551"/>
      <c r="EAZ16" s="551"/>
      <c r="EBA16" s="551"/>
      <c r="EBB16" s="551"/>
      <c r="EBC16" s="551"/>
      <c r="EBD16" s="551"/>
      <c r="EBE16" s="551"/>
      <c r="EBF16" s="551"/>
      <c r="EBG16" s="551"/>
      <c r="EBH16" s="551"/>
      <c r="EBI16" s="551"/>
      <c r="EBJ16" s="551"/>
      <c r="EBK16" s="551"/>
      <c r="EBL16" s="551"/>
      <c r="EBM16" s="551"/>
      <c r="EBN16" s="551"/>
      <c r="EBO16" s="551"/>
      <c r="EBP16" s="551"/>
      <c r="EBQ16" s="551"/>
      <c r="EBR16" s="551"/>
      <c r="EBS16" s="551"/>
      <c r="EBT16" s="551"/>
      <c r="EBU16" s="551"/>
      <c r="EBV16" s="551"/>
      <c r="EBW16" s="551"/>
      <c r="EBX16" s="551"/>
      <c r="EBY16" s="551"/>
      <c r="EBZ16" s="551"/>
      <c r="ECA16" s="551"/>
      <c r="ECB16" s="551"/>
      <c r="ECC16" s="551"/>
      <c r="ECD16" s="551"/>
      <c r="ECE16" s="551"/>
      <c r="ECF16" s="551"/>
      <c r="ECG16" s="551"/>
      <c r="ECH16" s="551"/>
      <c r="ECI16" s="551"/>
      <c r="ECJ16" s="551"/>
      <c r="ECK16" s="551"/>
      <c r="ECL16" s="551"/>
      <c r="ECM16" s="551"/>
      <c r="ECN16" s="551"/>
      <c r="ECO16" s="551"/>
      <c r="ECP16" s="551"/>
      <c r="ECQ16" s="551"/>
      <c r="ECR16" s="551"/>
      <c r="ECS16" s="551"/>
      <c r="ECT16" s="551"/>
      <c r="ECU16" s="551"/>
      <c r="ECV16" s="551"/>
      <c r="ECW16" s="551"/>
      <c r="ECX16" s="551"/>
      <c r="ECY16" s="551"/>
      <c r="ECZ16" s="551"/>
      <c r="EDA16" s="551"/>
      <c r="EDB16" s="551"/>
      <c r="EDC16" s="551"/>
      <c r="EDD16" s="551"/>
      <c r="EDE16" s="551"/>
      <c r="EDF16" s="551"/>
      <c r="EDG16" s="551"/>
      <c r="EDH16" s="551"/>
      <c r="EDI16" s="551"/>
      <c r="EDJ16" s="551"/>
      <c r="EDK16" s="551"/>
      <c r="EDL16" s="551"/>
      <c r="EDM16" s="551"/>
      <c r="EDN16" s="551"/>
      <c r="EDO16" s="551"/>
      <c r="EDP16" s="551"/>
      <c r="EDQ16" s="551"/>
      <c r="EDR16" s="551"/>
      <c r="EDS16" s="551"/>
      <c r="EDT16" s="551"/>
      <c r="EDU16" s="551"/>
      <c r="EDV16" s="551"/>
      <c r="EDW16" s="551"/>
      <c r="EDX16" s="551"/>
      <c r="EDY16" s="551"/>
      <c r="EDZ16" s="551"/>
      <c r="EEA16" s="551"/>
      <c r="EEB16" s="551"/>
      <c r="EEC16" s="551"/>
      <c r="EED16" s="551"/>
      <c r="EEE16" s="551"/>
      <c r="EEF16" s="551"/>
      <c r="EEG16" s="551"/>
      <c r="EEH16" s="551"/>
      <c r="EEI16" s="551"/>
      <c r="EEJ16" s="551"/>
      <c r="EEK16" s="551"/>
      <c r="EEL16" s="551"/>
      <c r="EEM16" s="551"/>
      <c r="EEN16" s="551"/>
      <c r="EEO16" s="551"/>
      <c r="EEP16" s="551"/>
      <c r="EEQ16" s="551"/>
      <c r="EER16" s="551"/>
      <c r="EES16" s="551"/>
      <c r="EET16" s="551"/>
      <c r="EEU16" s="551"/>
      <c r="EEV16" s="551"/>
      <c r="EEW16" s="551"/>
      <c r="EEX16" s="551"/>
      <c r="EEY16" s="551"/>
      <c r="EEZ16" s="551"/>
      <c r="EFA16" s="551"/>
      <c r="EFB16" s="551"/>
      <c r="EFC16" s="551"/>
      <c r="EFD16" s="551"/>
      <c r="EFE16" s="551"/>
      <c r="EFF16" s="551"/>
      <c r="EFG16" s="551"/>
      <c r="EFH16" s="551"/>
      <c r="EFI16" s="551"/>
      <c r="EFJ16" s="551"/>
      <c r="EFK16" s="551"/>
      <c r="EFL16" s="551"/>
      <c r="EFM16" s="551"/>
      <c r="EFN16" s="551"/>
      <c r="EFO16" s="551"/>
      <c r="EFP16" s="551"/>
      <c r="EFQ16" s="551"/>
      <c r="EFR16" s="551"/>
      <c r="EFS16" s="551"/>
      <c r="EFT16" s="551"/>
      <c r="EFU16" s="551"/>
      <c r="EFV16" s="551"/>
      <c r="EFW16" s="551"/>
      <c r="EFX16" s="551"/>
      <c r="EFY16" s="551"/>
      <c r="EFZ16" s="551"/>
      <c r="EGA16" s="551"/>
      <c r="EGB16" s="551"/>
      <c r="EGC16" s="551"/>
      <c r="EGD16" s="551"/>
      <c r="EGE16" s="551"/>
      <c r="EGF16" s="551"/>
      <c r="EGG16" s="551"/>
      <c r="EGH16" s="551"/>
      <c r="EGI16" s="551"/>
      <c r="EGJ16" s="551"/>
      <c r="EGK16" s="551"/>
      <c r="EGL16" s="551"/>
      <c r="EGM16" s="551"/>
      <c r="EGN16" s="551"/>
      <c r="EGO16" s="551"/>
      <c r="EGP16" s="551"/>
      <c r="EGQ16" s="551"/>
      <c r="EGR16" s="551"/>
      <c r="EGS16" s="551"/>
      <c r="EGT16" s="551"/>
      <c r="EGU16" s="551"/>
      <c r="EGV16" s="551"/>
      <c r="EGW16" s="551"/>
      <c r="EGX16" s="551"/>
      <c r="EGY16" s="551"/>
      <c r="EGZ16" s="551"/>
      <c r="EHA16" s="551"/>
      <c r="EHB16" s="551"/>
      <c r="EHC16" s="551"/>
      <c r="EHD16" s="551"/>
      <c r="EHE16" s="551"/>
      <c r="EHF16" s="551"/>
      <c r="EHG16" s="551"/>
      <c r="EHH16" s="551"/>
      <c r="EHI16" s="551"/>
      <c r="EHJ16" s="551"/>
      <c r="EHK16" s="551"/>
      <c r="EHL16" s="551"/>
      <c r="EHM16" s="551"/>
      <c r="EHN16" s="551"/>
      <c r="EHO16" s="551"/>
      <c r="EHP16" s="551"/>
      <c r="EHQ16" s="551"/>
      <c r="EHR16" s="551"/>
      <c r="EHS16" s="551"/>
      <c r="EHT16" s="551"/>
      <c r="EHU16" s="551"/>
      <c r="EHV16" s="551"/>
      <c r="EHW16" s="551"/>
      <c r="EHX16" s="551"/>
      <c r="EHY16" s="551"/>
      <c r="EHZ16" s="551"/>
      <c r="EIA16" s="551"/>
      <c r="EIB16" s="551"/>
      <c r="EIC16" s="551"/>
      <c r="EID16" s="551"/>
      <c r="EIE16" s="551"/>
      <c r="EIF16" s="551"/>
      <c r="EIG16" s="551"/>
      <c r="EIH16" s="551"/>
      <c r="EII16" s="551"/>
      <c r="EIJ16" s="551"/>
      <c r="EIK16" s="551"/>
      <c r="EIL16" s="551"/>
      <c r="EIM16" s="551"/>
      <c r="EIN16" s="551"/>
      <c r="EIO16" s="551"/>
      <c r="EIP16" s="551"/>
      <c r="EIQ16" s="551"/>
      <c r="EIR16" s="551"/>
      <c r="EIS16" s="551"/>
      <c r="EIT16" s="551"/>
      <c r="EIU16" s="551"/>
      <c r="EIV16" s="551"/>
      <c r="EIW16" s="551"/>
      <c r="EIX16" s="551"/>
      <c r="EIY16" s="551"/>
      <c r="EIZ16" s="551"/>
      <c r="EJA16" s="551"/>
      <c r="EJB16" s="551"/>
      <c r="EJC16" s="551"/>
      <c r="EJD16" s="551"/>
      <c r="EJE16" s="551"/>
      <c r="EJF16" s="551"/>
      <c r="EJG16" s="551"/>
      <c r="EJH16" s="551"/>
      <c r="EJI16" s="551"/>
      <c r="EJJ16" s="551"/>
      <c r="EJK16" s="551"/>
      <c r="EJL16" s="551"/>
      <c r="EJM16" s="551"/>
      <c r="EJN16" s="551"/>
      <c r="EJO16" s="551"/>
      <c r="EJP16" s="551"/>
      <c r="EJQ16" s="551"/>
      <c r="EJR16" s="551"/>
      <c r="EJS16" s="551"/>
      <c r="EJT16" s="551"/>
      <c r="EJU16" s="551"/>
      <c r="EJV16" s="551"/>
      <c r="EJW16" s="551"/>
      <c r="EJX16" s="551"/>
      <c r="EJY16" s="551"/>
      <c r="EJZ16" s="551"/>
      <c r="EKA16" s="551"/>
      <c r="EKB16" s="551"/>
      <c r="EKC16" s="551"/>
      <c r="EKD16" s="551"/>
      <c r="EKE16" s="551"/>
      <c r="EKF16" s="551"/>
      <c r="EKG16" s="551"/>
      <c r="EKH16" s="551"/>
      <c r="EKI16" s="551"/>
      <c r="EKJ16" s="551"/>
      <c r="EKK16" s="551"/>
      <c r="EKL16" s="551"/>
      <c r="EKM16" s="551"/>
      <c r="EKN16" s="551"/>
      <c r="EKO16" s="551"/>
      <c r="EKP16" s="551"/>
      <c r="EKQ16" s="551"/>
      <c r="EKR16" s="551"/>
      <c r="EKS16" s="551"/>
      <c r="EKT16" s="551"/>
      <c r="EKU16" s="551"/>
      <c r="EKV16" s="551"/>
      <c r="EKW16" s="551"/>
      <c r="EKX16" s="551"/>
      <c r="EKY16" s="551"/>
      <c r="EKZ16" s="551"/>
      <c r="ELA16" s="551"/>
      <c r="ELB16" s="551"/>
      <c r="ELC16" s="551"/>
      <c r="ELD16" s="551"/>
      <c r="ELE16" s="551"/>
      <c r="ELF16" s="551"/>
      <c r="ELG16" s="551"/>
      <c r="ELH16" s="551"/>
      <c r="ELI16" s="551"/>
      <c r="ELJ16" s="551"/>
      <c r="ELK16" s="551"/>
      <c r="ELL16" s="551"/>
      <c r="ELM16" s="551"/>
      <c r="ELN16" s="551"/>
      <c r="ELO16" s="551"/>
      <c r="ELP16" s="551"/>
      <c r="ELQ16" s="551"/>
      <c r="ELR16" s="551"/>
      <c r="ELS16" s="551"/>
      <c r="ELT16" s="551"/>
      <c r="ELU16" s="551"/>
      <c r="ELV16" s="551"/>
      <c r="ELW16" s="551"/>
      <c r="ELX16" s="551"/>
      <c r="ELY16" s="551"/>
      <c r="ELZ16" s="551"/>
      <c r="EMA16" s="551"/>
      <c r="EMB16" s="551"/>
      <c r="EMC16" s="551"/>
      <c r="EMD16" s="551"/>
      <c r="EME16" s="551"/>
      <c r="EMF16" s="551"/>
      <c r="EMG16" s="551"/>
      <c r="EMH16" s="551"/>
      <c r="EMI16" s="551"/>
      <c r="EMJ16" s="551"/>
      <c r="EMK16" s="551"/>
      <c r="EML16" s="551"/>
      <c r="EMM16" s="551"/>
      <c r="EMN16" s="551"/>
      <c r="EMO16" s="551"/>
      <c r="EMP16" s="551"/>
      <c r="EMQ16" s="551"/>
      <c r="EMR16" s="551"/>
      <c r="EMS16" s="551"/>
      <c r="EMT16" s="551"/>
      <c r="EMU16" s="551"/>
      <c r="EMV16" s="551"/>
      <c r="EMW16" s="551"/>
      <c r="EMX16" s="551"/>
      <c r="EMY16" s="551"/>
      <c r="EMZ16" s="551"/>
      <c r="ENA16" s="551"/>
      <c r="ENB16" s="551"/>
      <c r="ENC16" s="551"/>
      <c r="END16" s="551"/>
      <c r="ENE16" s="551"/>
      <c r="ENF16" s="551"/>
      <c r="ENG16" s="551"/>
      <c r="ENH16" s="551"/>
      <c r="ENI16" s="551"/>
      <c r="ENJ16" s="551"/>
      <c r="ENK16" s="551"/>
      <c r="ENL16" s="551"/>
      <c r="ENM16" s="551"/>
      <c r="ENN16" s="551"/>
      <c r="ENO16" s="551"/>
      <c r="ENP16" s="551"/>
      <c r="ENQ16" s="551"/>
      <c r="ENR16" s="551"/>
      <c r="ENS16" s="551"/>
      <c r="ENT16" s="551"/>
      <c r="ENU16" s="551"/>
      <c r="ENV16" s="551"/>
      <c r="ENW16" s="551"/>
      <c r="ENX16" s="551"/>
      <c r="ENY16" s="551"/>
      <c r="ENZ16" s="551"/>
      <c r="EOA16" s="551"/>
      <c r="EOB16" s="551"/>
      <c r="EOC16" s="551"/>
      <c r="EOD16" s="551"/>
      <c r="EOE16" s="551"/>
      <c r="EOF16" s="551"/>
      <c r="EOG16" s="551"/>
      <c r="EOH16" s="551"/>
      <c r="EOI16" s="551"/>
      <c r="EOJ16" s="551"/>
      <c r="EOK16" s="551"/>
      <c r="EOL16" s="551"/>
      <c r="EOM16" s="551"/>
      <c r="EON16" s="551"/>
      <c r="EOO16" s="551"/>
      <c r="EOP16" s="551"/>
      <c r="EOQ16" s="551"/>
      <c r="EOR16" s="551"/>
      <c r="EOS16" s="551"/>
      <c r="EOT16" s="551"/>
      <c r="EOU16" s="551"/>
      <c r="EOV16" s="551"/>
      <c r="EOW16" s="551"/>
      <c r="EOX16" s="551"/>
      <c r="EOY16" s="551"/>
      <c r="EOZ16" s="551"/>
      <c r="EPA16" s="551"/>
      <c r="EPB16" s="551"/>
      <c r="EPC16" s="551"/>
      <c r="EPD16" s="551"/>
      <c r="EPE16" s="551"/>
      <c r="EPF16" s="551"/>
      <c r="EPG16" s="551"/>
      <c r="EPH16" s="551"/>
      <c r="EPI16" s="551"/>
      <c r="EPJ16" s="551"/>
      <c r="EPK16" s="551"/>
      <c r="EPL16" s="551"/>
      <c r="EPM16" s="551"/>
      <c r="EPN16" s="551"/>
      <c r="EPO16" s="551"/>
      <c r="EPP16" s="551"/>
      <c r="EPQ16" s="551"/>
      <c r="EPR16" s="551"/>
      <c r="EPS16" s="551"/>
      <c r="EPT16" s="551"/>
      <c r="EPU16" s="551"/>
      <c r="EPV16" s="551"/>
      <c r="EPW16" s="551"/>
      <c r="EPX16" s="551"/>
      <c r="EPY16" s="551"/>
      <c r="EPZ16" s="551"/>
      <c r="EQA16" s="551"/>
      <c r="EQB16" s="551"/>
      <c r="EQC16" s="551"/>
      <c r="EQD16" s="551"/>
      <c r="EQE16" s="551"/>
      <c r="EQF16" s="551"/>
      <c r="EQG16" s="551"/>
      <c r="EQH16" s="551"/>
      <c r="EQI16" s="551"/>
      <c r="EQJ16" s="551"/>
      <c r="EQK16" s="551"/>
      <c r="EQL16" s="551"/>
      <c r="EQM16" s="551"/>
      <c r="EQN16" s="551"/>
      <c r="EQO16" s="551"/>
      <c r="EQP16" s="551"/>
      <c r="EQQ16" s="551"/>
      <c r="EQR16" s="551"/>
      <c r="EQS16" s="551"/>
      <c r="EQT16" s="551"/>
      <c r="EQU16" s="551"/>
      <c r="EQV16" s="551"/>
      <c r="EQW16" s="551"/>
      <c r="EQX16" s="551"/>
      <c r="EQY16" s="551"/>
      <c r="EQZ16" s="551"/>
      <c r="ERA16" s="551"/>
      <c r="ERB16" s="551"/>
      <c r="ERC16" s="551"/>
      <c r="ERD16" s="551"/>
      <c r="ERE16" s="551"/>
      <c r="ERF16" s="551"/>
      <c r="ERG16" s="551"/>
      <c r="ERH16" s="551"/>
      <c r="ERI16" s="551"/>
      <c r="ERJ16" s="551"/>
      <c r="ERK16" s="551"/>
      <c r="ERL16" s="551"/>
      <c r="ERM16" s="551"/>
      <c r="ERN16" s="551"/>
      <c r="ERO16" s="551"/>
      <c r="ERP16" s="551"/>
      <c r="ERQ16" s="551"/>
      <c r="ERR16" s="551"/>
      <c r="ERS16" s="551"/>
      <c r="ERT16" s="551"/>
      <c r="ERU16" s="551"/>
      <c r="ERV16" s="551"/>
      <c r="ERW16" s="551"/>
      <c r="ERX16" s="551"/>
      <c r="ERY16" s="551"/>
      <c r="ERZ16" s="551"/>
      <c r="ESA16" s="551"/>
      <c r="ESB16" s="551"/>
      <c r="ESC16" s="551"/>
      <c r="ESD16" s="551"/>
      <c r="ESE16" s="551"/>
      <c r="ESF16" s="551"/>
      <c r="ESG16" s="551"/>
      <c r="ESH16" s="551"/>
      <c r="ESI16" s="551"/>
      <c r="ESJ16" s="551"/>
      <c r="ESK16" s="551"/>
      <c r="ESL16" s="551"/>
      <c r="ESM16" s="551"/>
      <c r="ESN16" s="551"/>
      <c r="ESO16" s="551"/>
      <c r="ESP16" s="551"/>
      <c r="ESQ16" s="551"/>
      <c r="ESR16" s="551"/>
      <c r="ESS16" s="551"/>
      <c r="EST16" s="551"/>
      <c r="ESU16" s="551"/>
      <c r="ESV16" s="551"/>
      <c r="ESW16" s="551"/>
      <c r="ESX16" s="551"/>
      <c r="ESY16" s="551"/>
      <c r="ESZ16" s="551"/>
      <c r="ETA16" s="551"/>
      <c r="ETB16" s="551"/>
      <c r="ETC16" s="551"/>
      <c r="ETD16" s="551"/>
      <c r="ETE16" s="551"/>
      <c r="ETF16" s="551"/>
      <c r="ETG16" s="551"/>
      <c r="ETH16" s="551"/>
      <c r="ETI16" s="551"/>
      <c r="ETJ16" s="551"/>
      <c r="ETK16" s="551"/>
      <c r="ETL16" s="551"/>
      <c r="ETM16" s="551"/>
      <c r="ETN16" s="551"/>
      <c r="ETO16" s="551"/>
      <c r="ETP16" s="551"/>
      <c r="ETQ16" s="551"/>
      <c r="ETR16" s="551"/>
      <c r="ETS16" s="551"/>
      <c r="ETT16" s="551"/>
      <c r="ETU16" s="551"/>
      <c r="ETV16" s="551"/>
      <c r="ETW16" s="551"/>
      <c r="ETX16" s="551"/>
      <c r="ETY16" s="551"/>
      <c r="ETZ16" s="551"/>
      <c r="EUA16" s="551"/>
      <c r="EUB16" s="551"/>
      <c r="EUC16" s="551"/>
      <c r="EUD16" s="551"/>
      <c r="EUE16" s="551"/>
      <c r="EUF16" s="551"/>
      <c r="EUG16" s="551"/>
      <c r="EUH16" s="551"/>
      <c r="EUI16" s="551"/>
      <c r="EUJ16" s="551"/>
      <c r="EUK16" s="551"/>
      <c r="EUL16" s="551"/>
      <c r="EUM16" s="551"/>
      <c r="EUN16" s="551"/>
      <c r="EUO16" s="551"/>
      <c r="EUP16" s="551"/>
      <c r="EUQ16" s="551"/>
      <c r="EUR16" s="551"/>
      <c r="EUS16" s="551"/>
      <c r="EUT16" s="551"/>
      <c r="EUU16" s="551"/>
      <c r="EUV16" s="551"/>
      <c r="EUW16" s="551"/>
      <c r="EUX16" s="551"/>
      <c r="EUY16" s="551"/>
      <c r="EUZ16" s="551"/>
      <c r="EVA16" s="551"/>
      <c r="EVB16" s="551"/>
      <c r="EVC16" s="551"/>
      <c r="EVD16" s="551"/>
      <c r="EVE16" s="551"/>
      <c r="EVF16" s="551"/>
      <c r="EVG16" s="551"/>
      <c r="EVH16" s="551"/>
      <c r="EVI16" s="551"/>
      <c r="EVJ16" s="551"/>
      <c r="EVK16" s="551"/>
      <c r="EVL16" s="551"/>
      <c r="EVM16" s="551"/>
      <c r="EVN16" s="551"/>
      <c r="EVO16" s="551"/>
      <c r="EVP16" s="551"/>
      <c r="EVQ16" s="551"/>
      <c r="EVR16" s="551"/>
      <c r="EVS16" s="551"/>
      <c r="EVT16" s="551"/>
      <c r="EVU16" s="551"/>
      <c r="EVV16" s="551"/>
      <c r="EVW16" s="551"/>
      <c r="EVX16" s="551"/>
      <c r="EVY16" s="551"/>
      <c r="EVZ16" s="551"/>
      <c r="EWA16" s="551"/>
      <c r="EWB16" s="551"/>
      <c r="EWC16" s="551"/>
      <c r="EWD16" s="551"/>
      <c r="EWE16" s="551"/>
      <c r="EWF16" s="551"/>
      <c r="EWG16" s="551"/>
      <c r="EWH16" s="551"/>
      <c r="EWI16" s="551"/>
      <c r="EWJ16" s="551"/>
      <c r="EWK16" s="551"/>
      <c r="EWL16" s="551"/>
      <c r="EWM16" s="551"/>
      <c r="EWN16" s="551"/>
      <c r="EWO16" s="551"/>
      <c r="EWP16" s="551"/>
      <c r="EWQ16" s="551"/>
      <c r="EWR16" s="551"/>
      <c r="EWS16" s="551"/>
      <c r="EWT16" s="551"/>
      <c r="EWU16" s="551"/>
      <c r="EWV16" s="551"/>
      <c r="EWW16" s="551"/>
      <c r="EWX16" s="551"/>
      <c r="EWY16" s="551"/>
      <c r="EWZ16" s="551"/>
      <c r="EXA16" s="551"/>
      <c r="EXB16" s="551"/>
      <c r="EXC16" s="551"/>
      <c r="EXD16" s="551"/>
      <c r="EXE16" s="551"/>
      <c r="EXF16" s="551"/>
      <c r="EXG16" s="551"/>
      <c r="EXH16" s="551"/>
      <c r="EXI16" s="551"/>
      <c r="EXJ16" s="551"/>
      <c r="EXK16" s="551"/>
      <c r="EXL16" s="551"/>
      <c r="EXM16" s="551"/>
      <c r="EXN16" s="551"/>
      <c r="EXO16" s="551"/>
      <c r="EXP16" s="551"/>
      <c r="EXQ16" s="551"/>
      <c r="EXR16" s="551"/>
      <c r="EXS16" s="551"/>
      <c r="EXT16" s="551"/>
      <c r="EXU16" s="551"/>
      <c r="EXV16" s="551"/>
      <c r="EXW16" s="551"/>
      <c r="EXX16" s="551"/>
      <c r="EXY16" s="551"/>
      <c r="EXZ16" s="551"/>
      <c r="EYA16" s="551"/>
      <c r="EYB16" s="551"/>
      <c r="EYC16" s="551"/>
      <c r="EYD16" s="551"/>
      <c r="EYE16" s="551"/>
      <c r="EYF16" s="551"/>
      <c r="EYG16" s="551"/>
      <c r="EYH16" s="551"/>
      <c r="EYI16" s="551"/>
      <c r="EYJ16" s="551"/>
      <c r="EYK16" s="551"/>
      <c r="EYL16" s="551"/>
      <c r="EYM16" s="551"/>
      <c r="EYN16" s="551"/>
      <c r="EYO16" s="551"/>
      <c r="EYP16" s="551"/>
      <c r="EYQ16" s="551"/>
      <c r="EYR16" s="551"/>
      <c r="EYS16" s="551"/>
      <c r="EYT16" s="551"/>
      <c r="EYU16" s="551"/>
      <c r="EYV16" s="551"/>
      <c r="EYW16" s="551"/>
      <c r="EYX16" s="551"/>
      <c r="EYY16" s="551"/>
      <c r="EYZ16" s="551"/>
      <c r="EZA16" s="551"/>
      <c r="EZB16" s="551"/>
      <c r="EZC16" s="551"/>
      <c r="EZD16" s="551"/>
      <c r="EZE16" s="551"/>
      <c r="EZF16" s="551"/>
      <c r="EZG16" s="551"/>
      <c r="EZH16" s="551"/>
      <c r="EZI16" s="551"/>
      <c r="EZJ16" s="551"/>
      <c r="EZK16" s="551"/>
      <c r="EZL16" s="551"/>
      <c r="EZM16" s="551"/>
      <c r="EZN16" s="551"/>
      <c r="EZO16" s="551"/>
      <c r="EZP16" s="551"/>
      <c r="EZQ16" s="551"/>
      <c r="EZR16" s="551"/>
      <c r="EZS16" s="551"/>
      <c r="EZT16" s="551"/>
      <c r="EZU16" s="551"/>
      <c r="EZV16" s="551"/>
      <c r="EZW16" s="551"/>
      <c r="EZX16" s="551"/>
      <c r="EZY16" s="551"/>
      <c r="EZZ16" s="551"/>
      <c r="FAA16" s="551"/>
      <c r="FAB16" s="551"/>
      <c r="FAC16" s="551"/>
      <c r="FAD16" s="551"/>
      <c r="FAE16" s="551"/>
      <c r="FAF16" s="551"/>
      <c r="FAG16" s="551"/>
      <c r="FAH16" s="551"/>
      <c r="FAI16" s="551"/>
      <c r="FAJ16" s="551"/>
      <c r="FAK16" s="551"/>
      <c r="FAL16" s="551"/>
      <c r="FAM16" s="551"/>
      <c r="FAN16" s="551"/>
      <c r="FAO16" s="551"/>
      <c r="FAP16" s="551"/>
      <c r="FAQ16" s="551"/>
      <c r="FAR16" s="551"/>
      <c r="FAS16" s="551"/>
      <c r="FAT16" s="551"/>
      <c r="FAU16" s="551"/>
      <c r="FAV16" s="551"/>
      <c r="FAW16" s="551"/>
      <c r="FAX16" s="551"/>
      <c r="FAY16" s="551"/>
      <c r="FAZ16" s="551"/>
      <c r="FBA16" s="551"/>
      <c r="FBB16" s="551"/>
      <c r="FBC16" s="551"/>
      <c r="FBD16" s="551"/>
      <c r="FBE16" s="551"/>
      <c r="FBF16" s="551"/>
      <c r="FBG16" s="551"/>
      <c r="FBH16" s="551"/>
      <c r="FBI16" s="551"/>
      <c r="FBJ16" s="551"/>
      <c r="FBK16" s="551"/>
      <c r="FBL16" s="551"/>
      <c r="FBM16" s="551"/>
      <c r="FBN16" s="551"/>
      <c r="FBO16" s="551"/>
      <c r="FBP16" s="551"/>
      <c r="FBQ16" s="551"/>
      <c r="FBR16" s="551"/>
      <c r="FBS16" s="551"/>
      <c r="FBT16" s="551"/>
      <c r="FBU16" s="551"/>
      <c r="FBV16" s="551"/>
      <c r="FBW16" s="551"/>
      <c r="FBX16" s="551"/>
      <c r="FBY16" s="551"/>
      <c r="FBZ16" s="551"/>
      <c r="FCA16" s="551"/>
      <c r="FCB16" s="551"/>
      <c r="FCC16" s="551"/>
      <c r="FCD16" s="551"/>
      <c r="FCE16" s="551"/>
      <c r="FCF16" s="551"/>
      <c r="FCG16" s="551"/>
      <c r="FCH16" s="551"/>
      <c r="FCI16" s="551"/>
      <c r="FCJ16" s="551"/>
      <c r="FCK16" s="551"/>
      <c r="FCL16" s="551"/>
      <c r="FCM16" s="551"/>
      <c r="FCN16" s="551"/>
      <c r="FCO16" s="551"/>
      <c r="FCP16" s="551"/>
      <c r="FCQ16" s="551"/>
      <c r="FCR16" s="551"/>
      <c r="FCS16" s="551"/>
      <c r="FCT16" s="551"/>
      <c r="FCU16" s="551"/>
      <c r="FCV16" s="551"/>
      <c r="FCW16" s="551"/>
      <c r="FCX16" s="551"/>
      <c r="FCY16" s="551"/>
      <c r="FCZ16" s="551"/>
      <c r="FDA16" s="551"/>
      <c r="FDB16" s="551"/>
      <c r="FDC16" s="551"/>
      <c r="FDD16" s="551"/>
      <c r="FDE16" s="551"/>
      <c r="FDF16" s="551"/>
      <c r="FDG16" s="551"/>
      <c r="FDH16" s="551"/>
      <c r="FDI16" s="551"/>
      <c r="FDJ16" s="551"/>
      <c r="FDK16" s="551"/>
      <c r="FDL16" s="551"/>
      <c r="FDM16" s="551"/>
      <c r="FDN16" s="551"/>
      <c r="FDO16" s="551"/>
      <c r="FDP16" s="551"/>
      <c r="FDQ16" s="551"/>
      <c r="FDR16" s="551"/>
      <c r="FDS16" s="551"/>
      <c r="FDT16" s="551"/>
      <c r="FDU16" s="551"/>
      <c r="FDV16" s="551"/>
      <c r="FDW16" s="551"/>
      <c r="FDX16" s="551"/>
      <c r="FDY16" s="551"/>
      <c r="FDZ16" s="551"/>
      <c r="FEA16" s="551"/>
      <c r="FEB16" s="551"/>
      <c r="FEC16" s="551"/>
      <c r="FED16" s="551"/>
      <c r="FEE16" s="551"/>
      <c r="FEF16" s="551"/>
      <c r="FEG16" s="551"/>
      <c r="FEH16" s="551"/>
      <c r="FEI16" s="551"/>
      <c r="FEJ16" s="551"/>
      <c r="FEK16" s="551"/>
      <c r="FEL16" s="551"/>
      <c r="FEM16" s="551"/>
      <c r="FEN16" s="551"/>
      <c r="FEO16" s="551"/>
      <c r="FEP16" s="551"/>
      <c r="FEQ16" s="551"/>
      <c r="FER16" s="551"/>
      <c r="FES16" s="551"/>
      <c r="FET16" s="551"/>
      <c r="FEU16" s="551"/>
      <c r="FEV16" s="551"/>
      <c r="FEW16" s="551"/>
      <c r="FEX16" s="551"/>
      <c r="FEY16" s="551"/>
      <c r="FEZ16" s="551"/>
      <c r="FFA16" s="551"/>
      <c r="FFB16" s="551"/>
      <c r="FFC16" s="551"/>
      <c r="FFD16" s="551"/>
      <c r="FFE16" s="551"/>
      <c r="FFF16" s="551"/>
      <c r="FFG16" s="551"/>
      <c r="FFH16" s="551"/>
      <c r="FFI16" s="551"/>
      <c r="FFJ16" s="551"/>
      <c r="FFK16" s="551"/>
      <c r="FFL16" s="551"/>
      <c r="FFM16" s="551"/>
      <c r="FFN16" s="551"/>
      <c r="FFO16" s="551"/>
      <c r="FFP16" s="551"/>
      <c r="FFQ16" s="551"/>
      <c r="FFR16" s="551"/>
      <c r="FFS16" s="551"/>
      <c r="FFT16" s="551"/>
      <c r="FFU16" s="551"/>
      <c r="FFV16" s="551"/>
      <c r="FFW16" s="551"/>
      <c r="FFX16" s="551"/>
      <c r="FFY16" s="551"/>
      <c r="FFZ16" s="551"/>
      <c r="FGA16" s="551"/>
      <c r="FGB16" s="551"/>
      <c r="FGC16" s="551"/>
      <c r="FGD16" s="551"/>
      <c r="FGE16" s="551"/>
      <c r="FGF16" s="551"/>
      <c r="FGG16" s="551"/>
      <c r="FGH16" s="551"/>
      <c r="FGI16" s="551"/>
      <c r="FGJ16" s="551"/>
      <c r="FGK16" s="551"/>
      <c r="FGL16" s="551"/>
      <c r="FGM16" s="551"/>
      <c r="FGN16" s="551"/>
      <c r="FGO16" s="551"/>
      <c r="FGP16" s="551"/>
      <c r="FGQ16" s="551"/>
      <c r="FGR16" s="551"/>
      <c r="FGS16" s="551"/>
      <c r="FGT16" s="551"/>
      <c r="FGU16" s="551"/>
      <c r="FGV16" s="551"/>
      <c r="FGW16" s="551"/>
      <c r="FGX16" s="551"/>
      <c r="FGY16" s="551"/>
      <c r="FGZ16" s="551"/>
      <c r="FHA16" s="551"/>
      <c r="FHB16" s="551"/>
      <c r="FHC16" s="551"/>
      <c r="FHD16" s="551"/>
      <c r="FHE16" s="551"/>
      <c r="FHF16" s="551"/>
      <c r="FHG16" s="551"/>
      <c r="FHH16" s="551"/>
      <c r="FHI16" s="551"/>
      <c r="FHJ16" s="551"/>
      <c r="FHK16" s="551"/>
      <c r="FHL16" s="551"/>
      <c r="FHM16" s="551"/>
      <c r="FHN16" s="551"/>
      <c r="FHO16" s="551"/>
      <c r="FHP16" s="551"/>
      <c r="FHQ16" s="551"/>
      <c r="FHR16" s="551"/>
      <c r="FHS16" s="551"/>
      <c r="FHT16" s="551"/>
      <c r="FHU16" s="551"/>
      <c r="FHV16" s="551"/>
      <c r="FHW16" s="551"/>
      <c r="FHX16" s="551"/>
      <c r="FHY16" s="551"/>
      <c r="FHZ16" s="551"/>
      <c r="FIA16" s="551"/>
      <c r="FIB16" s="551"/>
      <c r="FIC16" s="551"/>
      <c r="FID16" s="551"/>
      <c r="FIE16" s="551"/>
      <c r="FIF16" s="551"/>
      <c r="FIG16" s="551"/>
      <c r="FIH16" s="551"/>
      <c r="FII16" s="551"/>
      <c r="FIJ16" s="551"/>
      <c r="FIK16" s="551"/>
      <c r="FIL16" s="551"/>
      <c r="FIM16" s="551"/>
      <c r="FIN16" s="551"/>
      <c r="FIO16" s="551"/>
      <c r="FIP16" s="551"/>
      <c r="FIQ16" s="551"/>
      <c r="FIR16" s="551"/>
      <c r="FIS16" s="551"/>
      <c r="FIT16" s="551"/>
      <c r="FIU16" s="551"/>
      <c r="FIV16" s="551"/>
      <c r="FIW16" s="551"/>
      <c r="FIX16" s="551"/>
      <c r="FIY16" s="551"/>
      <c r="FIZ16" s="551"/>
      <c r="FJA16" s="551"/>
      <c r="FJB16" s="551"/>
      <c r="FJC16" s="551"/>
      <c r="FJD16" s="551"/>
      <c r="FJE16" s="551"/>
      <c r="FJF16" s="551"/>
      <c r="FJG16" s="551"/>
      <c r="FJH16" s="551"/>
      <c r="FJI16" s="551"/>
      <c r="FJJ16" s="551"/>
      <c r="FJK16" s="551"/>
      <c r="FJL16" s="551"/>
      <c r="FJM16" s="551"/>
      <c r="FJN16" s="551"/>
      <c r="FJO16" s="551"/>
      <c r="FJP16" s="551"/>
      <c r="FJQ16" s="551"/>
      <c r="FJR16" s="551"/>
      <c r="FJS16" s="551"/>
      <c r="FJT16" s="551"/>
      <c r="FJU16" s="551"/>
      <c r="FJV16" s="551"/>
      <c r="FJW16" s="551"/>
      <c r="FJX16" s="551"/>
      <c r="FJY16" s="551"/>
      <c r="FJZ16" s="551"/>
      <c r="FKA16" s="551"/>
      <c r="FKB16" s="551"/>
      <c r="FKC16" s="551"/>
      <c r="FKD16" s="551"/>
      <c r="FKE16" s="551"/>
      <c r="FKF16" s="551"/>
      <c r="FKG16" s="551"/>
      <c r="FKH16" s="551"/>
      <c r="FKI16" s="551"/>
      <c r="FKJ16" s="551"/>
      <c r="FKK16" s="551"/>
      <c r="FKL16" s="551"/>
      <c r="FKM16" s="551"/>
      <c r="FKN16" s="551"/>
      <c r="FKO16" s="551"/>
      <c r="FKP16" s="551"/>
      <c r="FKQ16" s="551"/>
      <c r="FKR16" s="551"/>
      <c r="FKS16" s="551"/>
      <c r="FKT16" s="551"/>
      <c r="FKU16" s="551"/>
      <c r="FKV16" s="551"/>
      <c r="FKW16" s="551"/>
      <c r="FKX16" s="551"/>
      <c r="FKY16" s="551"/>
      <c r="FKZ16" s="551"/>
      <c r="FLA16" s="551"/>
      <c r="FLB16" s="551"/>
      <c r="FLC16" s="551"/>
      <c r="FLD16" s="551"/>
      <c r="FLE16" s="551"/>
      <c r="FLF16" s="551"/>
      <c r="FLG16" s="551"/>
      <c r="FLH16" s="551"/>
      <c r="FLI16" s="551"/>
      <c r="FLJ16" s="551"/>
      <c r="FLK16" s="551"/>
      <c r="FLL16" s="551"/>
      <c r="FLM16" s="551"/>
      <c r="FLN16" s="551"/>
      <c r="FLO16" s="551"/>
      <c r="FLP16" s="551"/>
      <c r="FLQ16" s="551"/>
      <c r="FLR16" s="551"/>
      <c r="FLS16" s="551"/>
      <c r="FLT16" s="551"/>
      <c r="FLU16" s="551"/>
      <c r="FLV16" s="551"/>
      <c r="FLW16" s="551"/>
      <c r="FLX16" s="551"/>
      <c r="FLY16" s="551"/>
      <c r="FLZ16" s="551"/>
      <c r="FMA16" s="551"/>
      <c r="FMB16" s="551"/>
      <c r="FMC16" s="551"/>
      <c r="FMD16" s="551"/>
      <c r="FME16" s="551"/>
      <c r="FMF16" s="551"/>
      <c r="FMG16" s="551"/>
      <c r="FMH16" s="551"/>
      <c r="FMI16" s="551"/>
      <c r="FMJ16" s="551"/>
      <c r="FMK16" s="551"/>
      <c r="FML16" s="551"/>
      <c r="FMM16" s="551"/>
      <c r="FMN16" s="551"/>
      <c r="FMO16" s="551"/>
      <c r="FMP16" s="551"/>
      <c r="FMQ16" s="551"/>
      <c r="FMR16" s="551"/>
      <c r="FMS16" s="551"/>
      <c r="FMT16" s="551"/>
      <c r="FMU16" s="551"/>
      <c r="FMV16" s="551"/>
      <c r="FMW16" s="551"/>
      <c r="FMX16" s="551"/>
      <c r="FMY16" s="551"/>
      <c r="FMZ16" s="551"/>
      <c r="FNA16" s="551"/>
      <c r="FNB16" s="551"/>
      <c r="FNC16" s="551"/>
      <c r="FND16" s="551"/>
      <c r="FNE16" s="551"/>
      <c r="FNF16" s="551"/>
      <c r="FNG16" s="551"/>
      <c r="FNH16" s="551"/>
      <c r="FNI16" s="551"/>
      <c r="FNJ16" s="551"/>
      <c r="FNK16" s="551"/>
      <c r="FNL16" s="551"/>
      <c r="FNM16" s="551"/>
      <c r="FNN16" s="551"/>
      <c r="FNO16" s="551"/>
      <c r="FNP16" s="551"/>
      <c r="FNQ16" s="551"/>
      <c r="FNR16" s="551"/>
      <c r="FNS16" s="551"/>
      <c r="FNT16" s="551"/>
      <c r="FNU16" s="551"/>
      <c r="FNV16" s="551"/>
      <c r="FNW16" s="551"/>
      <c r="FNX16" s="551"/>
      <c r="FNY16" s="551"/>
      <c r="FNZ16" s="551"/>
      <c r="FOA16" s="551"/>
      <c r="FOB16" s="551"/>
      <c r="FOC16" s="551"/>
      <c r="FOD16" s="551"/>
      <c r="FOE16" s="551"/>
      <c r="FOF16" s="551"/>
      <c r="FOG16" s="551"/>
      <c r="FOH16" s="551"/>
      <c r="FOI16" s="551"/>
      <c r="FOJ16" s="551"/>
      <c r="FOK16" s="551"/>
      <c r="FOL16" s="551"/>
      <c r="FOM16" s="551"/>
      <c r="FON16" s="551"/>
      <c r="FOO16" s="551"/>
      <c r="FOP16" s="551"/>
      <c r="FOQ16" s="551"/>
      <c r="FOR16" s="551"/>
      <c r="FOS16" s="551"/>
      <c r="FOT16" s="551"/>
      <c r="FOU16" s="551"/>
      <c r="FOV16" s="551"/>
      <c r="FOW16" s="551"/>
      <c r="FOX16" s="551"/>
      <c r="FOY16" s="551"/>
      <c r="FOZ16" s="551"/>
      <c r="FPA16" s="551"/>
      <c r="FPB16" s="551"/>
      <c r="FPC16" s="551"/>
      <c r="FPD16" s="551"/>
      <c r="FPE16" s="551"/>
      <c r="FPF16" s="551"/>
      <c r="FPG16" s="551"/>
      <c r="FPH16" s="551"/>
      <c r="FPI16" s="551"/>
      <c r="FPJ16" s="551"/>
      <c r="FPK16" s="551"/>
      <c r="FPL16" s="551"/>
      <c r="FPM16" s="551"/>
      <c r="FPN16" s="551"/>
      <c r="FPO16" s="551"/>
      <c r="FPP16" s="551"/>
      <c r="FPQ16" s="551"/>
      <c r="FPR16" s="551"/>
      <c r="FPS16" s="551"/>
      <c r="FPT16" s="551"/>
      <c r="FPU16" s="551"/>
      <c r="FPV16" s="551"/>
      <c r="FPW16" s="551"/>
      <c r="FPX16" s="551"/>
      <c r="FPY16" s="551"/>
      <c r="FPZ16" s="551"/>
      <c r="FQA16" s="551"/>
      <c r="FQB16" s="551"/>
      <c r="FQC16" s="551"/>
      <c r="FQD16" s="551"/>
      <c r="FQE16" s="551"/>
      <c r="FQF16" s="551"/>
      <c r="FQG16" s="551"/>
      <c r="FQH16" s="551"/>
      <c r="FQI16" s="551"/>
      <c r="FQJ16" s="551"/>
      <c r="FQK16" s="551"/>
      <c r="FQL16" s="551"/>
      <c r="FQM16" s="551"/>
      <c r="FQN16" s="551"/>
      <c r="FQO16" s="551"/>
      <c r="FQP16" s="551"/>
      <c r="FQQ16" s="551"/>
      <c r="FQR16" s="551"/>
      <c r="FQS16" s="551"/>
      <c r="FQT16" s="551"/>
      <c r="FQU16" s="551"/>
      <c r="FQV16" s="551"/>
      <c r="FQW16" s="551"/>
      <c r="FQX16" s="551"/>
      <c r="FQY16" s="551"/>
      <c r="FQZ16" s="551"/>
      <c r="FRA16" s="551"/>
      <c r="FRB16" s="551"/>
      <c r="FRC16" s="551"/>
      <c r="FRD16" s="551"/>
      <c r="FRE16" s="551"/>
      <c r="FRF16" s="551"/>
      <c r="FRG16" s="551"/>
      <c r="FRH16" s="551"/>
      <c r="FRI16" s="551"/>
      <c r="FRJ16" s="551"/>
      <c r="FRK16" s="551"/>
      <c r="FRL16" s="551"/>
      <c r="FRM16" s="551"/>
      <c r="FRN16" s="551"/>
      <c r="FRO16" s="551"/>
      <c r="FRP16" s="551"/>
      <c r="FRQ16" s="551"/>
      <c r="FRR16" s="551"/>
      <c r="FRS16" s="551"/>
      <c r="FRT16" s="551"/>
      <c r="FRU16" s="551"/>
      <c r="FRV16" s="551"/>
      <c r="FRW16" s="551"/>
      <c r="FRX16" s="551"/>
      <c r="FRY16" s="551"/>
      <c r="FRZ16" s="551"/>
      <c r="FSA16" s="551"/>
      <c r="FSB16" s="551"/>
      <c r="FSC16" s="551"/>
      <c r="FSD16" s="551"/>
      <c r="FSE16" s="551"/>
      <c r="FSF16" s="551"/>
      <c r="FSG16" s="551"/>
      <c r="FSH16" s="551"/>
      <c r="FSI16" s="551"/>
      <c r="FSJ16" s="551"/>
      <c r="FSK16" s="551"/>
      <c r="FSL16" s="551"/>
      <c r="FSM16" s="551"/>
      <c r="FSN16" s="551"/>
      <c r="FSO16" s="551"/>
      <c r="FSP16" s="551"/>
      <c r="FSQ16" s="551"/>
      <c r="FSR16" s="551"/>
      <c r="FSS16" s="551"/>
      <c r="FST16" s="551"/>
      <c r="FSU16" s="551"/>
      <c r="FSV16" s="551"/>
      <c r="FSW16" s="551"/>
      <c r="FSX16" s="551"/>
      <c r="FSY16" s="551"/>
      <c r="FSZ16" s="551"/>
      <c r="FTA16" s="551"/>
      <c r="FTB16" s="551"/>
      <c r="FTC16" s="551"/>
      <c r="FTD16" s="551"/>
      <c r="FTE16" s="551"/>
      <c r="FTF16" s="551"/>
      <c r="FTG16" s="551"/>
      <c r="FTH16" s="551"/>
      <c r="FTI16" s="551"/>
      <c r="FTJ16" s="551"/>
      <c r="FTK16" s="551"/>
      <c r="FTL16" s="551"/>
      <c r="FTM16" s="551"/>
      <c r="FTN16" s="551"/>
      <c r="FTO16" s="551"/>
      <c r="FTP16" s="551"/>
      <c r="FTQ16" s="551"/>
      <c r="FTR16" s="551"/>
      <c r="FTS16" s="551"/>
      <c r="FTT16" s="551"/>
      <c r="FTU16" s="551"/>
      <c r="FTV16" s="551"/>
      <c r="FTW16" s="551"/>
      <c r="FTX16" s="551"/>
      <c r="FTY16" s="551"/>
      <c r="FTZ16" s="551"/>
      <c r="FUA16" s="551"/>
      <c r="FUB16" s="551"/>
      <c r="FUC16" s="551"/>
      <c r="FUD16" s="551"/>
      <c r="FUE16" s="551"/>
      <c r="FUF16" s="551"/>
      <c r="FUG16" s="551"/>
      <c r="FUH16" s="551"/>
      <c r="FUI16" s="551"/>
      <c r="FUJ16" s="551"/>
      <c r="FUK16" s="551"/>
      <c r="FUL16" s="551"/>
      <c r="FUM16" s="551"/>
      <c r="FUN16" s="551"/>
      <c r="FUO16" s="551"/>
      <c r="FUP16" s="551"/>
      <c r="FUQ16" s="551"/>
      <c r="FUR16" s="551"/>
      <c r="FUS16" s="551"/>
      <c r="FUT16" s="551"/>
      <c r="FUU16" s="551"/>
      <c r="FUV16" s="551"/>
      <c r="FUW16" s="551"/>
      <c r="FUX16" s="551"/>
      <c r="FUY16" s="551"/>
      <c r="FUZ16" s="551"/>
      <c r="FVA16" s="551"/>
      <c r="FVB16" s="551"/>
      <c r="FVC16" s="551"/>
      <c r="FVD16" s="551"/>
      <c r="FVE16" s="551"/>
      <c r="FVF16" s="551"/>
      <c r="FVG16" s="551"/>
      <c r="FVH16" s="551"/>
      <c r="FVI16" s="551"/>
      <c r="FVJ16" s="551"/>
      <c r="FVK16" s="551"/>
      <c r="FVL16" s="551"/>
      <c r="FVM16" s="551"/>
      <c r="FVN16" s="551"/>
      <c r="FVO16" s="551"/>
      <c r="FVP16" s="551"/>
      <c r="FVQ16" s="551"/>
      <c r="FVR16" s="551"/>
      <c r="FVS16" s="551"/>
      <c r="FVT16" s="551"/>
      <c r="FVU16" s="551"/>
      <c r="FVV16" s="551"/>
      <c r="FVW16" s="551"/>
      <c r="FVX16" s="551"/>
      <c r="FVY16" s="551"/>
      <c r="FVZ16" s="551"/>
      <c r="FWA16" s="551"/>
      <c r="FWB16" s="551"/>
      <c r="FWC16" s="551"/>
      <c r="FWD16" s="551"/>
      <c r="FWE16" s="551"/>
      <c r="FWF16" s="551"/>
      <c r="FWG16" s="551"/>
      <c r="FWH16" s="551"/>
      <c r="FWI16" s="551"/>
      <c r="FWJ16" s="551"/>
      <c r="FWK16" s="551"/>
      <c r="FWL16" s="551"/>
      <c r="FWM16" s="551"/>
      <c r="FWN16" s="551"/>
      <c r="FWO16" s="551"/>
      <c r="FWP16" s="551"/>
      <c r="FWQ16" s="551"/>
      <c r="FWR16" s="551"/>
      <c r="FWS16" s="551"/>
      <c r="FWT16" s="551"/>
      <c r="FWU16" s="551"/>
      <c r="FWV16" s="551"/>
      <c r="FWW16" s="551"/>
      <c r="FWX16" s="551"/>
      <c r="FWY16" s="551"/>
      <c r="FWZ16" s="551"/>
      <c r="FXA16" s="551"/>
      <c r="FXB16" s="551"/>
      <c r="FXC16" s="551"/>
      <c r="FXD16" s="551"/>
      <c r="FXE16" s="551"/>
      <c r="FXF16" s="551"/>
      <c r="FXG16" s="551"/>
      <c r="FXH16" s="551"/>
      <c r="FXI16" s="551"/>
      <c r="FXJ16" s="551"/>
      <c r="FXK16" s="551"/>
      <c r="FXL16" s="551"/>
      <c r="FXM16" s="551"/>
      <c r="FXN16" s="551"/>
      <c r="FXO16" s="551"/>
      <c r="FXP16" s="551"/>
      <c r="FXQ16" s="551"/>
      <c r="FXR16" s="551"/>
      <c r="FXS16" s="551"/>
      <c r="FXT16" s="551"/>
      <c r="FXU16" s="551"/>
      <c r="FXV16" s="551"/>
      <c r="FXW16" s="551"/>
      <c r="FXX16" s="551"/>
      <c r="FXY16" s="551"/>
      <c r="FXZ16" s="551"/>
      <c r="FYA16" s="551"/>
      <c r="FYB16" s="551"/>
      <c r="FYC16" s="551"/>
      <c r="FYD16" s="551"/>
      <c r="FYE16" s="551"/>
      <c r="FYF16" s="551"/>
      <c r="FYG16" s="551"/>
      <c r="FYH16" s="551"/>
      <c r="FYI16" s="551"/>
      <c r="FYJ16" s="551"/>
      <c r="FYK16" s="551"/>
      <c r="FYL16" s="551"/>
      <c r="FYM16" s="551"/>
      <c r="FYN16" s="551"/>
      <c r="FYO16" s="551"/>
      <c r="FYP16" s="551"/>
      <c r="FYQ16" s="551"/>
      <c r="FYR16" s="551"/>
      <c r="FYS16" s="551"/>
      <c r="FYT16" s="551"/>
      <c r="FYU16" s="551"/>
      <c r="FYV16" s="551"/>
      <c r="FYW16" s="551"/>
      <c r="FYX16" s="551"/>
      <c r="FYY16" s="551"/>
      <c r="FYZ16" s="551"/>
      <c r="FZA16" s="551"/>
      <c r="FZB16" s="551"/>
      <c r="FZC16" s="551"/>
      <c r="FZD16" s="551"/>
      <c r="FZE16" s="551"/>
      <c r="FZF16" s="551"/>
      <c r="FZG16" s="551"/>
      <c r="FZH16" s="551"/>
      <c r="FZI16" s="551"/>
      <c r="FZJ16" s="551"/>
      <c r="FZK16" s="551"/>
      <c r="FZL16" s="551"/>
      <c r="FZM16" s="551"/>
      <c r="FZN16" s="551"/>
      <c r="FZO16" s="551"/>
      <c r="FZP16" s="551"/>
      <c r="FZQ16" s="551"/>
      <c r="FZR16" s="551"/>
      <c r="FZS16" s="551"/>
      <c r="FZT16" s="551"/>
      <c r="FZU16" s="551"/>
      <c r="FZV16" s="551"/>
      <c r="FZW16" s="551"/>
      <c r="FZX16" s="551"/>
      <c r="FZY16" s="551"/>
      <c r="FZZ16" s="551"/>
      <c r="GAA16" s="551"/>
      <c r="GAB16" s="551"/>
      <c r="GAC16" s="551"/>
      <c r="GAD16" s="551"/>
      <c r="GAE16" s="551"/>
      <c r="GAF16" s="551"/>
      <c r="GAG16" s="551"/>
      <c r="GAH16" s="551"/>
      <c r="GAI16" s="551"/>
      <c r="GAJ16" s="551"/>
      <c r="GAK16" s="551"/>
      <c r="GAL16" s="551"/>
      <c r="GAM16" s="551"/>
      <c r="GAN16" s="551"/>
      <c r="GAO16" s="551"/>
      <c r="GAP16" s="551"/>
      <c r="GAQ16" s="551"/>
      <c r="GAR16" s="551"/>
      <c r="GAS16" s="551"/>
      <c r="GAT16" s="551"/>
      <c r="GAU16" s="551"/>
      <c r="GAV16" s="551"/>
      <c r="GAW16" s="551"/>
      <c r="GAX16" s="551"/>
      <c r="GAY16" s="551"/>
      <c r="GAZ16" s="551"/>
      <c r="GBA16" s="551"/>
      <c r="GBB16" s="551"/>
      <c r="GBC16" s="551"/>
      <c r="GBD16" s="551"/>
      <c r="GBE16" s="551"/>
      <c r="GBF16" s="551"/>
      <c r="GBG16" s="551"/>
      <c r="GBH16" s="551"/>
      <c r="GBI16" s="551"/>
      <c r="GBJ16" s="551"/>
      <c r="GBK16" s="551"/>
      <c r="GBL16" s="551"/>
      <c r="GBM16" s="551"/>
      <c r="GBN16" s="551"/>
      <c r="GBO16" s="551"/>
      <c r="GBP16" s="551"/>
      <c r="GBQ16" s="551"/>
      <c r="GBR16" s="551"/>
      <c r="GBS16" s="551"/>
      <c r="GBT16" s="551"/>
      <c r="GBU16" s="551"/>
      <c r="GBV16" s="551"/>
      <c r="GBW16" s="551"/>
      <c r="GBX16" s="551"/>
      <c r="GBY16" s="551"/>
      <c r="GBZ16" s="551"/>
      <c r="GCA16" s="551"/>
      <c r="GCB16" s="551"/>
      <c r="GCC16" s="551"/>
      <c r="GCD16" s="551"/>
      <c r="GCE16" s="551"/>
      <c r="GCF16" s="551"/>
      <c r="GCG16" s="551"/>
      <c r="GCH16" s="551"/>
      <c r="GCI16" s="551"/>
      <c r="GCJ16" s="551"/>
      <c r="GCK16" s="551"/>
      <c r="GCL16" s="551"/>
      <c r="GCM16" s="551"/>
      <c r="GCN16" s="551"/>
      <c r="GCO16" s="551"/>
      <c r="GCP16" s="551"/>
      <c r="GCQ16" s="551"/>
      <c r="GCR16" s="551"/>
      <c r="GCS16" s="551"/>
      <c r="GCT16" s="551"/>
      <c r="GCU16" s="551"/>
      <c r="GCV16" s="551"/>
      <c r="GCW16" s="551"/>
      <c r="GCX16" s="551"/>
      <c r="GCY16" s="551"/>
      <c r="GCZ16" s="551"/>
      <c r="GDA16" s="551"/>
      <c r="GDB16" s="551"/>
      <c r="GDC16" s="551"/>
      <c r="GDD16" s="551"/>
      <c r="GDE16" s="551"/>
      <c r="GDF16" s="551"/>
      <c r="GDG16" s="551"/>
      <c r="GDH16" s="551"/>
      <c r="GDI16" s="551"/>
      <c r="GDJ16" s="551"/>
      <c r="GDK16" s="551"/>
      <c r="GDL16" s="551"/>
      <c r="GDM16" s="551"/>
      <c r="GDN16" s="551"/>
      <c r="GDO16" s="551"/>
      <c r="GDP16" s="551"/>
      <c r="GDQ16" s="551"/>
      <c r="GDR16" s="551"/>
      <c r="GDS16" s="551"/>
      <c r="GDT16" s="551"/>
      <c r="GDU16" s="551"/>
      <c r="GDV16" s="551"/>
      <c r="GDW16" s="551"/>
      <c r="GDX16" s="551"/>
      <c r="GDY16" s="551"/>
      <c r="GDZ16" s="551"/>
      <c r="GEA16" s="551"/>
      <c r="GEB16" s="551"/>
      <c r="GEC16" s="551"/>
      <c r="GED16" s="551"/>
      <c r="GEE16" s="551"/>
      <c r="GEF16" s="551"/>
      <c r="GEG16" s="551"/>
      <c r="GEH16" s="551"/>
      <c r="GEI16" s="551"/>
      <c r="GEJ16" s="551"/>
      <c r="GEK16" s="551"/>
      <c r="GEL16" s="551"/>
      <c r="GEM16" s="551"/>
      <c r="GEN16" s="551"/>
      <c r="GEO16" s="551"/>
      <c r="GEP16" s="551"/>
      <c r="GEQ16" s="551"/>
      <c r="GER16" s="551"/>
      <c r="GES16" s="551"/>
      <c r="GET16" s="551"/>
      <c r="GEU16" s="551"/>
      <c r="GEV16" s="551"/>
      <c r="GEW16" s="551"/>
      <c r="GEX16" s="551"/>
      <c r="GEY16" s="551"/>
      <c r="GEZ16" s="551"/>
      <c r="GFA16" s="551"/>
      <c r="GFB16" s="551"/>
      <c r="GFC16" s="551"/>
      <c r="GFD16" s="551"/>
      <c r="GFE16" s="551"/>
      <c r="GFF16" s="551"/>
      <c r="GFG16" s="551"/>
      <c r="GFH16" s="551"/>
      <c r="GFI16" s="551"/>
      <c r="GFJ16" s="551"/>
      <c r="GFK16" s="551"/>
      <c r="GFL16" s="551"/>
      <c r="GFM16" s="551"/>
      <c r="GFN16" s="551"/>
      <c r="GFO16" s="551"/>
      <c r="GFP16" s="551"/>
      <c r="GFQ16" s="551"/>
      <c r="GFR16" s="551"/>
      <c r="GFS16" s="551"/>
      <c r="GFT16" s="551"/>
      <c r="GFU16" s="551"/>
      <c r="GFV16" s="551"/>
      <c r="GFW16" s="551"/>
      <c r="GFX16" s="551"/>
      <c r="GFY16" s="551"/>
      <c r="GFZ16" s="551"/>
      <c r="GGA16" s="551"/>
      <c r="GGB16" s="551"/>
      <c r="GGC16" s="551"/>
      <c r="GGD16" s="551"/>
      <c r="GGE16" s="551"/>
      <c r="GGF16" s="551"/>
      <c r="GGG16" s="551"/>
      <c r="GGH16" s="551"/>
      <c r="GGI16" s="551"/>
      <c r="GGJ16" s="551"/>
      <c r="GGK16" s="551"/>
      <c r="GGL16" s="551"/>
      <c r="GGM16" s="551"/>
      <c r="GGN16" s="551"/>
      <c r="GGO16" s="551"/>
      <c r="GGP16" s="551"/>
      <c r="GGQ16" s="551"/>
      <c r="GGR16" s="551"/>
      <c r="GGS16" s="551"/>
      <c r="GGT16" s="551"/>
      <c r="GGU16" s="551"/>
      <c r="GGV16" s="551"/>
      <c r="GGW16" s="551"/>
      <c r="GGX16" s="551"/>
      <c r="GGY16" s="551"/>
      <c r="GGZ16" s="551"/>
      <c r="GHA16" s="551"/>
      <c r="GHB16" s="551"/>
      <c r="GHC16" s="551"/>
      <c r="GHD16" s="551"/>
      <c r="GHE16" s="551"/>
      <c r="GHF16" s="551"/>
      <c r="GHG16" s="551"/>
      <c r="GHH16" s="551"/>
      <c r="GHI16" s="551"/>
      <c r="GHJ16" s="551"/>
      <c r="GHK16" s="551"/>
      <c r="GHL16" s="551"/>
      <c r="GHM16" s="551"/>
      <c r="GHN16" s="551"/>
      <c r="GHO16" s="551"/>
      <c r="GHP16" s="551"/>
      <c r="GHQ16" s="551"/>
      <c r="GHR16" s="551"/>
      <c r="GHS16" s="551"/>
      <c r="GHT16" s="551"/>
      <c r="GHU16" s="551"/>
      <c r="GHV16" s="551"/>
      <c r="GHW16" s="551"/>
      <c r="GHX16" s="551"/>
      <c r="GHY16" s="551"/>
      <c r="GHZ16" s="551"/>
      <c r="GIA16" s="551"/>
      <c r="GIB16" s="551"/>
      <c r="GIC16" s="551"/>
      <c r="GID16" s="551"/>
      <c r="GIE16" s="551"/>
      <c r="GIF16" s="551"/>
      <c r="GIG16" s="551"/>
      <c r="GIH16" s="551"/>
      <c r="GII16" s="551"/>
      <c r="GIJ16" s="551"/>
      <c r="GIK16" s="551"/>
      <c r="GIL16" s="551"/>
      <c r="GIM16" s="551"/>
      <c r="GIN16" s="551"/>
      <c r="GIO16" s="551"/>
      <c r="GIP16" s="551"/>
      <c r="GIQ16" s="551"/>
      <c r="GIR16" s="551"/>
      <c r="GIS16" s="551"/>
      <c r="GIT16" s="551"/>
      <c r="GIU16" s="551"/>
      <c r="GIV16" s="551"/>
      <c r="GIW16" s="551"/>
      <c r="GIX16" s="551"/>
      <c r="GIY16" s="551"/>
      <c r="GIZ16" s="551"/>
      <c r="GJA16" s="551"/>
      <c r="GJB16" s="551"/>
      <c r="GJC16" s="551"/>
      <c r="GJD16" s="551"/>
      <c r="GJE16" s="551"/>
      <c r="GJF16" s="551"/>
      <c r="GJG16" s="551"/>
      <c r="GJH16" s="551"/>
      <c r="GJI16" s="551"/>
      <c r="GJJ16" s="551"/>
      <c r="GJK16" s="551"/>
      <c r="GJL16" s="551"/>
      <c r="GJM16" s="551"/>
      <c r="GJN16" s="551"/>
      <c r="GJO16" s="551"/>
      <c r="GJP16" s="551"/>
      <c r="GJQ16" s="551"/>
      <c r="GJR16" s="551"/>
      <c r="GJS16" s="551"/>
      <c r="GJT16" s="551"/>
      <c r="GJU16" s="551"/>
      <c r="GJV16" s="551"/>
      <c r="GJW16" s="551"/>
      <c r="GJX16" s="551"/>
      <c r="GJY16" s="551"/>
      <c r="GJZ16" s="551"/>
      <c r="GKA16" s="551"/>
      <c r="GKB16" s="551"/>
      <c r="GKC16" s="551"/>
      <c r="GKD16" s="551"/>
      <c r="GKE16" s="551"/>
      <c r="GKF16" s="551"/>
      <c r="GKG16" s="551"/>
      <c r="GKH16" s="551"/>
      <c r="GKI16" s="551"/>
      <c r="GKJ16" s="551"/>
      <c r="GKK16" s="551"/>
      <c r="GKL16" s="551"/>
      <c r="GKM16" s="551"/>
      <c r="GKN16" s="551"/>
      <c r="GKO16" s="551"/>
      <c r="GKP16" s="551"/>
      <c r="GKQ16" s="551"/>
      <c r="GKR16" s="551"/>
      <c r="GKS16" s="551"/>
      <c r="GKT16" s="551"/>
      <c r="GKU16" s="551"/>
      <c r="GKV16" s="551"/>
      <c r="GKW16" s="551"/>
      <c r="GKX16" s="551"/>
      <c r="GKY16" s="551"/>
      <c r="GKZ16" s="551"/>
      <c r="GLA16" s="551"/>
      <c r="GLB16" s="551"/>
      <c r="GLC16" s="551"/>
      <c r="GLD16" s="551"/>
      <c r="GLE16" s="551"/>
      <c r="GLF16" s="551"/>
      <c r="GLG16" s="551"/>
      <c r="GLH16" s="551"/>
      <c r="GLI16" s="551"/>
      <c r="GLJ16" s="551"/>
      <c r="GLK16" s="551"/>
      <c r="GLL16" s="551"/>
      <c r="GLM16" s="551"/>
      <c r="GLN16" s="551"/>
      <c r="GLO16" s="551"/>
      <c r="GLP16" s="551"/>
      <c r="GLQ16" s="551"/>
      <c r="GLR16" s="551"/>
      <c r="GLS16" s="551"/>
      <c r="GLT16" s="551"/>
      <c r="GLU16" s="551"/>
      <c r="GLV16" s="551"/>
      <c r="GLW16" s="551"/>
      <c r="GLX16" s="551"/>
      <c r="GLY16" s="551"/>
      <c r="GLZ16" s="551"/>
      <c r="GMA16" s="551"/>
      <c r="GMB16" s="551"/>
      <c r="GMC16" s="551"/>
      <c r="GMD16" s="551"/>
      <c r="GME16" s="551"/>
      <c r="GMF16" s="551"/>
      <c r="GMG16" s="551"/>
      <c r="GMH16" s="551"/>
      <c r="GMI16" s="551"/>
      <c r="GMJ16" s="551"/>
      <c r="GMK16" s="551"/>
      <c r="GML16" s="551"/>
      <c r="GMM16" s="551"/>
      <c r="GMN16" s="551"/>
      <c r="GMO16" s="551"/>
      <c r="GMP16" s="551"/>
      <c r="GMQ16" s="551"/>
      <c r="GMR16" s="551"/>
      <c r="GMS16" s="551"/>
      <c r="GMT16" s="551"/>
      <c r="GMU16" s="551"/>
      <c r="GMV16" s="551"/>
      <c r="GMW16" s="551"/>
      <c r="GMX16" s="551"/>
      <c r="GMY16" s="551"/>
      <c r="GMZ16" s="551"/>
      <c r="GNA16" s="551"/>
      <c r="GNB16" s="551"/>
      <c r="GNC16" s="551"/>
      <c r="GND16" s="551"/>
      <c r="GNE16" s="551"/>
      <c r="GNF16" s="551"/>
      <c r="GNG16" s="551"/>
      <c r="GNH16" s="551"/>
      <c r="GNI16" s="551"/>
      <c r="GNJ16" s="551"/>
      <c r="GNK16" s="551"/>
      <c r="GNL16" s="551"/>
      <c r="GNM16" s="551"/>
      <c r="GNN16" s="551"/>
      <c r="GNO16" s="551"/>
      <c r="GNP16" s="551"/>
      <c r="GNQ16" s="551"/>
      <c r="GNR16" s="551"/>
      <c r="GNS16" s="551"/>
      <c r="GNT16" s="551"/>
      <c r="GNU16" s="551"/>
      <c r="GNV16" s="551"/>
      <c r="GNW16" s="551"/>
      <c r="GNX16" s="551"/>
      <c r="GNY16" s="551"/>
      <c r="GNZ16" s="551"/>
      <c r="GOA16" s="551"/>
      <c r="GOB16" s="551"/>
      <c r="GOC16" s="551"/>
      <c r="GOD16" s="551"/>
      <c r="GOE16" s="551"/>
      <c r="GOF16" s="551"/>
      <c r="GOG16" s="551"/>
      <c r="GOH16" s="551"/>
      <c r="GOI16" s="551"/>
      <c r="GOJ16" s="551"/>
      <c r="GOK16" s="551"/>
      <c r="GOL16" s="551"/>
      <c r="GOM16" s="551"/>
      <c r="GON16" s="551"/>
      <c r="GOO16" s="551"/>
      <c r="GOP16" s="551"/>
      <c r="GOQ16" s="551"/>
      <c r="GOR16" s="551"/>
      <c r="GOS16" s="551"/>
      <c r="GOT16" s="551"/>
      <c r="GOU16" s="551"/>
      <c r="GOV16" s="551"/>
      <c r="GOW16" s="551"/>
      <c r="GOX16" s="551"/>
      <c r="GOY16" s="551"/>
      <c r="GOZ16" s="551"/>
      <c r="GPA16" s="551"/>
      <c r="GPB16" s="551"/>
      <c r="GPC16" s="551"/>
      <c r="GPD16" s="551"/>
      <c r="GPE16" s="551"/>
      <c r="GPF16" s="551"/>
      <c r="GPG16" s="551"/>
      <c r="GPH16" s="551"/>
      <c r="GPI16" s="551"/>
      <c r="GPJ16" s="551"/>
      <c r="GPK16" s="551"/>
      <c r="GPL16" s="551"/>
      <c r="GPM16" s="551"/>
      <c r="GPN16" s="551"/>
      <c r="GPO16" s="551"/>
      <c r="GPP16" s="551"/>
      <c r="GPQ16" s="551"/>
      <c r="GPR16" s="551"/>
      <c r="GPS16" s="551"/>
      <c r="GPT16" s="551"/>
      <c r="GPU16" s="551"/>
      <c r="GPV16" s="551"/>
      <c r="GPW16" s="551"/>
      <c r="GPX16" s="551"/>
      <c r="GPY16" s="551"/>
      <c r="GPZ16" s="551"/>
      <c r="GQA16" s="551"/>
      <c r="GQB16" s="551"/>
      <c r="GQC16" s="551"/>
      <c r="GQD16" s="551"/>
      <c r="GQE16" s="551"/>
      <c r="GQF16" s="551"/>
      <c r="GQG16" s="551"/>
      <c r="GQH16" s="551"/>
      <c r="GQI16" s="551"/>
      <c r="GQJ16" s="551"/>
      <c r="GQK16" s="551"/>
      <c r="GQL16" s="551"/>
      <c r="GQM16" s="551"/>
      <c r="GQN16" s="551"/>
      <c r="GQO16" s="551"/>
      <c r="GQP16" s="551"/>
      <c r="GQQ16" s="551"/>
      <c r="GQR16" s="551"/>
      <c r="GQS16" s="551"/>
      <c r="GQT16" s="551"/>
      <c r="GQU16" s="551"/>
      <c r="GQV16" s="551"/>
      <c r="GQW16" s="551"/>
      <c r="GQX16" s="551"/>
      <c r="GQY16" s="551"/>
      <c r="GQZ16" s="551"/>
      <c r="GRA16" s="551"/>
      <c r="GRB16" s="551"/>
      <c r="GRC16" s="551"/>
      <c r="GRD16" s="551"/>
      <c r="GRE16" s="551"/>
      <c r="GRF16" s="551"/>
      <c r="GRG16" s="551"/>
      <c r="GRH16" s="551"/>
      <c r="GRI16" s="551"/>
      <c r="GRJ16" s="551"/>
      <c r="GRK16" s="551"/>
      <c r="GRL16" s="551"/>
      <c r="GRM16" s="551"/>
      <c r="GRN16" s="551"/>
      <c r="GRO16" s="551"/>
      <c r="GRP16" s="551"/>
      <c r="GRQ16" s="551"/>
      <c r="GRR16" s="551"/>
      <c r="GRS16" s="551"/>
      <c r="GRT16" s="551"/>
      <c r="GRU16" s="551"/>
      <c r="GRV16" s="551"/>
      <c r="GRW16" s="551"/>
      <c r="GRX16" s="551"/>
      <c r="GRY16" s="551"/>
      <c r="GRZ16" s="551"/>
      <c r="GSA16" s="551"/>
      <c r="GSB16" s="551"/>
      <c r="GSC16" s="551"/>
      <c r="GSD16" s="551"/>
      <c r="GSE16" s="551"/>
      <c r="GSF16" s="551"/>
      <c r="GSG16" s="551"/>
      <c r="GSH16" s="551"/>
      <c r="GSI16" s="551"/>
      <c r="GSJ16" s="551"/>
      <c r="GSK16" s="551"/>
      <c r="GSL16" s="551"/>
      <c r="GSM16" s="551"/>
      <c r="GSN16" s="551"/>
      <c r="GSO16" s="551"/>
      <c r="GSP16" s="551"/>
      <c r="GSQ16" s="551"/>
      <c r="GSR16" s="551"/>
      <c r="GSS16" s="551"/>
      <c r="GST16" s="551"/>
      <c r="GSU16" s="551"/>
      <c r="GSV16" s="551"/>
      <c r="GSW16" s="551"/>
      <c r="GSX16" s="551"/>
      <c r="GSY16" s="551"/>
      <c r="GSZ16" s="551"/>
      <c r="GTA16" s="551"/>
      <c r="GTB16" s="551"/>
      <c r="GTC16" s="551"/>
      <c r="GTD16" s="551"/>
      <c r="GTE16" s="551"/>
      <c r="GTF16" s="551"/>
      <c r="GTG16" s="551"/>
      <c r="GTH16" s="551"/>
      <c r="GTI16" s="551"/>
      <c r="GTJ16" s="551"/>
      <c r="GTK16" s="551"/>
      <c r="GTL16" s="551"/>
      <c r="GTM16" s="551"/>
      <c r="GTN16" s="551"/>
      <c r="GTO16" s="551"/>
      <c r="GTP16" s="551"/>
      <c r="GTQ16" s="551"/>
      <c r="GTR16" s="551"/>
      <c r="GTS16" s="551"/>
      <c r="GTT16" s="551"/>
      <c r="GTU16" s="551"/>
      <c r="GTV16" s="551"/>
      <c r="GTW16" s="551"/>
      <c r="GTX16" s="551"/>
      <c r="GTY16" s="551"/>
      <c r="GTZ16" s="551"/>
      <c r="GUA16" s="551"/>
      <c r="GUB16" s="551"/>
      <c r="GUC16" s="551"/>
      <c r="GUD16" s="551"/>
      <c r="GUE16" s="551"/>
      <c r="GUF16" s="551"/>
      <c r="GUG16" s="551"/>
      <c r="GUH16" s="551"/>
      <c r="GUI16" s="551"/>
      <c r="GUJ16" s="551"/>
      <c r="GUK16" s="551"/>
      <c r="GUL16" s="551"/>
      <c r="GUM16" s="551"/>
      <c r="GUN16" s="551"/>
      <c r="GUO16" s="551"/>
      <c r="GUP16" s="551"/>
      <c r="GUQ16" s="551"/>
      <c r="GUR16" s="551"/>
      <c r="GUS16" s="551"/>
      <c r="GUT16" s="551"/>
      <c r="GUU16" s="551"/>
      <c r="GUV16" s="551"/>
      <c r="GUW16" s="551"/>
      <c r="GUX16" s="551"/>
      <c r="GUY16" s="551"/>
      <c r="GUZ16" s="551"/>
      <c r="GVA16" s="551"/>
      <c r="GVB16" s="551"/>
      <c r="GVC16" s="551"/>
      <c r="GVD16" s="551"/>
      <c r="GVE16" s="551"/>
      <c r="GVF16" s="551"/>
      <c r="GVG16" s="551"/>
      <c r="GVH16" s="551"/>
      <c r="GVI16" s="551"/>
      <c r="GVJ16" s="551"/>
      <c r="GVK16" s="551"/>
      <c r="GVL16" s="551"/>
      <c r="GVM16" s="551"/>
      <c r="GVN16" s="551"/>
      <c r="GVO16" s="551"/>
      <c r="GVP16" s="551"/>
      <c r="GVQ16" s="551"/>
      <c r="GVR16" s="551"/>
      <c r="GVS16" s="551"/>
      <c r="GVT16" s="551"/>
      <c r="GVU16" s="551"/>
      <c r="GVV16" s="551"/>
      <c r="GVW16" s="551"/>
      <c r="GVX16" s="551"/>
      <c r="GVY16" s="551"/>
      <c r="GVZ16" s="551"/>
      <c r="GWA16" s="551"/>
      <c r="GWB16" s="551"/>
      <c r="GWC16" s="551"/>
      <c r="GWD16" s="551"/>
      <c r="GWE16" s="551"/>
      <c r="GWF16" s="551"/>
      <c r="GWG16" s="551"/>
      <c r="GWH16" s="551"/>
      <c r="GWI16" s="551"/>
      <c r="GWJ16" s="551"/>
      <c r="GWK16" s="551"/>
      <c r="GWL16" s="551"/>
      <c r="GWM16" s="551"/>
      <c r="GWN16" s="551"/>
      <c r="GWO16" s="551"/>
      <c r="GWP16" s="551"/>
      <c r="GWQ16" s="551"/>
      <c r="GWR16" s="551"/>
      <c r="GWS16" s="551"/>
      <c r="GWT16" s="551"/>
      <c r="GWU16" s="551"/>
      <c r="GWV16" s="551"/>
      <c r="GWW16" s="551"/>
      <c r="GWX16" s="551"/>
      <c r="GWY16" s="551"/>
      <c r="GWZ16" s="551"/>
      <c r="GXA16" s="551"/>
      <c r="GXB16" s="551"/>
      <c r="GXC16" s="551"/>
      <c r="GXD16" s="551"/>
      <c r="GXE16" s="551"/>
      <c r="GXF16" s="551"/>
      <c r="GXG16" s="551"/>
      <c r="GXH16" s="551"/>
      <c r="GXI16" s="551"/>
      <c r="GXJ16" s="551"/>
      <c r="GXK16" s="551"/>
      <c r="GXL16" s="551"/>
      <c r="GXM16" s="551"/>
      <c r="GXN16" s="551"/>
      <c r="GXO16" s="551"/>
      <c r="GXP16" s="551"/>
      <c r="GXQ16" s="551"/>
      <c r="GXR16" s="551"/>
      <c r="GXS16" s="551"/>
      <c r="GXT16" s="551"/>
      <c r="GXU16" s="551"/>
      <c r="GXV16" s="551"/>
      <c r="GXW16" s="551"/>
      <c r="GXX16" s="551"/>
      <c r="GXY16" s="551"/>
      <c r="GXZ16" s="551"/>
      <c r="GYA16" s="551"/>
      <c r="GYB16" s="551"/>
      <c r="GYC16" s="551"/>
      <c r="GYD16" s="551"/>
      <c r="GYE16" s="551"/>
      <c r="GYF16" s="551"/>
      <c r="GYG16" s="551"/>
      <c r="GYH16" s="551"/>
      <c r="GYI16" s="551"/>
      <c r="GYJ16" s="551"/>
      <c r="GYK16" s="551"/>
      <c r="GYL16" s="551"/>
      <c r="GYM16" s="551"/>
      <c r="GYN16" s="551"/>
      <c r="GYO16" s="551"/>
      <c r="GYP16" s="551"/>
      <c r="GYQ16" s="551"/>
      <c r="GYR16" s="551"/>
      <c r="GYS16" s="551"/>
      <c r="GYT16" s="551"/>
      <c r="GYU16" s="551"/>
      <c r="GYV16" s="551"/>
      <c r="GYW16" s="551"/>
      <c r="GYX16" s="551"/>
      <c r="GYY16" s="551"/>
      <c r="GYZ16" s="551"/>
      <c r="GZA16" s="551"/>
      <c r="GZB16" s="551"/>
      <c r="GZC16" s="551"/>
      <c r="GZD16" s="551"/>
      <c r="GZE16" s="551"/>
      <c r="GZF16" s="551"/>
      <c r="GZG16" s="551"/>
      <c r="GZH16" s="551"/>
      <c r="GZI16" s="551"/>
      <c r="GZJ16" s="551"/>
      <c r="GZK16" s="551"/>
      <c r="GZL16" s="551"/>
      <c r="GZM16" s="551"/>
      <c r="GZN16" s="551"/>
      <c r="GZO16" s="551"/>
      <c r="GZP16" s="551"/>
      <c r="GZQ16" s="551"/>
      <c r="GZR16" s="551"/>
      <c r="GZS16" s="551"/>
      <c r="GZT16" s="551"/>
      <c r="GZU16" s="551"/>
      <c r="GZV16" s="551"/>
      <c r="GZW16" s="551"/>
      <c r="GZX16" s="551"/>
      <c r="GZY16" s="551"/>
      <c r="GZZ16" s="551"/>
      <c r="HAA16" s="551"/>
      <c r="HAB16" s="551"/>
      <c r="HAC16" s="551"/>
      <c r="HAD16" s="551"/>
      <c r="HAE16" s="551"/>
      <c r="HAF16" s="551"/>
      <c r="HAG16" s="551"/>
      <c r="HAH16" s="551"/>
      <c r="HAI16" s="551"/>
      <c r="HAJ16" s="551"/>
      <c r="HAK16" s="551"/>
      <c r="HAL16" s="551"/>
      <c r="HAM16" s="551"/>
      <c r="HAN16" s="551"/>
      <c r="HAO16" s="551"/>
      <c r="HAP16" s="551"/>
      <c r="HAQ16" s="551"/>
      <c r="HAR16" s="551"/>
      <c r="HAS16" s="551"/>
      <c r="HAT16" s="551"/>
      <c r="HAU16" s="551"/>
      <c r="HAV16" s="551"/>
      <c r="HAW16" s="551"/>
      <c r="HAX16" s="551"/>
      <c r="HAY16" s="551"/>
      <c r="HAZ16" s="551"/>
      <c r="HBA16" s="551"/>
      <c r="HBB16" s="551"/>
      <c r="HBC16" s="551"/>
      <c r="HBD16" s="551"/>
      <c r="HBE16" s="551"/>
      <c r="HBF16" s="551"/>
      <c r="HBG16" s="551"/>
      <c r="HBH16" s="551"/>
      <c r="HBI16" s="551"/>
      <c r="HBJ16" s="551"/>
      <c r="HBK16" s="551"/>
      <c r="HBL16" s="551"/>
      <c r="HBM16" s="551"/>
      <c r="HBN16" s="551"/>
      <c r="HBO16" s="551"/>
      <c r="HBP16" s="551"/>
      <c r="HBQ16" s="551"/>
      <c r="HBR16" s="551"/>
      <c r="HBS16" s="551"/>
      <c r="HBT16" s="551"/>
      <c r="HBU16" s="551"/>
      <c r="HBV16" s="551"/>
      <c r="HBW16" s="551"/>
      <c r="HBX16" s="551"/>
      <c r="HBY16" s="551"/>
      <c r="HBZ16" s="551"/>
      <c r="HCA16" s="551"/>
      <c r="HCB16" s="551"/>
      <c r="HCC16" s="551"/>
      <c r="HCD16" s="551"/>
      <c r="HCE16" s="551"/>
      <c r="HCF16" s="551"/>
      <c r="HCG16" s="551"/>
      <c r="HCH16" s="551"/>
      <c r="HCI16" s="551"/>
      <c r="HCJ16" s="551"/>
      <c r="HCK16" s="551"/>
      <c r="HCL16" s="551"/>
      <c r="HCM16" s="551"/>
      <c r="HCN16" s="551"/>
      <c r="HCO16" s="551"/>
      <c r="HCP16" s="551"/>
      <c r="HCQ16" s="551"/>
      <c r="HCR16" s="551"/>
      <c r="HCS16" s="551"/>
      <c r="HCT16" s="551"/>
      <c r="HCU16" s="551"/>
      <c r="HCV16" s="551"/>
      <c r="HCW16" s="551"/>
      <c r="HCX16" s="551"/>
      <c r="HCY16" s="551"/>
      <c r="HCZ16" s="551"/>
      <c r="HDA16" s="551"/>
      <c r="HDB16" s="551"/>
      <c r="HDC16" s="551"/>
      <c r="HDD16" s="551"/>
      <c r="HDE16" s="551"/>
      <c r="HDF16" s="551"/>
      <c r="HDG16" s="551"/>
      <c r="HDH16" s="551"/>
      <c r="HDI16" s="551"/>
      <c r="HDJ16" s="551"/>
      <c r="HDK16" s="551"/>
      <c r="HDL16" s="551"/>
      <c r="HDM16" s="551"/>
      <c r="HDN16" s="551"/>
      <c r="HDO16" s="551"/>
      <c r="HDP16" s="551"/>
      <c r="HDQ16" s="551"/>
      <c r="HDR16" s="551"/>
      <c r="HDS16" s="551"/>
      <c r="HDT16" s="551"/>
      <c r="HDU16" s="551"/>
      <c r="HDV16" s="551"/>
      <c r="HDW16" s="551"/>
      <c r="HDX16" s="551"/>
      <c r="HDY16" s="551"/>
      <c r="HDZ16" s="551"/>
      <c r="HEA16" s="551"/>
      <c r="HEB16" s="551"/>
      <c r="HEC16" s="551"/>
      <c r="HED16" s="551"/>
      <c r="HEE16" s="551"/>
      <c r="HEF16" s="551"/>
      <c r="HEG16" s="551"/>
      <c r="HEH16" s="551"/>
      <c r="HEI16" s="551"/>
      <c r="HEJ16" s="551"/>
      <c r="HEK16" s="551"/>
      <c r="HEL16" s="551"/>
      <c r="HEM16" s="551"/>
      <c r="HEN16" s="551"/>
      <c r="HEO16" s="551"/>
      <c r="HEP16" s="551"/>
      <c r="HEQ16" s="551"/>
      <c r="HER16" s="551"/>
      <c r="HES16" s="551"/>
      <c r="HET16" s="551"/>
      <c r="HEU16" s="551"/>
      <c r="HEV16" s="551"/>
      <c r="HEW16" s="551"/>
      <c r="HEX16" s="551"/>
      <c r="HEY16" s="551"/>
      <c r="HEZ16" s="551"/>
      <c r="HFA16" s="551"/>
      <c r="HFB16" s="551"/>
      <c r="HFC16" s="551"/>
      <c r="HFD16" s="551"/>
      <c r="HFE16" s="551"/>
      <c r="HFF16" s="551"/>
      <c r="HFG16" s="551"/>
      <c r="HFH16" s="551"/>
      <c r="HFI16" s="551"/>
      <c r="HFJ16" s="551"/>
      <c r="HFK16" s="551"/>
      <c r="HFL16" s="551"/>
      <c r="HFM16" s="551"/>
      <c r="HFN16" s="551"/>
      <c r="HFO16" s="551"/>
      <c r="HFP16" s="551"/>
      <c r="HFQ16" s="551"/>
      <c r="HFR16" s="551"/>
      <c r="HFS16" s="551"/>
      <c r="HFT16" s="551"/>
      <c r="HFU16" s="551"/>
      <c r="HFV16" s="551"/>
      <c r="HFW16" s="551"/>
      <c r="HFX16" s="551"/>
      <c r="HFY16" s="551"/>
      <c r="HFZ16" s="551"/>
      <c r="HGA16" s="551"/>
      <c r="HGB16" s="551"/>
      <c r="HGC16" s="551"/>
      <c r="HGD16" s="551"/>
      <c r="HGE16" s="551"/>
      <c r="HGF16" s="551"/>
      <c r="HGG16" s="551"/>
      <c r="HGH16" s="551"/>
      <c r="HGI16" s="551"/>
      <c r="HGJ16" s="551"/>
      <c r="HGK16" s="551"/>
      <c r="HGL16" s="551"/>
      <c r="HGM16" s="551"/>
      <c r="HGN16" s="551"/>
      <c r="HGO16" s="551"/>
      <c r="HGP16" s="551"/>
      <c r="HGQ16" s="551"/>
      <c r="HGR16" s="551"/>
      <c r="HGS16" s="551"/>
      <c r="HGT16" s="551"/>
      <c r="HGU16" s="551"/>
      <c r="HGV16" s="551"/>
      <c r="HGW16" s="551"/>
      <c r="HGX16" s="551"/>
      <c r="HGY16" s="551"/>
      <c r="HGZ16" s="551"/>
      <c r="HHA16" s="551"/>
      <c r="HHB16" s="551"/>
      <c r="HHC16" s="551"/>
      <c r="HHD16" s="551"/>
      <c r="HHE16" s="551"/>
      <c r="HHF16" s="551"/>
      <c r="HHG16" s="551"/>
      <c r="HHH16" s="551"/>
      <c r="HHI16" s="551"/>
      <c r="HHJ16" s="551"/>
      <c r="HHK16" s="551"/>
      <c r="HHL16" s="551"/>
      <c r="HHM16" s="551"/>
      <c r="HHN16" s="551"/>
      <c r="HHO16" s="551"/>
      <c r="HHP16" s="551"/>
      <c r="HHQ16" s="551"/>
      <c r="HHR16" s="551"/>
      <c r="HHS16" s="551"/>
      <c r="HHT16" s="551"/>
      <c r="HHU16" s="551"/>
      <c r="HHV16" s="551"/>
      <c r="HHW16" s="551"/>
      <c r="HHX16" s="551"/>
      <c r="HHY16" s="551"/>
      <c r="HHZ16" s="551"/>
      <c r="HIA16" s="551"/>
      <c r="HIB16" s="551"/>
      <c r="HIC16" s="551"/>
      <c r="HID16" s="551"/>
      <c r="HIE16" s="551"/>
      <c r="HIF16" s="551"/>
      <c r="HIG16" s="551"/>
      <c r="HIH16" s="551"/>
      <c r="HII16" s="551"/>
      <c r="HIJ16" s="551"/>
      <c r="HIK16" s="551"/>
      <c r="HIL16" s="551"/>
      <c r="HIM16" s="551"/>
      <c r="HIN16" s="551"/>
      <c r="HIO16" s="551"/>
      <c r="HIP16" s="551"/>
      <c r="HIQ16" s="551"/>
      <c r="HIR16" s="551"/>
      <c r="HIS16" s="551"/>
      <c r="HIT16" s="551"/>
      <c r="HIU16" s="551"/>
      <c r="HIV16" s="551"/>
      <c r="HIW16" s="551"/>
      <c r="HIX16" s="551"/>
      <c r="HIY16" s="551"/>
      <c r="HIZ16" s="551"/>
      <c r="HJA16" s="551"/>
      <c r="HJB16" s="551"/>
      <c r="HJC16" s="551"/>
      <c r="HJD16" s="551"/>
      <c r="HJE16" s="551"/>
      <c r="HJF16" s="551"/>
      <c r="HJG16" s="551"/>
      <c r="HJH16" s="551"/>
      <c r="HJI16" s="551"/>
      <c r="HJJ16" s="551"/>
      <c r="HJK16" s="551"/>
      <c r="HJL16" s="551"/>
      <c r="HJM16" s="551"/>
      <c r="HJN16" s="551"/>
      <c r="HJO16" s="551"/>
      <c r="HJP16" s="551"/>
      <c r="HJQ16" s="551"/>
      <c r="HJR16" s="551"/>
      <c r="HJS16" s="551"/>
      <c r="HJT16" s="551"/>
      <c r="HJU16" s="551"/>
      <c r="HJV16" s="551"/>
      <c r="HJW16" s="551"/>
      <c r="HJX16" s="551"/>
      <c r="HJY16" s="551"/>
      <c r="HJZ16" s="551"/>
      <c r="HKA16" s="551"/>
      <c r="HKB16" s="551"/>
      <c r="HKC16" s="551"/>
      <c r="HKD16" s="551"/>
      <c r="HKE16" s="551"/>
      <c r="HKF16" s="551"/>
      <c r="HKG16" s="551"/>
      <c r="HKH16" s="551"/>
      <c r="HKI16" s="551"/>
      <c r="HKJ16" s="551"/>
      <c r="HKK16" s="551"/>
      <c r="HKL16" s="551"/>
      <c r="HKM16" s="551"/>
      <c r="HKN16" s="551"/>
      <c r="HKO16" s="551"/>
      <c r="HKP16" s="551"/>
      <c r="HKQ16" s="551"/>
      <c r="HKR16" s="551"/>
      <c r="HKS16" s="551"/>
      <c r="HKT16" s="551"/>
      <c r="HKU16" s="551"/>
      <c r="HKV16" s="551"/>
      <c r="HKW16" s="551"/>
      <c r="HKX16" s="551"/>
      <c r="HKY16" s="551"/>
      <c r="HKZ16" s="551"/>
      <c r="HLA16" s="551"/>
      <c r="HLB16" s="551"/>
      <c r="HLC16" s="551"/>
      <c r="HLD16" s="551"/>
      <c r="HLE16" s="551"/>
      <c r="HLF16" s="551"/>
      <c r="HLG16" s="551"/>
      <c r="HLH16" s="551"/>
      <c r="HLI16" s="551"/>
      <c r="HLJ16" s="551"/>
      <c r="HLK16" s="551"/>
      <c r="HLL16" s="551"/>
      <c r="HLM16" s="551"/>
      <c r="HLN16" s="551"/>
      <c r="HLO16" s="551"/>
      <c r="HLP16" s="551"/>
      <c r="HLQ16" s="551"/>
      <c r="HLR16" s="551"/>
      <c r="HLS16" s="551"/>
      <c r="HLT16" s="551"/>
      <c r="HLU16" s="551"/>
      <c r="HLV16" s="551"/>
      <c r="HLW16" s="551"/>
      <c r="HLX16" s="551"/>
      <c r="HLY16" s="551"/>
      <c r="HLZ16" s="551"/>
      <c r="HMA16" s="551"/>
      <c r="HMB16" s="551"/>
      <c r="HMC16" s="551"/>
      <c r="HMD16" s="551"/>
      <c r="HME16" s="551"/>
      <c r="HMF16" s="551"/>
      <c r="HMG16" s="551"/>
      <c r="HMH16" s="551"/>
      <c r="HMI16" s="551"/>
      <c r="HMJ16" s="551"/>
      <c r="HMK16" s="551"/>
      <c r="HML16" s="551"/>
      <c r="HMM16" s="551"/>
      <c r="HMN16" s="551"/>
      <c r="HMO16" s="551"/>
      <c r="HMP16" s="551"/>
      <c r="HMQ16" s="551"/>
      <c r="HMR16" s="551"/>
      <c r="HMS16" s="551"/>
      <c r="HMT16" s="551"/>
      <c r="HMU16" s="551"/>
      <c r="HMV16" s="551"/>
      <c r="HMW16" s="551"/>
      <c r="HMX16" s="551"/>
      <c r="HMY16" s="551"/>
      <c r="HMZ16" s="551"/>
      <c r="HNA16" s="551"/>
      <c r="HNB16" s="551"/>
      <c r="HNC16" s="551"/>
      <c r="HND16" s="551"/>
      <c r="HNE16" s="551"/>
      <c r="HNF16" s="551"/>
      <c r="HNG16" s="551"/>
      <c r="HNH16" s="551"/>
      <c r="HNI16" s="551"/>
      <c r="HNJ16" s="551"/>
      <c r="HNK16" s="551"/>
      <c r="HNL16" s="551"/>
      <c r="HNM16" s="551"/>
      <c r="HNN16" s="551"/>
      <c r="HNO16" s="551"/>
      <c r="HNP16" s="551"/>
      <c r="HNQ16" s="551"/>
      <c r="HNR16" s="551"/>
      <c r="HNS16" s="551"/>
      <c r="HNT16" s="551"/>
      <c r="HNU16" s="551"/>
      <c r="HNV16" s="551"/>
      <c r="HNW16" s="551"/>
      <c r="HNX16" s="551"/>
      <c r="HNY16" s="551"/>
      <c r="HNZ16" s="551"/>
      <c r="HOA16" s="551"/>
      <c r="HOB16" s="551"/>
      <c r="HOC16" s="551"/>
      <c r="HOD16" s="551"/>
      <c r="HOE16" s="551"/>
      <c r="HOF16" s="551"/>
      <c r="HOG16" s="551"/>
      <c r="HOH16" s="551"/>
      <c r="HOI16" s="551"/>
      <c r="HOJ16" s="551"/>
      <c r="HOK16" s="551"/>
      <c r="HOL16" s="551"/>
      <c r="HOM16" s="551"/>
      <c r="HON16" s="551"/>
      <c r="HOO16" s="551"/>
      <c r="HOP16" s="551"/>
      <c r="HOQ16" s="551"/>
      <c r="HOR16" s="551"/>
      <c r="HOS16" s="551"/>
      <c r="HOT16" s="551"/>
      <c r="HOU16" s="551"/>
      <c r="HOV16" s="551"/>
      <c r="HOW16" s="551"/>
      <c r="HOX16" s="551"/>
      <c r="HOY16" s="551"/>
      <c r="HOZ16" s="551"/>
      <c r="HPA16" s="551"/>
      <c r="HPB16" s="551"/>
      <c r="HPC16" s="551"/>
      <c r="HPD16" s="551"/>
      <c r="HPE16" s="551"/>
      <c r="HPF16" s="551"/>
      <c r="HPG16" s="551"/>
      <c r="HPH16" s="551"/>
      <c r="HPI16" s="551"/>
      <c r="HPJ16" s="551"/>
      <c r="HPK16" s="551"/>
      <c r="HPL16" s="551"/>
      <c r="HPM16" s="551"/>
      <c r="HPN16" s="551"/>
      <c r="HPO16" s="551"/>
      <c r="HPP16" s="551"/>
      <c r="HPQ16" s="551"/>
      <c r="HPR16" s="551"/>
      <c r="HPS16" s="551"/>
      <c r="HPT16" s="551"/>
      <c r="HPU16" s="551"/>
      <c r="HPV16" s="551"/>
      <c r="HPW16" s="551"/>
      <c r="HPX16" s="551"/>
      <c r="HPY16" s="551"/>
      <c r="HPZ16" s="551"/>
      <c r="HQA16" s="551"/>
      <c r="HQB16" s="551"/>
      <c r="HQC16" s="551"/>
      <c r="HQD16" s="551"/>
      <c r="HQE16" s="551"/>
      <c r="HQF16" s="551"/>
      <c r="HQG16" s="551"/>
      <c r="HQH16" s="551"/>
      <c r="HQI16" s="551"/>
      <c r="HQJ16" s="551"/>
      <c r="HQK16" s="551"/>
      <c r="HQL16" s="551"/>
      <c r="HQM16" s="551"/>
      <c r="HQN16" s="551"/>
      <c r="HQO16" s="551"/>
      <c r="HQP16" s="551"/>
      <c r="HQQ16" s="551"/>
      <c r="HQR16" s="551"/>
      <c r="HQS16" s="551"/>
      <c r="HQT16" s="551"/>
      <c r="HQU16" s="551"/>
      <c r="HQV16" s="551"/>
      <c r="HQW16" s="551"/>
      <c r="HQX16" s="551"/>
      <c r="HQY16" s="551"/>
      <c r="HQZ16" s="551"/>
      <c r="HRA16" s="551"/>
      <c r="HRB16" s="551"/>
      <c r="HRC16" s="551"/>
      <c r="HRD16" s="551"/>
      <c r="HRE16" s="551"/>
      <c r="HRF16" s="551"/>
      <c r="HRG16" s="551"/>
      <c r="HRH16" s="551"/>
      <c r="HRI16" s="551"/>
      <c r="HRJ16" s="551"/>
      <c r="HRK16" s="551"/>
      <c r="HRL16" s="551"/>
      <c r="HRM16" s="551"/>
      <c r="HRN16" s="551"/>
      <c r="HRO16" s="551"/>
      <c r="HRP16" s="551"/>
      <c r="HRQ16" s="551"/>
      <c r="HRR16" s="551"/>
      <c r="HRS16" s="551"/>
      <c r="HRT16" s="551"/>
      <c r="HRU16" s="551"/>
      <c r="HRV16" s="551"/>
      <c r="HRW16" s="551"/>
      <c r="HRX16" s="551"/>
      <c r="HRY16" s="551"/>
      <c r="HRZ16" s="551"/>
      <c r="HSA16" s="551"/>
      <c r="HSB16" s="551"/>
      <c r="HSC16" s="551"/>
      <c r="HSD16" s="551"/>
      <c r="HSE16" s="551"/>
      <c r="HSF16" s="551"/>
      <c r="HSG16" s="551"/>
      <c r="HSH16" s="551"/>
      <c r="HSI16" s="551"/>
      <c r="HSJ16" s="551"/>
      <c r="HSK16" s="551"/>
      <c r="HSL16" s="551"/>
      <c r="HSM16" s="551"/>
      <c r="HSN16" s="551"/>
      <c r="HSO16" s="551"/>
      <c r="HSP16" s="551"/>
      <c r="HSQ16" s="551"/>
      <c r="HSR16" s="551"/>
      <c r="HSS16" s="551"/>
      <c r="HST16" s="551"/>
      <c r="HSU16" s="551"/>
      <c r="HSV16" s="551"/>
      <c r="HSW16" s="551"/>
      <c r="HSX16" s="551"/>
      <c r="HSY16" s="551"/>
      <c r="HSZ16" s="551"/>
      <c r="HTA16" s="551"/>
      <c r="HTB16" s="551"/>
      <c r="HTC16" s="551"/>
      <c r="HTD16" s="551"/>
      <c r="HTE16" s="551"/>
      <c r="HTF16" s="551"/>
      <c r="HTG16" s="551"/>
      <c r="HTH16" s="551"/>
      <c r="HTI16" s="551"/>
      <c r="HTJ16" s="551"/>
      <c r="HTK16" s="551"/>
      <c r="HTL16" s="551"/>
      <c r="HTM16" s="551"/>
      <c r="HTN16" s="551"/>
      <c r="HTO16" s="551"/>
      <c r="HTP16" s="551"/>
      <c r="HTQ16" s="551"/>
      <c r="HTR16" s="551"/>
      <c r="HTS16" s="551"/>
      <c r="HTT16" s="551"/>
      <c r="HTU16" s="551"/>
      <c r="HTV16" s="551"/>
      <c r="HTW16" s="551"/>
      <c r="HTX16" s="551"/>
      <c r="HTY16" s="551"/>
      <c r="HTZ16" s="551"/>
      <c r="HUA16" s="551"/>
      <c r="HUB16" s="551"/>
      <c r="HUC16" s="551"/>
      <c r="HUD16" s="551"/>
      <c r="HUE16" s="551"/>
      <c r="HUF16" s="551"/>
      <c r="HUG16" s="551"/>
      <c r="HUH16" s="551"/>
      <c r="HUI16" s="551"/>
      <c r="HUJ16" s="551"/>
      <c r="HUK16" s="551"/>
      <c r="HUL16" s="551"/>
      <c r="HUM16" s="551"/>
      <c r="HUN16" s="551"/>
      <c r="HUO16" s="551"/>
      <c r="HUP16" s="551"/>
      <c r="HUQ16" s="551"/>
      <c r="HUR16" s="551"/>
      <c r="HUS16" s="551"/>
      <c r="HUT16" s="551"/>
      <c r="HUU16" s="551"/>
      <c r="HUV16" s="551"/>
      <c r="HUW16" s="551"/>
      <c r="HUX16" s="551"/>
      <c r="HUY16" s="551"/>
      <c r="HUZ16" s="551"/>
      <c r="HVA16" s="551"/>
      <c r="HVB16" s="551"/>
      <c r="HVC16" s="551"/>
      <c r="HVD16" s="551"/>
      <c r="HVE16" s="551"/>
      <c r="HVF16" s="551"/>
      <c r="HVG16" s="551"/>
      <c r="HVH16" s="551"/>
      <c r="HVI16" s="551"/>
      <c r="HVJ16" s="551"/>
      <c r="HVK16" s="551"/>
      <c r="HVL16" s="551"/>
      <c r="HVM16" s="551"/>
      <c r="HVN16" s="551"/>
      <c r="HVO16" s="551"/>
      <c r="HVP16" s="551"/>
      <c r="HVQ16" s="551"/>
      <c r="HVR16" s="551"/>
      <c r="HVS16" s="551"/>
      <c r="HVT16" s="551"/>
      <c r="HVU16" s="551"/>
      <c r="HVV16" s="551"/>
      <c r="HVW16" s="551"/>
      <c r="HVX16" s="551"/>
      <c r="HVY16" s="551"/>
      <c r="HVZ16" s="551"/>
      <c r="HWA16" s="551"/>
      <c r="HWB16" s="551"/>
      <c r="HWC16" s="551"/>
      <c r="HWD16" s="551"/>
      <c r="HWE16" s="551"/>
      <c r="HWF16" s="551"/>
      <c r="HWG16" s="551"/>
      <c r="HWH16" s="551"/>
      <c r="HWI16" s="551"/>
      <c r="HWJ16" s="551"/>
      <c r="HWK16" s="551"/>
      <c r="HWL16" s="551"/>
      <c r="HWM16" s="551"/>
      <c r="HWN16" s="551"/>
      <c r="HWO16" s="551"/>
      <c r="HWP16" s="551"/>
      <c r="HWQ16" s="551"/>
      <c r="HWR16" s="551"/>
      <c r="HWS16" s="551"/>
      <c r="HWT16" s="551"/>
      <c r="HWU16" s="551"/>
      <c r="HWV16" s="551"/>
      <c r="HWW16" s="551"/>
      <c r="HWX16" s="551"/>
      <c r="HWY16" s="551"/>
      <c r="HWZ16" s="551"/>
      <c r="HXA16" s="551"/>
      <c r="HXB16" s="551"/>
      <c r="HXC16" s="551"/>
      <c r="HXD16" s="551"/>
      <c r="HXE16" s="551"/>
      <c r="HXF16" s="551"/>
      <c r="HXG16" s="551"/>
      <c r="HXH16" s="551"/>
      <c r="HXI16" s="551"/>
      <c r="HXJ16" s="551"/>
      <c r="HXK16" s="551"/>
      <c r="HXL16" s="551"/>
      <c r="HXM16" s="551"/>
      <c r="HXN16" s="551"/>
      <c r="HXO16" s="551"/>
      <c r="HXP16" s="551"/>
      <c r="HXQ16" s="551"/>
      <c r="HXR16" s="551"/>
      <c r="HXS16" s="551"/>
      <c r="HXT16" s="551"/>
      <c r="HXU16" s="551"/>
      <c r="HXV16" s="551"/>
      <c r="HXW16" s="551"/>
      <c r="HXX16" s="551"/>
      <c r="HXY16" s="551"/>
      <c r="HXZ16" s="551"/>
      <c r="HYA16" s="551"/>
      <c r="HYB16" s="551"/>
      <c r="HYC16" s="551"/>
      <c r="HYD16" s="551"/>
      <c r="HYE16" s="551"/>
      <c r="HYF16" s="551"/>
      <c r="HYG16" s="551"/>
      <c r="HYH16" s="551"/>
      <c r="HYI16" s="551"/>
      <c r="HYJ16" s="551"/>
      <c r="HYK16" s="551"/>
      <c r="HYL16" s="551"/>
      <c r="HYM16" s="551"/>
      <c r="HYN16" s="551"/>
      <c r="HYO16" s="551"/>
      <c r="HYP16" s="551"/>
      <c r="HYQ16" s="551"/>
      <c r="HYR16" s="551"/>
      <c r="HYS16" s="551"/>
      <c r="HYT16" s="551"/>
      <c r="HYU16" s="551"/>
      <c r="HYV16" s="551"/>
      <c r="HYW16" s="551"/>
      <c r="HYX16" s="551"/>
      <c r="HYY16" s="551"/>
      <c r="HYZ16" s="551"/>
      <c r="HZA16" s="551"/>
      <c r="HZB16" s="551"/>
      <c r="HZC16" s="551"/>
      <c r="HZD16" s="551"/>
      <c r="HZE16" s="551"/>
      <c r="HZF16" s="551"/>
      <c r="HZG16" s="551"/>
      <c r="HZH16" s="551"/>
      <c r="HZI16" s="551"/>
      <c r="HZJ16" s="551"/>
      <c r="HZK16" s="551"/>
      <c r="HZL16" s="551"/>
      <c r="HZM16" s="551"/>
      <c r="HZN16" s="551"/>
      <c r="HZO16" s="551"/>
      <c r="HZP16" s="551"/>
      <c r="HZQ16" s="551"/>
      <c r="HZR16" s="551"/>
      <c r="HZS16" s="551"/>
      <c r="HZT16" s="551"/>
      <c r="HZU16" s="551"/>
      <c r="HZV16" s="551"/>
      <c r="HZW16" s="551"/>
      <c r="HZX16" s="551"/>
      <c r="HZY16" s="551"/>
      <c r="HZZ16" s="551"/>
      <c r="IAA16" s="551"/>
      <c r="IAB16" s="551"/>
      <c r="IAC16" s="551"/>
      <c r="IAD16" s="551"/>
      <c r="IAE16" s="551"/>
      <c r="IAF16" s="551"/>
      <c r="IAG16" s="551"/>
      <c r="IAH16" s="551"/>
      <c r="IAI16" s="551"/>
      <c r="IAJ16" s="551"/>
      <c r="IAK16" s="551"/>
      <c r="IAL16" s="551"/>
      <c r="IAM16" s="551"/>
      <c r="IAN16" s="551"/>
      <c r="IAO16" s="551"/>
      <c r="IAP16" s="551"/>
      <c r="IAQ16" s="551"/>
      <c r="IAR16" s="551"/>
      <c r="IAS16" s="551"/>
      <c r="IAT16" s="551"/>
      <c r="IAU16" s="551"/>
      <c r="IAV16" s="551"/>
      <c r="IAW16" s="551"/>
      <c r="IAX16" s="551"/>
      <c r="IAY16" s="551"/>
      <c r="IAZ16" s="551"/>
      <c r="IBA16" s="551"/>
      <c r="IBB16" s="551"/>
      <c r="IBC16" s="551"/>
      <c r="IBD16" s="551"/>
      <c r="IBE16" s="551"/>
      <c r="IBF16" s="551"/>
      <c r="IBG16" s="551"/>
      <c r="IBH16" s="551"/>
      <c r="IBI16" s="551"/>
      <c r="IBJ16" s="551"/>
      <c r="IBK16" s="551"/>
      <c r="IBL16" s="551"/>
      <c r="IBM16" s="551"/>
      <c r="IBN16" s="551"/>
      <c r="IBO16" s="551"/>
      <c r="IBP16" s="551"/>
      <c r="IBQ16" s="551"/>
      <c r="IBR16" s="551"/>
      <c r="IBS16" s="551"/>
      <c r="IBT16" s="551"/>
      <c r="IBU16" s="551"/>
      <c r="IBV16" s="551"/>
      <c r="IBW16" s="551"/>
      <c r="IBX16" s="551"/>
      <c r="IBY16" s="551"/>
      <c r="IBZ16" s="551"/>
      <c r="ICA16" s="551"/>
      <c r="ICB16" s="551"/>
      <c r="ICC16" s="551"/>
      <c r="ICD16" s="551"/>
      <c r="ICE16" s="551"/>
      <c r="ICF16" s="551"/>
      <c r="ICG16" s="551"/>
      <c r="ICH16" s="551"/>
      <c r="ICI16" s="551"/>
      <c r="ICJ16" s="551"/>
      <c r="ICK16" s="551"/>
      <c r="ICL16" s="551"/>
      <c r="ICM16" s="551"/>
      <c r="ICN16" s="551"/>
      <c r="ICO16" s="551"/>
      <c r="ICP16" s="551"/>
      <c r="ICQ16" s="551"/>
      <c r="ICR16" s="551"/>
      <c r="ICS16" s="551"/>
      <c r="ICT16" s="551"/>
      <c r="ICU16" s="551"/>
      <c r="ICV16" s="551"/>
      <c r="ICW16" s="551"/>
      <c r="ICX16" s="551"/>
      <c r="ICY16" s="551"/>
      <c r="ICZ16" s="551"/>
      <c r="IDA16" s="551"/>
      <c r="IDB16" s="551"/>
      <c r="IDC16" s="551"/>
      <c r="IDD16" s="551"/>
      <c r="IDE16" s="551"/>
      <c r="IDF16" s="551"/>
      <c r="IDG16" s="551"/>
      <c r="IDH16" s="551"/>
      <c r="IDI16" s="551"/>
      <c r="IDJ16" s="551"/>
      <c r="IDK16" s="551"/>
      <c r="IDL16" s="551"/>
      <c r="IDM16" s="551"/>
      <c r="IDN16" s="551"/>
      <c r="IDO16" s="551"/>
      <c r="IDP16" s="551"/>
      <c r="IDQ16" s="551"/>
      <c r="IDR16" s="551"/>
      <c r="IDS16" s="551"/>
      <c r="IDT16" s="551"/>
      <c r="IDU16" s="551"/>
      <c r="IDV16" s="551"/>
      <c r="IDW16" s="551"/>
      <c r="IDX16" s="551"/>
      <c r="IDY16" s="551"/>
      <c r="IDZ16" s="551"/>
      <c r="IEA16" s="551"/>
      <c r="IEB16" s="551"/>
      <c r="IEC16" s="551"/>
      <c r="IED16" s="551"/>
      <c r="IEE16" s="551"/>
      <c r="IEF16" s="551"/>
      <c r="IEG16" s="551"/>
      <c r="IEH16" s="551"/>
      <c r="IEI16" s="551"/>
      <c r="IEJ16" s="551"/>
      <c r="IEK16" s="551"/>
      <c r="IEL16" s="551"/>
      <c r="IEM16" s="551"/>
      <c r="IEN16" s="551"/>
      <c r="IEO16" s="551"/>
      <c r="IEP16" s="551"/>
      <c r="IEQ16" s="551"/>
      <c r="IER16" s="551"/>
      <c r="IES16" s="551"/>
      <c r="IET16" s="551"/>
      <c r="IEU16" s="551"/>
      <c r="IEV16" s="551"/>
      <c r="IEW16" s="551"/>
      <c r="IEX16" s="551"/>
      <c r="IEY16" s="551"/>
      <c r="IEZ16" s="551"/>
      <c r="IFA16" s="551"/>
      <c r="IFB16" s="551"/>
      <c r="IFC16" s="551"/>
      <c r="IFD16" s="551"/>
      <c r="IFE16" s="551"/>
      <c r="IFF16" s="551"/>
      <c r="IFG16" s="551"/>
      <c r="IFH16" s="551"/>
      <c r="IFI16" s="551"/>
      <c r="IFJ16" s="551"/>
      <c r="IFK16" s="551"/>
      <c r="IFL16" s="551"/>
      <c r="IFM16" s="551"/>
      <c r="IFN16" s="551"/>
      <c r="IFO16" s="551"/>
      <c r="IFP16" s="551"/>
      <c r="IFQ16" s="551"/>
      <c r="IFR16" s="551"/>
      <c r="IFS16" s="551"/>
      <c r="IFT16" s="551"/>
      <c r="IFU16" s="551"/>
      <c r="IFV16" s="551"/>
      <c r="IFW16" s="551"/>
      <c r="IFX16" s="551"/>
      <c r="IFY16" s="551"/>
      <c r="IFZ16" s="551"/>
      <c r="IGA16" s="551"/>
      <c r="IGB16" s="551"/>
      <c r="IGC16" s="551"/>
      <c r="IGD16" s="551"/>
      <c r="IGE16" s="551"/>
      <c r="IGF16" s="551"/>
      <c r="IGG16" s="551"/>
      <c r="IGH16" s="551"/>
      <c r="IGI16" s="551"/>
      <c r="IGJ16" s="551"/>
      <c r="IGK16" s="551"/>
      <c r="IGL16" s="551"/>
      <c r="IGM16" s="551"/>
      <c r="IGN16" s="551"/>
      <c r="IGO16" s="551"/>
      <c r="IGP16" s="551"/>
      <c r="IGQ16" s="551"/>
      <c r="IGR16" s="551"/>
      <c r="IGS16" s="551"/>
      <c r="IGT16" s="551"/>
      <c r="IGU16" s="551"/>
      <c r="IGV16" s="551"/>
      <c r="IGW16" s="551"/>
      <c r="IGX16" s="551"/>
      <c r="IGY16" s="551"/>
      <c r="IGZ16" s="551"/>
      <c r="IHA16" s="551"/>
      <c r="IHB16" s="551"/>
      <c r="IHC16" s="551"/>
      <c r="IHD16" s="551"/>
      <c r="IHE16" s="551"/>
      <c r="IHF16" s="551"/>
      <c r="IHG16" s="551"/>
      <c r="IHH16" s="551"/>
      <c r="IHI16" s="551"/>
      <c r="IHJ16" s="551"/>
      <c r="IHK16" s="551"/>
      <c r="IHL16" s="551"/>
      <c r="IHM16" s="551"/>
      <c r="IHN16" s="551"/>
      <c r="IHO16" s="551"/>
      <c r="IHP16" s="551"/>
      <c r="IHQ16" s="551"/>
      <c r="IHR16" s="551"/>
      <c r="IHS16" s="551"/>
      <c r="IHT16" s="551"/>
      <c r="IHU16" s="551"/>
      <c r="IHV16" s="551"/>
      <c r="IHW16" s="551"/>
      <c r="IHX16" s="551"/>
      <c r="IHY16" s="551"/>
      <c r="IHZ16" s="551"/>
      <c r="IIA16" s="551"/>
      <c r="IIB16" s="551"/>
      <c r="IIC16" s="551"/>
      <c r="IID16" s="551"/>
      <c r="IIE16" s="551"/>
      <c r="IIF16" s="551"/>
      <c r="IIG16" s="551"/>
      <c r="IIH16" s="551"/>
      <c r="III16" s="551"/>
      <c r="IIJ16" s="551"/>
      <c r="IIK16" s="551"/>
      <c r="IIL16" s="551"/>
      <c r="IIM16" s="551"/>
      <c r="IIN16" s="551"/>
      <c r="IIO16" s="551"/>
      <c r="IIP16" s="551"/>
      <c r="IIQ16" s="551"/>
      <c r="IIR16" s="551"/>
      <c r="IIS16" s="551"/>
      <c r="IIT16" s="551"/>
      <c r="IIU16" s="551"/>
      <c r="IIV16" s="551"/>
      <c r="IIW16" s="551"/>
      <c r="IIX16" s="551"/>
      <c r="IIY16" s="551"/>
      <c r="IIZ16" s="551"/>
      <c r="IJA16" s="551"/>
      <c r="IJB16" s="551"/>
      <c r="IJC16" s="551"/>
      <c r="IJD16" s="551"/>
      <c r="IJE16" s="551"/>
      <c r="IJF16" s="551"/>
      <c r="IJG16" s="551"/>
      <c r="IJH16" s="551"/>
      <c r="IJI16" s="551"/>
      <c r="IJJ16" s="551"/>
      <c r="IJK16" s="551"/>
      <c r="IJL16" s="551"/>
      <c r="IJM16" s="551"/>
      <c r="IJN16" s="551"/>
      <c r="IJO16" s="551"/>
      <c r="IJP16" s="551"/>
      <c r="IJQ16" s="551"/>
      <c r="IJR16" s="551"/>
      <c r="IJS16" s="551"/>
      <c r="IJT16" s="551"/>
      <c r="IJU16" s="551"/>
      <c r="IJV16" s="551"/>
      <c r="IJW16" s="551"/>
      <c r="IJX16" s="551"/>
      <c r="IJY16" s="551"/>
      <c r="IJZ16" s="551"/>
      <c r="IKA16" s="551"/>
      <c r="IKB16" s="551"/>
      <c r="IKC16" s="551"/>
      <c r="IKD16" s="551"/>
      <c r="IKE16" s="551"/>
      <c r="IKF16" s="551"/>
      <c r="IKG16" s="551"/>
      <c r="IKH16" s="551"/>
      <c r="IKI16" s="551"/>
      <c r="IKJ16" s="551"/>
      <c r="IKK16" s="551"/>
      <c r="IKL16" s="551"/>
      <c r="IKM16" s="551"/>
      <c r="IKN16" s="551"/>
      <c r="IKO16" s="551"/>
      <c r="IKP16" s="551"/>
      <c r="IKQ16" s="551"/>
      <c r="IKR16" s="551"/>
      <c r="IKS16" s="551"/>
      <c r="IKT16" s="551"/>
      <c r="IKU16" s="551"/>
      <c r="IKV16" s="551"/>
      <c r="IKW16" s="551"/>
      <c r="IKX16" s="551"/>
      <c r="IKY16" s="551"/>
      <c r="IKZ16" s="551"/>
      <c r="ILA16" s="551"/>
      <c r="ILB16" s="551"/>
      <c r="ILC16" s="551"/>
      <c r="ILD16" s="551"/>
      <c r="ILE16" s="551"/>
      <c r="ILF16" s="551"/>
      <c r="ILG16" s="551"/>
      <c r="ILH16" s="551"/>
      <c r="ILI16" s="551"/>
      <c r="ILJ16" s="551"/>
      <c r="ILK16" s="551"/>
      <c r="ILL16" s="551"/>
      <c r="ILM16" s="551"/>
      <c r="ILN16" s="551"/>
      <c r="ILO16" s="551"/>
      <c r="ILP16" s="551"/>
      <c r="ILQ16" s="551"/>
      <c r="ILR16" s="551"/>
      <c r="ILS16" s="551"/>
      <c r="ILT16" s="551"/>
      <c r="ILU16" s="551"/>
      <c r="ILV16" s="551"/>
      <c r="ILW16" s="551"/>
      <c r="ILX16" s="551"/>
      <c r="ILY16" s="551"/>
      <c r="ILZ16" s="551"/>
      <c r="IMA16" s="551"/>
      <c r="IMB16" s="551"/>
      <c r="IMC16" s="551"/>
      <c r="IMD16" s="551"/>
      <c r="IME16" s="551"/>
      <c r="IMF16" s="551"/>
      <c r="IMG16" s="551"/>
      <c r="IMH16" s="551"/>
      <c r="IMI16" s="551"/>
      <c r="IMJ16" s="551"/>
      <c r="IMK16" s="551"/>
      <c r="IML16" s="551"/>
      <c r="IMM16" s="551"/>
      <c r="IMN16" s="551"/>
      <c r="IMO16" s="551"/>
      <c r="IMP16" s="551"/>
      <c r="IMQ16" s="551"/>
      <c r="IMR16" s="551"/>
      <c r="IMS16" s="551"/>
      <c r="IMT16" s="551"/>
      <c r="IMU16" s="551"/>
      <c r="IMV16" s="551"/>
      <c r="IMW16" s="551"/>
      <c r="IMX16" s="551"/>
      <c r="IMY16" s="551"/>
      <c r="IMZ16" s="551"/>
      <c r="INA16" s="551"/>
      <c r="INB16" s="551"/>
      <c r="INC16" s="551"/>
      <c r="IND16" s="551"/>
      <c r="INE16" s="551"/>
      <c r="INF16" s="551"/>
      <c r="ING16" s="551"/>
      <c r="INH16" s="551"/>
      <c r="INI16" s="551"/>
      <c r="INJ16" s="551"/>
      <c r="INK16" s="551"/>
      <c r="INL16" s="551"/>
      <c r="INM16" s="551"/>
      <c r="INN16" s="551"/>
      <c r="INO16" s="551"/>
      <c r="INP16" s="551"/>
      <c r="INQ16" s="551"/>
      <c r="INR16" s="551"/>
      <c r="INS16" s="551"/>
      <c r="INT16" s="551"/>
      <c r="INU16" s="551"/>
      <c r="INV16" s="551"/>
      <c r="INW16" s="551"/>
      <c r="INX16" s="551"/>
      <c r="INY16" s="551"/>
      <c r="INZ16" s="551"/>
      <c r="IOA16" s="551"/>
      <c r="IOB16" s="551"/>
      <c r="IOC16" s="551"/>
      <c r="IOD16" s="551"/>
      <c r="IOE16" s="551"/>
      <c r="IOF16" s="551"/>
      <c r="IOG16" s="551"/>
      <c r="IOH16" s="551"/>
      <c r="IOI16" s="551"/>
      <c r="IOJ16" s="551"/>
      <c r="IOK16" s="551"/>
      <c r="IOL16" s="551"/>
      <c r="IOM16" s="551"/>
      <c r="ION16" s="551"/>
      <c r="IOO16" s="551"/>
      <c r="IOP16" s="551"/>
      <c r="IOQ16" s="551"/>
      <c r="IOR16" s="551"/>
      <c r="IOS16" s="551"/>
      <c r="IOT16" s="551"/>
      <c r="IOU16" s="551"/>
      <c r="IOV16" s="551"/>
      <c r="IOW16" s="551"/>
      <c r="IOX16" s="551"/>
      <c r="IOY16" s="551"/>
      <c r="IOZ16" s="551"/>
      <c r="IPA16" s="551"/>
      <c r="IPB16" s="551"/>
      <c r="IPC16" s="551"/>
      <c r="IPD16" s="551"/>
      <c r="IPE16" s="551"/>
      <c r="IPF16" s="551"/>
      <c r="IPG16" s="551"/>
      <c r="IPH16" s="551"/>
      <c r="IPI16" s="551"/>
      <c r="IPJ16" s="551"/>
      <c r="IPK16" s="551"/>
      <c r="IPL16" s="551"/>
      <c r="IPM16" s="551"/>
      <c r="IPN16" s="551"/>
      <c r="IPO16" s="551"/>
      <c r="IPP16" s="551"/>
      <c r="IPQ16" s="551"/>
      <c r="IPR16" s="551"/>
      <c r="IPS16" s="551"/>
      <c r="IPT16" s="551"/>
      <c r="IPU16" s="551"/>
      <c r="IPV16" s="551"/>
      <c r="IPW16" s="551"/>
      <c r="IPX16" s="551"/>
      <c r="IPY16" s="551"/>
      <c r="IPZ16" s="551"/>
      <c r="IQA16" s="551"/>
      <c r="IQB16" s="551"/>
      <c r="IQC16" s="551"/>
      <c r="IQD16" s="551"/>
      <c r="IQE16" s="551"/>
      <c r="IQF16" s="551"/>
      <c r="IQG16" s="551"/>
      <c r="IQH16" s="551"/>
      <c r="IQI16" s="551"/>
      <c r="IQJ16" s="551"/>
      <c r="IQK16" s="551"/>
      <c r="IQL16" s="551"/>
      <c r="IQM16" s="551"/>
      <c r="IQN16" s="551"/>
      <c r="IQO16" s="551"/>
      <c r="IQP16" s="551"/>
      <c r="IQQ16" s="551"/>
      <c r="IQR16" s="551"/>
      <c r="IQS16" s="551"/>
      <c r="IQT16" s="551"/>
      <c r="IQU16" s="551"/>
      <c r="IQV16" s="551"/>
      <c r="IQW16" s="551"/>
      <c r="IQX16" s="551"/>
      <c r="IQY16" s="551"/>
      <c r="IQZ16" s="551"/>
      <c r="IRA16" s="551"/>
      <c r="IRB16" s="551"/>
      <c r="IRC16" s="551"/>
      <c r="IRD16" s="551"/>
      <c r="IRE16" s="551"/>
      <c r="IRF16" s="551"/>
      <c r="IRG16" s="551"/>
      <c r="IRH16" s="551"/>
      <c r="IRI16" s="551"/>
      <c r="IRJ16" s="551"/>
      <c r="IRK16" s="551"/>
      <c r="IRL16" s="551"/>
      <c r="IRM16" s="551"/>
      <c r="IRN16" s="551"/>
      <c r="IRO16" s="551"/>
      <c r="IRP16" s="551"/>
      <c r="IRQ16" s="551"/>
      <c r="IRR16" s="551"/>
      <c r="IRS16" s="551"/>
      <c r="IRT16" s="551"/>
      <c r="IRU16" s="551"/>
      <c r="IRV16" s="551"/>
      <c r="IRW16" s="551"/>
      <c r="IRX16" s="551"/>
      <c r="IRY16" s="551"/>
      <c r="IRZ16" s="551"/>
      <c r="ISA16" s="551"/>
      <c r="ISB16" s="551"/>
      <c r="ISC16" s="551"/>
      <c r="ISD16" s="551"/>
      <c r="ISE16" s="551"/>
      <c r="ISF16" s="551"/>
      <c r="ISG16" s="551"/>
      <c r="ISH16" s="551"/>
      <c r="ISI16" s="551"/>
      <c r="ISJ16" s="551"/>
      <c r="ISK16" s="551"/>
      <c r="ISL16" s="551"/>
      <c r="ISM16" s="551"/>
      <c r="ISN16" s="551"/>
      <c r="ISO16" s="551"/>
      <c r="ISP16" s="551"/>
      <c r="ISQ16" s="551"/>
      <c r="ISR16" s="551"/>
      <c r="ISS16" s="551"/>
      <c r="IST16" s="551"/>
      <c r="ISU16" s="551"/>
      <c r="ISV16" s="551"/>
      <c r="ISW16" s="551"/>
      <c r="ISX16" s="551"/>
      <c r="ISY16" s="551"/>
      <c r="ISZ16" s="551"/>
      <c r="ITA16" s="551"/>
      <c r="ITB16" s="551"/>
      <c r="ITC16" s="551"/>
      <c r="ITD16" s="551"/>
      <c r="ITE16" s="551"/>
      <c r="ITF16" s="551"/>
      <c r="ITG16" s="551"/>
      <c r="ITH16" s="551"/>
      <c r="ITI16" s="551"/>
      <c r="ITJ16" s="551"/>
      <c r="ITK16" s="551"/>
      <c r="ITL16" s="551"/>
      <c r="ITM16" s="551"/>
      <c r="ITN16" s="551"/>
      <c r="ITO16" s="551"/>
      <c r="ITP16" s="551"/>
      <c r="ITQ16" s="551"/>
      <c r="ITR16" s="551"/>
      <c r="ITS16" s="551"/>
      <c r="ITT16" s="551"/>
      <c r="ITU16" s="551"/>
      <c r="ITV16" s="551"/>
      <c r="ITW16" s="551"/>
      <c r="ITX16" s="551"/>
      <c r="ITY16" s="551"/>
      <c r="ITZ16" s="551"/>
      <c r="IUA16" s="551"/>
      <c r="IUB16" s="551"/>
      <c r="IUC16" s="551"/>
      <c r="IUD16" s="551"/>
      <c r="IUE16" s="551"/>
      <c r="IUF16" s="551"/>
      <c r="IUG16" s="551"/>
      <c r="IUH16" s="551"/>
      <c r="IUI16" s="551"/>
      <c r="IUJ16" s="551"/>
      <c r="IUK16" s="551"/>
      <c r="IUL16" s="551"/>
      <c r="IUM16" s="551"/>
      <c r="IUN16" s="551"/>
      <c r="IUO16" s="551"/>
      <c r="IUP16" s="551"/>
      <c r="IUQ16" s="551"/>
      <c r="IUR16" s="551"/>
      <c r="IUS16" s="551"/>
      <c r="IUT16" s="551"/>
      <c r="IUU16" s="551"/>
      <c r="IUV16" s="551"/>
      <c r="IUW16" s="551"/>
      <c r="IUX16" s="551"/>
      <c r="IUY16" s="551"/>
      <c r="IUZ16" s="551"/>
      <c r="IVA16" s="551"/>
      <c r="IVB16" s="551"/>
      <c r="IVC16" s="551"/>
      <c r="IVD16" s="551"/>
      <c r="IVE16" s="551"/>
      <c r="IVF16" s="551"/>
      <c r="IVG16" s="551"/>
      <c r="IVH16" s="551"/>
      <c r="IVI16" s="551"/>
      <c r="IVJ16" s="551"/>
      <c r="IVK16" s="551"/>
      <c r="IVL16" s="551"/>
      <c r="IVM16" s="551"/>
      <c r="IVN16" s="551"/>
      <c r="IVO16" s="551"/>
      <c r="IVP16" s="551"/>
      <c r="IVQ16" s="551"/>
      <c r="IVR16" s="551"/>
      <c r="IVS16" s="551"/>
      <c r="IVT16" s="551"/>
      <c r="IVU16" s="551"/>
      <c r="IVV16" s="551"/>
      <c r="IVW16" s="551"/>
      <c r="IVX16" s="551"/>
      <c r="IVY16" s="551"/>
      <c r="IVZ16" s="551"/>
      <c r="IWA16" s="551"/>
      <c r="IWB16" s="551"/>
      <c r="IWC16" s="551"/>
      <c r="IWD16" s="551"/>
      <c r="IWE16" s="551"/>
      <c r="IWF16" s="551"/>
      <c r="IWG16" s="551"/>
      <c r="IWH16" s="551"/>
      <c r="IWI16" s="551"/>
      <c r="IWJ16" s="551"/>
      <c r="IWK16" s="551"/>
      <c r="IWL16" s="551"/>
      <c r="IWM16" s="551"/>
      <c r="IWN16" s="551"/>
      <c r="IWO16" s="551"/>
      <c r="IWP16" s="551"/>
      <c r="IWQ16" s="551"/>
      <c r="IWR16" s="551"/>
      <c r="IWS16" s="551"/>
      <c r="IWT16" s="551"/>
      <c r="IWU16" s="551"/>
      <c r="IWV16" s="551"/>
      <c r="IWW16" s="551"/>
      <c r="IWX16" s="551"/>
      <c r="IWY16" s="551"/>
      <c r="IWZ16" s="551"/>
      <c r="IXA16" s="551"/>
      <c r="IXB16" s="551"/>
      <c r="IXC16" s="551"/>
      <c r="IXD16" s="551"/>
      <c r="IXE16" s="551"/>
      <c r="IXF16" s="551"/>
      <c r="IXG16" s="551"/>
      <c r="IXH16" s="551"/>
      <c r="IXI16" s="551"/>
      <c r="IXJ16" s="551"/>
      <c r="IXK16" s="551"/>
      <c r="IXL16" s="551"/>
      <c r="IXM16" s="551"/>
      <c r="IXN16" s="551"/>
      <c r="IXO16" s="551"/>
      <c r="IXP16" s="551"/>
      <c r="IXQ16" s="551"/>
      <c r="IXR16" s="551"/>
      <c r="IXS16" s="551"/>
      <c r="IXT16" s="551"/>
      <c r="IXU16" s="551"/>
      <c r="IXV16" s="551"/>
      <c r="IXW16" s="551"/>
      <c r="IXX16" s="551"/>
      <c r="IXY16" s="551"/>
      <c r="IXZ16" s="551"/>
      <c r="IYA16" s="551"/>
      <c r="IYB16" s="551"/>
      <c r="IYC16" s="551"/>
      <c r="IYD16" s="551"/>
      <c r="IYE16" s="551"/>
      <c r="IYF16" s="551"/>
      <c r="IYG16" s="551"/>
      <c r="IYH16" s="551"/>
      <c r="IYI16" s="551"/>
      <c r="IYJ16" s="551"/>
      <c r="IYK16" s="551"/>
      <c r="IYL16" s="551"/>
      <c r="IYM16" s="551"/>
      <c r="IYN16" s="551"/>
      <c r="IYO16" s="551"/>
      <c r="IYP16" s="551"/>
      <c r="IYQ16" s="551"/>
      <c r="IYR16" s="551"/>
      <c r="IYS16" s="551"/>
      <c r="IYT16" s="551"/>
      <c r="IYU16" s="551"/>
      <c r="IYV16" s="551"/>
      <c r="IYW16" s="551"/>
      <c r="IYX16" s="551"/>
      <c r="IYY16" s="551"/>
      <c r="IYZ16" s="551"/>
      <c r="IZA16" s="551"/>
      <c r="IZB16" s="551"/>
      <c r="IZC16" s="551"/>
      <c r="IZD16" s="551"/>
      <c r="IZE16" s="551"/>
      <c r="IZF16" s="551"/>
      <c r="IZG16" s="551"/>
      <c r="IZH16" s="551"/>
      <c r="IZI16" s="551"/>
      <c r="IZJ16" s="551"/>
      <c r="IZK16" s="551"/>
      <c r="IZL16" s="551"/>
      <c r="IZM16" s="551"/>
      <c r="IZN16" s="551"/>
      <c r="IZO16" s="551"/>
      <c r="IZP16" s="551"/>
      <c r="IZQ16" s="551"/>
      <c r="IZR16" s="551"/>
      <c r="IZS16" s="551"/>
      <c r="IZT16" s="551"/>
      <c r="IZU16" s="551"/>
      <c r="IZV16" s="551"/>
      <c r="IZW16" s="551"/>
      <c r="IZX16" s="551"/>
      <c r="IZY16" s="551"/>
      <c r="IZZ16" s="551"/>
      <c r="JAA16" s="551"/>
      <c r="JAB16" s="551"/>
      <c r="JAC16" s="551"/>
      <c r="JAD16" s="551"/>
      <c r="JAE16" s="551"/>
      <c r="JAF16" s="551"/>
      <c r="JAG16" s="551"/>
      <c r="JAH16" s="551"/>
      <c r="JAI16" s="551"/>
      <c r="JAJ16" s="551"/>
      <c r="JAK16" s="551"/>
      <c r="JAL16" s="551"/>
      <c r="JAM16" s="551"/>
      <c r="JAN16" s="551"/>
      <c r="JAO16" s="551"/>
      <c r="JAP16" s="551"/>
      <c r="JAQ16" s="551"/>
      <c r="JAR16" s="551"/>
      <c r="JAS16" s="551"/>
      <c r="JAT16" s="551"/>
      <c r="JAU16" s="551"/>
      <c r="JAV16" s="551"/>
      <c r="JAW16" s="551"/>
      <c r="JAX16" s="551"/>
      <c r="JAY16" s="551"/>
      <c r="JAZ16" s="551"/>
      <c r="JBA16" s="551"/>
      <c r="JBB16" s="551"/>
      <c r="JBC16" s="551"/>
      <c r="JBD16" s="551"/>
      <c r="JBE16" s="551"/>
      <c r="JBF16" s="551"/>
      <c r="JBG16" s="551"/>
      <c r="JBH16" s="551"/>
      <c r="JBI16" s="551"/>
      <c r="JBJ16" s="551"/>
      <c r="JBK16" s="551"/>
      <c r="JBL16" s="551"/>
      <c r="JBM16" s="551"/>
      <c r="JBN16" s="551"/>
      <c r="JBO16" s="551"/>
      <c r="JBP16" s="551"/>
      <c r="JBQ16" s="551"/>
      <c r="JBR16" s="551"/>
      <c r="JBS16" s="551"/>
      <c r="JBT16" s="551"/>
      <c r="JBU16" s="551"/>
      <c r="JBV16" s="551"/>
      <c r="JBW16" s="551"/>
      <c r="JBX16" s="551"/>
      <c r="JBY16" s="551"/>
      <c r="JBZ16" s="551"/>
      <c r="JCA16" s="551"/>
      <c r="JCB16" s="551"/>
      <c r="JCC16" s="551"/>
      <c r="JCD16" s="551"/>
      <c r="JCE16" s="551"/>
      <c r="JCF16" s="551"/>
      <c r="JCG16" s="551"/>
      <c r="JCH16" s="551"/>
      <c r="JCI16" s="551"/>
      <c r="JCJ16" s="551"/>
      <c r="JCK16" s="551"/>
      <c r="JCL16" s="551"/>
      <c r="JCM16" s="551"/>
      <c r="JCN16" s="551"/>
      <c r="JCO16" s="551"/>
      <c r="JCP16" s="551"/>
      <c r="JCQ16" s="551"/>
      <c r="JCR16" s="551"/>
      <c r="JCS16" s="551"/>
      <c r="JCT16" s="551"/>
      <c r="JCU16" s="551"/>
      <c r="JCV16" s="551"/>
      <c r="JCW16" s="551"/>
      <c r="JCX16" s="551"/>
      <c r="JCY16" s="551"/>
      <c r="JCZ16" s="551"/>
      <c r="JDA16" s="551"/>
      <c r="JDB16" s="551"/>
      <c r="JDC16" s="551"/>
      <c r="JDD16" s="551"/>
      <c r="JDE16" s="551"/>
      <c r="JDF16" s="551"/>
      <c r="JDG16" s="551"/>
      <c r="JDH16" s="551"/>
      <c r="JDI16" s="551"/>
      <c r="JDJ16" s="551"/>
      <c r="JDK16" s="551"/>
      <c r="JDL16" s="551"/>
      <c r="JDM16" s="551"/>
      <c r="JDN16" s="551"/>
      <c r="JDO16" s="551"/>
      <c r="JDP16" s="551"/>
      <c r="JDQ16" s="551"/>
      <c r="JDR16" s="551"/>
      <c r="JDS16" s="551"/>
      <c r="JDT16" s="551"/>
      <c r="JDU16" s="551"/>
      <c r="JDV16" s="551"/>
      <c r="JDW16" s="551"/>
      <c r="JDX16" s="551"/>
      <c r="JDY16" s="551"/>
      <c r="JDZ16" s="551"/>
      <c r="JEA16" s="551"/>
      <c r="JEB16" s="551"/>
      <c r="JEC16" s="551"/>
      <c r="JED16" s="551"/>
      <c r="JEE16" s="551"/>
      <c r="JEF16" s="551"/>
      <c r="JEG16" s="551"/>
      <c r="JEH16" s="551"/>
      <c r="JEI16" s="551"/>
      <c r="JEJ16" s="551"/>
      <c r="JEK16" s="551"/>
      <c r="JEL16" s="551"/>
      <c r="JEM16" s="551"/>
      <c r="JEN16" s="551"/>
      <c r="JEO16" s="551"/>
      <c r="JEP16" s="551"/>
      <c r="JEQ16" s="551"/>
      <c r="JER16" s="551"/>
      <c r="JES16" s="551"/>
      <c r="JET16" s="551"/>
      <c r="JEU16" s="551"/>
      <c r="JEV16" s="551"/>
      <c r="JEW16" s="551"/>
      <c r="JEX16" s="551"/>
      <c r="JEY16" s="551"/>
      <c r="JEZ16" s="551"/>
      <c r="JFA16" s="551"/>
      <c r="JFB16" s="551"/>
      <c r="JFC16" s="551"/>
      <c r="JFD16" s="551"/>
      <c r="JFE16" s="551"/>
      <c r="JFF16" s="551"/>
      <c r="JFG16" s="551"/>
      <c r="JFH16" s="551"/>
      <c r="JFI16" s="551"/>
      <c r="JFJ16" s="551"/>
      <c r="JFK16" s="551"/>
      <c r="JFL16" s="551"/>
      <c r="JFM16" s="551"/>
      <c r="JFN16" s="551"/>
      <c r="JFO16" s="551"/>
      <c r="JFP16" s="551"/>
      <c r="JFQ16" s="551"/>
      <c r="JFR16" s="551"/>
      <c r="JFS16" s="551"/>
      <c r="JFT16" s="551"/>
      <c r="JFU16" s="551"/>
      <c r="JFV16" s="551"/>
      <c r="JFW16" s="551"/>
      <c r="JFX16" s="551"/>
      <c r="JFY16" s="551"/>
      <c r="JFZ16" s="551"/>
      <c r="JGA16" s="551"/>
      <c r="JGB16" s="551"/>
      <c r="JGC16" s="551"/>
      <c r="JGD16" s="551"/>
      <c r="JGE16" s="551"/>
      <c r="JGF16" s="551"/>
      <c r="JGG16" s="551"/>
      <c r="JGH16" s="551"/>
      <c r="JGI16" s="551"/>
      <c r="JGJ16" s="551"/>
      <c r="JGK16" s="551"/>
      <c r="JGL16" s="551"/>
      <c r="JGM16" s="551"/>
      <c r="JGN16" s="551"/>
      <c r="JGO16" s="551"/>
      <c r="JGP16" s="551"/>
      <c r="JGQ16" s="551"/>
      <c r="JGR16" s="551"/>
      <c r="JGS16" s="551"/>
      <c r="JGT16" s="551"/>
      <c r="JGU16" s="551"/>
      <c r="JGV16" s="551"/>
      <c r="JGW16" s="551"/>
      <c r="JGX16" s="551"/>
      <c r="JGY16" s="551"/>
      <c r="JGZ16" s="551"/>
      <c r="JHA16" s="551"/>
      <c r="JHB16" s="551"/>
      <c r="JHC16" s="551"/>
      <c r="JHD16" s="551"/>
      <c r="JHE16" s="551"/>
      <c r="JHF16" s="551"/>
      <c r="JHG16" s="551"/>
      <c r="JHH16" s="551"/>
      <c r="JHI16" s="551"/>
      <c r="JHJ16" s="551"/>
      <c r="JHK16" s="551"/>
      <c r="JHL16" s="551"/>
      <c r="JHM16" s="551"/>
      <c r="JHN16" s="551"/>
      <c r="JHO16" s="551"/>
      <c r="JHP16" s="551"/>
      <c r="JHQ16" s="551"/>
      <c r="JHR16" s="551"/>
      <c r="JHS16" s="551"/>
      <c r="JHT16" s="551"/>
      <c r="JHU16" s="551"/>
      <c r="JHV16" s="551"/>
      <c r="JHW16" s="551"/>
      <c r="JHX16" s="551"/>
      <c r="JHY16" s="551"/>
      <c r="JHZ16" s="551"/>
      <c r="JIA16" s="551"/>
      <c r="JIB16" s="551"/>
      <c r="JIC16" s="551"/>
      <c r="JID16" s="551"/>
      <c r="JIE16" s="551"/>
      <c r="JIF16" s="551"/>
      <c r="JIG16" s="551"/>
      <c r="JIH16" s="551"/>
      <c r="JII16" s="551"/>
      <c r="JIJ16" s="551"/>
      <c r="JIK16" s="551"/>
      <c r="JIL16" s="551"/>
      <c r="JIM16" s="551"/>
      <c r="JIN16" s="551"/>
      <c r="JIO16" s="551"/>
      <c r="JIP16" s="551"/>
      <c r="JIQ16" s="551"/>
      <c r="JIR16" s="551"/>
      <c r="JIS16" s="551"/>
      <c r="JIT16" s="551"/>
      <c r="JIU16" s="551"/>
      <c r="JIV16" s="551"/>
      <c r="JIW16" s="551"/>
      <c r="JIX16" s="551"/>
      <c r="JIY16" s="551"/>
      <c r="JIZ16" s="551"/>
      <c r="JJA16" s="551"/>
      <c r="JJB16" s="551"/>
      <c r="JJC16" s="551"/>
      <c r="JJD16" s="551"/>
      <c r="JJE16" s="551"/>
      <c r="JJF16" s="551"/>
      <c r="JJG16" s="551"/>
      <c r="JJH16" s="551"/>
      <c r="JJI16" s="551"/>
      <c r="JJJ16" s="551"/>
      <c r="JJK16" s="551"/>
      <c r="JJL16" s="551"/>
      <c r="JJM16" s="551"/>
      <c r="JJN16" s="551"/>
      <c r="JJO16" s="551"/>
      <c r="JJP16" s="551"/>
      <c r="JJQ16" s="551"/>
      <c r="JJR16" s="551"/>
      <c r="JJS16" s="551"/>
      <c r="JJT16" s="551"/>
      <c r="JJU16" s="551"/>
      <c r="JJV16" s="551"/>
      <c r="JJW16" s="551"/>
      <c r="JJX16" s="551"/>
      <c r="JJY16" s="551"/>
      <c r="JJZ16" s="551"/>
      <c r="JKA16" s="551"/>
      <c r="JKB16" s="551"/>
      <c r="JKC16" s="551"/>
      <c r="JKD16" s="551"/>
      <c r="JKE16" s="551"/>
      <c r="JKF16" s="551"/>
      <c r="JKG16" s="551"/>
      <c r="JKH16" s="551"/>
      <c r="JKI16" s="551"/>
      <c r="JKJ16" s="551"/>
      <c r="JKK16" s="551"/>
      <c r="JKL16" s="551"/>
      <c r="JKM16" s="551"/>
      <c r="JKN16" s="551"/>
      <c r="JKO16" s="551"/>
      <c r="JKP16" s="551"/>
      <c r="JKQ16" s="551"/>
      <c r="JKR16" s="551"/>
      <c r="JKS16" s="551"/>
      <c r="JKT16" s="551"/>
      <c r="JKU16" s="551"/>
      <c r="JKV16" s="551"/>
      <c r="JKW16" s="551"/>
      <c r="JKX16" s="551"/>
      <c r="JKY16" s="551"/>
      <c r="JKZ16" s="551"/>
      <c r="JLA16" s="551"/>
      <c r="JLB16" s="551"/>
      <c r="JLC16" s="551"/>
      <c r="JLD16" s="551"/>
      <c r="JLE16" s="551"/>
      <c r="JLF16" s="551"/>
      <c r="JLG16" s="551"/>
      <c r="JLH16" s="551"/>
      <c r="JLI16" s="551"/>
      <c r="JLJ16" s="551"/>
      <c r="JLK16" s="551"/>
      <c r="JLL16" s="551"/>
      <c r="JLM16" s="551"/>
      <c r="JLN16" s="551"/>
      <c r="JLO16" s="551"/>
      <c r="JLP16" s="551"/>
      <c r="JLQ16" s="551"/>
      <c r="JLR16" s="551"/>
      <c r="JLS16" s="551"/>
      <c r="JLT16" s="551"/>
      <c r="JLU16" s="551"/>
      <c r="JLV16" s="551"/>
      <c r="JLW16" s="551"/>
      <c r="JLX16" s="551"/>
      <c r="JLY16" s="551"/>
      <c r="JLZ16" s="551"/>
      <c r="JMA16" s="551"/>
      <c r="JMB16" s="551"/>
      <c r="JMC16" s="551"/>
      <c r="JMD16" s="551"/>
      <c r="JME16" s="551"/>
      <c r="JMF16" s="551"/>
      <c r="JMG16" s="551"/>
      <c r="JMH16" s="551"/>
      <c r="JMI16" s="551"/>
      <c r="JMJ16" s="551"/>
      <c r="JMK16" s="551"/>
      <c r="JML16" s="551"/>
      <c r="JMM16" s="551"/>
      <c r="JMN16" s="551"/>
      <c r="JMO16" s="551"/>
      <c r="JMP16" s="551"/>
      <c r="JMQ16" s="551"/>
      <c r="JMR16" s="551"/>
      <c r="JMS16" s="551"/>
      <c r="JMT16" s="551"/>
      <c r="JMU16" s="551"/>
      <c r="JMV16" s="551"/>
      <c r="JMW16" s="551"/>
      <c r="JMX16" s="551"/>
      <c r="JMY16" s="551"/>
      <c r="JMZ16" s="551"/>
      <c r="JNA16" s="551"/>
      <c r="JNB16" s="551"/>
      <c r="JNC16" s="551"/>
      <c r="JND16" s="551"/>
      <c r="JNE16" s="551"/>
      <c r="JNF16" s="551"/>
      <c r="JNG16" s="551"/>
      <c r="JNH16" s="551"/>
      <c r="JNI16" s="551"/>
      <c r="JNJ16" s="551"/>
      <c r="JNK16" s="551"/>
      <c r="JNL16" s="551"/>
      <c r="JNM16" s="551"/>
      <c r="JNN16" s="551"/>
      <c r="JNO16" s="551"/>
      <c r="JNP16" s="551"/>
      <c r="JNQ16" s="551"/>
      <c r="JNR16" s="551"/>
      <c r="JNS16" s="551"/>
      <c r="JNT16" s="551"/>
      <c r="JNU16" s="551"/>
      <c r="JNV16" s="551"/>
      <c r="JNW16" s="551"/>
      <c r="JNX16" s="551"/>
      <c r="JNY16" s="551"/>
      <c r="JNZ16" s="551"/>
      <c r="JOA16" s="551"/>
      <c r="JOB16" s="551"/>
      <c r="JOC16" s="551"/>
      <c r="JOD16" s="551"/>
      <c r="JOE16" s="551"/>
      <c r="JOF16" s="551"/>
      <c r="JOG16" s="551"/>
      <c r="JOH16" s="551"/>
      <c r="JOI16" s="551"/>
      <c r="JOJ16" s="551"/>
      <c r="JOK16" s="551"/>
      <c r="JOL16" s="551"/>
      <c r="JOM16" s="551"/>
      <c r="JON16" s="551"/>
      <c r="JOO16" s="551"/>
      <c r="JOP16" s="551"/>
      <c r="JOQ16" s="551"/>
      <c r="JOR16" s="551"/>
      <c r="JOS16" s="551"/>
      <c r="JOT16" s="551"/>
      <c r="JOU16" s="551"/>
      <c r="JOV16" s="551"/>
      <c r="JOW16" s="551"/>
      <c r="JOX16" s="551"/>
      <c r="JOY16" s="551"/>
      <c r="JOZ16" s="551"/>
      <c r="JPA16" s="551"/>
      <c r="JPB16" s="551"/>
      <c r="JPC16" s="551"/>
      <c r="JPD16" s="551"/>
      <c r="JPE16" s="551"/>
      <c r="JPF16" s="551"/>
      <c r="JPG16" s="551"/>
      <c r="JPH16" s="551"/>
      <c r="JPI16" s="551"/>
      <c r="JPJ16" s="551"/>
      <c r="JPK16" s="551"/>
      <c r="JPL16" s="551"/>
      <c r="JPM16" s="551"/>
      <c r="JPN16" s="551"/>
      <c r="JPO16" s="551"/>
      <c r="JPP16" s="551"/>
      <c r="JPQ16" s="551"/>
      <c r="JPR16" s="551"/>
      <c r="JPS16" s="551"/>
      <c r="JPT16" s="551"/>
      <c r="JPU16" s="551"/>
      <c r="JPV16" s="551"/>
      <c r="JPW16" s="551"/>
      <c r="JPX16" s="551"/>
      <c r="JPY16" s="551"/>
      <c r="JPZ16" s="551"/>
      <c r="JQA16" s="551"/>
      <c r="JQB16" s="551"/>
      <c r="JQC16" s="551"/>
      <c r="JQD16" s="551"/>
      <c r="JQE16" s="551"/>
      <c r="JQF16" s="551"/>
      <c r="JQG16" s="551"/>
      <c r="JQH16" s="551"/>
      <c r="JQI16" s="551"/>
      <c r="JQJ16" s="551"/>
      <c r="JQK16" s="551"/>
      <c r="JQL16" s="551"/>
      <c r="JQM16" s="551"/>
      <c r="JQN16" s="551"/>
      <c r="JQO16" s="551"/>
      <c r="JQP16" s="551"/>
      <c r="JQQ16" s="551"/>
      <c r="JQR16" s="551"/>
      <c r="JQS16" s="551"/>
      <c r="JQT16" s="551"/>
      <c r="JQU16" s="551"/>
      <c r="JQV16" s="551"/>
      <c r="JQW16" s="551"/>
      <c r="JQX16" s="551"/>
      <c r="JQY16" s="551"/>
      <c r="JQZ16" s="551"/>
      <c r="JRA16" s="551"/>
      <c r="JRB16" s="551"/>
      <c r="JRC16" s="551"/>
      <c r="JRD16" s="551"/>
      <c r="JRE16" s="551"/>
      <c r="JRF16" s="551"/>
      <c r="JRG16" s="551"/>
      <c r="JRH16" s="551"/>
      <c r="JRI16" s="551"/>
      <c r="JRJ16" s="551"/>
      <c r="JRK16" s="551"/>
      <c r="JRL16" s="551"/>
      <c r="JRM16" s="551"/>
      <c r="JRN16" s="551"/>
      <c r="JRO16" s="551"/>
      <c r="JRP16" s="551"/>
      <c r="JRQ16" s="551"/>
      <c r="JRR16" s="551"/>
      <c r="JRS16" s="551"/>
      <c r="JRT16" s="551"/>
      <c r="JRU16" s="551"/>
      <c r="JRV16" s="551"/>
      <c r="JRW16" s="551"/>
      <c r="JRX16" s="551"/>
      <c r="JRY16" s="551"/>
      <c r="JRZ16" s="551"/>
      <c r="JSA16" s="551"/>
      <c r="JSB16" s="551"/>
      <c r="JSC16" s="551"/>
      <c r="JSD16" s="551"/>
      <c r="JSE16" s="551"/>
      <c r="JSF16" s="551"/>
      <c r="JSG16" s="551"/>
      <c r="JSH16" s="551"/>
      <c r="JSI16" s="551"/>
      <c r="JSJ16" s="551"/>
      <c r="JSK16" s="551"/>
      <c r="JSL16" s="551"/>
      <c r="JSM16" s="551"/>
      <c r="JSN16" s="551"/>
      <c r="JSO16" s="551"/>
      <c r="JSP16" s="551"/>
      <c r="JSQ16" s="551"/>
      <c r="JSR16" s="551"/>
      <c r="JSS16" s="551"/>
      <c r="JST16" s="551"/>
      <c r="JSU16" s="551"/>
      <c r="JSV16" s="551"/>
      <c r="JSW16" s="551"/>
      <c r="JSX16" s="551"/>
      <c r="JSY16" s="551"/>
      <c r="JSZ16" s="551"/>
      <c r="JTA16" s="551"/>
      <c r="JTB16" s="551"/>
      <c r="JTC16" s="551"/>
      <c r="JTD16" s="551"/>
      <c r="JTE16" s="551"/>
      <c r="JTF16" s="551"/>
      <c r="JTG16" s="551"/>
      <c r="JTH16" s="551"/>
      <c r="JTI16" s="551"/>
      <c r="JTJ16" s="551"/>
      <c r="JTK16" s="551"/>
      <c r="JTL16" s="551"/>
      <c r="JTM16" s="551"/>
      <c r="JTN16" s="551"/>
      <c r="JTO16" s="551"/>
      <c r="JTP16" s="551"/>
      <c r="JTQ16" s="551"/>
      <c r="JTR16" s="551"/>
      <c r="JTS16" s="551"/>
      <c r="JTT16" s="551"/>
      <c r="JTU16" s="551"/>
      <c r="JTV16" s="551"/>
      <c r="JTW16" s="551"/>
      <c r="JTX16" s="551"/>
      <c r="JTY16" s="551"/>
      <c r="JTZ16" s="551"/>
      <c r="JUA16" s="551"/>
      <c r="JUB16" s="551"/>
      <c r="JUC16" s="551"/>
      <c r="JUD16" s="551"/>
      <c r="JUE16" s="551"/>
      <c r="JUF16" s="551"/>
      <c r="JUG16" s="551"/>
      <c r="JUH16" s="551"/>
      <c r="JUI16" s="551"/>
      <c r="JUJ16" s="551"/>
      <c r="JUK16" s="551"/>
      <c r="JUL16" s="551"/>
      <c r="JUM16" s="551"/>
      <c r="JUN16" s="551"/>
      <c r="JUO16" s="551"/>
      <c r="JUP16" s="551"/>
      <c r="JUQ16" s="551"/>
      <c r="JUR16" s="551"/>
      <c r="JUS16" s="551"/>
      <c r="JUT16" s="551"/>
      <c r="JUU16" s="551"/>
      <c r="JUV16" s="551"/>
      <c r="JUW16" s="551"/>
      <c r="JUX16" s="551"/>
      <c r="JUY16" s="551"/>
      <c r="JUZ16" s="551"/>
      <c r="JVA16" s="551"/>
      <c r="JVB16" s="551"/>
      <c r="JVC16" s="551"/>
      <c r="JVD16" s="551"/>
      <c r="JVE16" s="551"/>
      <c r="JVF16" s="551"/>
      <c r="JVG16" s="551"/>
      <c r="JVH16" s="551"/>
      <c r="JVI16" s="551"/>
      <c r="JVJ16" s="551"/>
      <c r="JVK16" s="551"/>
      <c r="JVL16" s="551"/>
      <c r="JVM16" s="551"/>
      <c r="JVN16" s="551"/>
      <c r="JVO16" s="551"/>
      <c r="JVP16" s="551"/>
      <c r="JVQ16" s="551"/>
      <c r="JVR16" s="551"/>
      <c r="JVS16" s="551"/>
      <c r="JVT16" s="551"/>
      <c r="JVU16" s="551"/>
      <c r="JVV16" s="551"/>
      <c r="JVW16" s="551"/>
      <c r="JVX16" s="551"/>
      <c r="JVY16" s="551"/>
      <c r="JVZ16" s="551"/>
      <c r="JWA16" s="551"/>
      <c r="JWB16" s="551"/>
      <c r="JWC16" s="551"/>
      <c r="JWD16" s="551"/>
      <c r="JWE16" s="551"/>
      <c r="JWF16" s="551"/>
      <c r="JWG16" s="551"/>
      <c r="JWH16" s="551"/>
      <c r="JWI16" s="551"/>
      <c r="JWJ16" s="551"/>
      <c r="JWK16" s="551"/>
      <c r="JWL16" s="551"/>
      <c r="JWM16" s="551"/>
      <c r="JWN16" s="551"/>
      <c r="JWO16" s="551"/>
      <c r="JWP16" s="551"/>
      <c r="JWQ16" s="551"/>
      <c r="JWR16" s="551"/>
      <c r="JWS16" s="551"/>
      <c r="JWT16" s="551"/>
      <c r="JWU16" s="551"/>
      <c r="JWV16" s="551"/>
      <c r="JWW16" s="551"/>
      <c r="JWX16" s="551"/>
      <c r="JWY16" s="551"/>
      <c r="JWZ16" s="551"/>
      <c r="JXA16" s="551"/>
      <c r="JXB16" s="551"/>
      <c r="JXC16" s="551"/>
      <c r="JXD16" s="551"/>
      <c r="JXE16" s="551"/>
      <c r="JXF16" s="551"/>
      <c r="JXG16" s="551"/>
      <c r="JXH16" s="551"/>
      <c r="JXI16" s="551"/>
      <c r="JXJ16" s="551"/>
      <c r="JXK16" s="551"/>
      <c r="JXL16" s="551"/>
      <c r="JXM16" s="551"/>
      <c r="JXN16" s="551"/>
      <c r="JXO16" s="551"/>
      <c r="JXP16" s="551"/>
      <c r="JXQ16" s="551"/>
      <c r="JXR16" s="551"/>
      <c r="JXS16" s="551"/>
      <c r="JXT16" s="551"/>
      <c r="JXU16" s="551"/>
      <c r="JXV16" s="551"/>
      <c r="JXW16" s="551"/>
      <c r="JXX16" s="551"/>
      <c r="JXY16" s="551"/>
      <c r="JXZ16" s="551"/>
      <c r="JYA16" s="551"/>
      <c r="JYB16" s="551"/>
      <c r="JYC16" s="551"/>
      <c r="JYD16" s="551"/>
      <c r="JYE16" s="551"/>
      <c r="JYF16" s="551"/>
      <c r="JYG16" s="551"/>
      <c r="JYH16" s="551"/>
      <c r="JYI16" s="551"/>
      <c r="JYJ16" s="551"/>
      <c r="JYK16" s="551"/>
      <c r="JYL16" s="551"/>
      <c r="JYM16" s="551"/>
      <c r="JYN16" s="551"/>
      <c r="JYO16" s="551"/>
      <c r="JYP16" s="551"/>
      <c r="JYQ16" s="551"/>
      <c r="JYR16" s="551"/>
      <c r="JYS16" s="551"/>
      <c r="JYT16" s="551"/>
      <c r="JYU16" s="551"/>
      <c r="JYV16" s="551"/>
      <c r="JYW16" s="551"/>
      <c r="JYX16" s="551"/>
      <c r="JYY16" s="551"/>
      <c r="JYZ16" s="551"/>
      <c r="JZA16" s="551"/>
      <c r="JZB16" s="551"/>
      <c r="JZC16" s="551"/>
      <c r="JZD16" s="551"/>
      <c r="JZE16" s="551"/>
      <c r="JZF16" s="551"/>
      <c r="JZG16" s="551"/>
      <c r="JZH16" s="551"/>
      <c r="JZI16" s="551"/>
      <c r="JZJ16" s="551"/>
      <c r="JZK16" s="551"/>
      <c r="JZL16" s="551"/>
      <c r="JZM16" s="551"/>
      <c r="JZN16" s="551"/>
      <c r="JZO16" s="551"/>
      <c r="JZP16" s="551"/>
      <c r="JZQ16" s="551"/>
      <c r="JZR16" s="551"/>
      <c r="JZS16" s="551"/>
      <c r="JZT16" s="551"/>
      <c r="JZU16" s="551"/>
      <c r="JZV16" s="551"/>
      <c r="JZW16" s="551"/>
      <c r="JZX16" s="551"/>
      <c r="JZY16" s="551"/>
      <c r="JZZ16" s="551"/>
      <c r="KAA16" s="551"/>
      <c r="KAB16" s="551"/>
      <c r="KAC16" s="551"/>
      <c r="KAD16" s="551"/>
      <c r="KAE16" s="551"/>
      <c r="KAF16" s="551"/>
      <c r="KAG16" s="551"/>
      <c r="KAH16" s="551"/>
      <c r="KAI16" s="551"/>
      <c r="KAJ16" s="551"/>
      <c r="KAK16" s="551"/>
      <c r="KAL16" s="551"/>
      <c r="KAM16" s="551"/>
      <c r="KAN16" s="551"/>
      <c r="KAO16" s="551"/>
      <c r="KAP16" s="551"/>
      <c r="KAQ16" s="551"/>
      <c r="KAR16" s="551"/>
      <c r="KAS16" s="551"/>
      <c r="KAT16" s="551"/>
      <c r="KAU16" s="551"/>
      <c r="KAV16" s="551"/>
      <c r="KAW16" s="551"/>
      <c r="KAX16" s="551"/>
      <c r="KAY16" s="551"/>
      <c r="KAZ16" s="551"/>
      <c r="KBA16" s="551"/>
      <c r="KBB16" s="551"/>
      <c r="KBC16" s="551"/>
      <c r="KBD16" s="551"/>
      <c r="KBE16" s="551"/>
      <c r="KBF16" s="551"/>
      <c r="KBG16" s="551"/>
      <c r="KBH16" s="551"/>
      <c r="KBI16" s="551"/>
      <c r="KBJ16" s="551"/>
      <c r="KBK16" s="551"/>
      <c r="KBL16" s="551"/>
      <c r="KBM16" s="551"/>
      <c r="KBN16" s="551"/>
      <c r="KBO16" s="551"/>
      <c r="KBP16" s="551"/>
      <c r="KBQ16" s="551"/>
      <c r="KBR16" s="551"/>
      <c r="KBS16" s="551"/>
      <c r="KBT16" s="551"/>
      <c r="KBU16" s="551"/>
      <c r="KBV16" s="551"/>
      <c r="KBW16" s="551"/>
      <c r="KBX16" s="551"/>
      <c r="KBY16" s="551"/>
      <c r="KBZ16" s="551"/>
      <c r="KCA16" s="551"/>
      <c r="KCB16" s="551"/>
      <c r="KCC16" s="551"/>
      <c r="KCD16" s="551"/>
      <c r="KCE16" s="551"/>
      <c r="KCF16" s="551"/>
      <c r="KCG16" s="551"/>
      <c r="KCH16" s="551"/>
      <c r="KCI16" s="551"/>
      <c r="KCJ16" s="551"/>
      <c r="KCK16" s="551"/>
      <c r="KCL16" s="551"/>
      <c r="KCM16" s="551"/>
      <c r="KCN16" s="551"/>
      <c r="KCO16" s="551"/>
      <c r="KCP16" s="551"/>
      <c r="KCQ16" s="551"/>
      <c r="KCR16" s="551"/>
      <c r="KCS16" s="551"/>
      <c r="KCT16" s="551"/>
      <c r="KCU16" s="551"/>
      <c r="KCV16" s="551"/>
      <c r="KCW16" s="551"/>
      <c r="KCX16" s="551"/>
      <c r="KCY16" s="551"/>
      <c r="KCZ16" s="551"/>
      <c r="KDA16" s="551"/>
      <c r="KDB16" s="551"/>
      <c r="KDC16" s="551"/>
      <c r="KDD16" s="551"/>
      <c r="KDE16" s="551"/>
      <c r="KDF16" s="551"/>
      <c r="KDG16" s="551"/>
      <c r="KDH16" s="551"/>
      <c r="KDI16" s="551"/>
      <c r="KDJ16" s="551"/>
      <c r="KDK16" s="551"/>
      <c r="KDL16" s="551"/>
      <c r="KDM16" s="551"/>
      <c r="KDN16" s="551"/>
      <c r="KDO16" s="551"/>
      <c r="KDP16" s="551"/>
      <c r="KDQ16" s="551"/>
      <c r="KDR16" s="551"/>
      <c r="KDS16" s="551"/>
      <c r="KDT16" s="551"/>
      <c r="KDU16" s="551"/>
      <c r="KDV16" s="551"/>
      <c r="KDW16" s="551"/>
      <c r="KDX16" s="551"/>
      <c r="KDY16" s="551"/>
      <c r="KDZ16" s="551"/>
      <c r="KEA16" s="551"/>
      <c r="KEB16" s="551"/>
      <c r="KEC16" s="551"/>
      <c r="KED16" s="551"/>
      <c r="KEE16" s="551"/>
      <c r="KEF16" s="551"/>
      <c r="KEG16" s="551"/>
      <c r="KEH16" s="551"/>
      <c r="KEI16" s="551"/>
      <c r="KEJ16" s="551"/>
      <c r="KEK16" s="551"/>
      <c r="KEL16" s="551"/>
      <c r="KEM16" s="551"/>
      <c r="KEN16" s="551"/>
      <c r="KEO16" s="551"/>
      <c r="KEP16" s="551"/>
      <c r="KEQ16" s="551"/>
      <c r="KER16" s="551"/>
      <c r="KES16" s="551"/>
      <c r="KET16" s="551"/>
      <c r="KEU16" s="551"/>
      <c r="KEV16" s="551"/>
      <c r="KEW16" s="551"/>
      <c r="KEX16" s="551"/>
      <c r="KEY16" s="551"/>
      <c r="KEZ16" s="551"/>
      <c r="KFA16" s="551"/>
      <c r="KFB16" s="551"/>
      <c r="KFC16" s="551"/>
      <c r="KFD16" s="551"/>
      <c r="KFE16" s="551"/>
      <c r="KFF16" s="551"/>
      <c r="KFG16" s="551"/>
      <c r="KFH16" s="551"/>
      <c r="KFI16" s="551"/>
      <c r="KFJ16" s="551"/>
      <c r="KFK16" s="551"/>
      <c r="KFL16" s="551"/>
      <c r="KFM16" s="551"/>
      <c r="KFN16" s="551"/>
      <c r="KFO16" s="551"/>
      <c r="KFP16" s="551"/>
      <c r="KFQ16" s="551"/>
      <c r="KFR16" s="551"/>
      <c r="KFS16" s="551"/>
      <c r="KFT16" s="551"/>
      <c r="KFU16" s="551"/>
      <c r="KFV16" s="551"/>
      <c r="KFW16" s="551"/>
      <c r="KFX16" s="551"/>
      <c r="KFY16" s="551"/>
      <c r="KFZ16" s="551"/>
      <c r="KGA16" s="551"/>
      <c r="KGB16" s="551"/>
      <c r="KGC16" s="551"/>
      <c r="KGD16" s="551"/>
      <c r="KGE16" s="551"/>
      <c r="KGF16" s="551"/>
      <c r="KGG16" s="551"/>
      <c r="KGH16" s="551"/>
      <c r="KGI16" s="551"/>
      <c r="KGJ16" s="551"/>
      <c r="KGK16" s="551"/>
      <c r="KGL16" s="551"/>
      <c r="KGM16" s="551"/>
      <c r="KGN16" s="551"/>
      <c r="KGO16" s="551"/>
      <c r="KGP16" s="551"/>
      <c r="KGQ16" s="551"/>
      <c r="KGR16" s="551"/>
      <c r="KGS16" s="551"/>
      <c r="KGT16" s="551"/>
      <c r="KGU16" s="551"/>
      <c r="KGV16" s="551"/>
      <c r="KGW16" s="551"/>
      <c r="KGX16" s="551"/>
      <c r="KGY16" s="551"/>
      <c r="KGZ16" s="551"/>
      <c r="KHA16" s="551"/>
      <c r="KHB16" s="551"/>
      <c r="KHC16" s="551"/>
      <c r="KHD16" s="551"/>
      <c r="KHE16" s="551"/>
      <c r="KHF16" s="551"/>
      <c r="KHG16" s="551"/>
      <c r="KHH16" s="551"/>
      <c r="KHI16" s="551"/>
      <c r="KHJ16" s="551"/>
      <c r="KHK16" s="551"/>
      <c r="KHL16" s="551"/>
      <c r="KHM16" s="551"/>
      <c r="KHN16" s="551"/>
      <c r="KHO16" s="551"/>
      <c r="KHP16" s="551"/>
      <c r="KHQ16" s="551"/>
      <c r="KHR16" s="551"/>
      <c r="KHS16" s="551"/>
      <c r="KHT16" s="551"/>
      <c r="KHU16" s="551"/>
      <c r="KHV16" s="551"/>
      <c r="KHW16" s="551"/>
      <c r="KHX16" s="551"/>
      <c r="KHY16" s="551"/>
      <c r="KHZ16" s="551"/>
      <c r="KIA16" s="551"/>
      <c r="KIB16" s="551"/>
      <c r="KIC16" s="551"/>
      <c r="KID16" s="551"/>
      <c r="KIE16" s="551"/>
      <c r="KIF16" s="551"/>
      <c r="KIG16" s="551"/>
      <c r="KIH16" s="551"/>
      <c r="KII16" s="551"/>
      <c r="KIJ16" s="551"/>
      <c r="KIK16" s="551"/>
      <c r="KIL16" s="551"/>
      <c r="KIM16" s="551"/>
      <c r="KIN16" s="551"/>
      <c r="KIO16" s="551"/>
      <c r="KIP16" s="551"/>
      <c r="KIQ16" s="551"/>
      <c r="KIR16" s="551"/>
      <c r="KIS16" s="551"/>
      <c r="KIT16" s="551"/>
      <c r="KIU16" s="551"/>
      <c r="KIV16" s="551"/>
      <c r="KIW16" s="551"/>
      <c r="KIX16" s="551"/>
      <c r="KIY16" s="551"/>
      <c r="KIZ16" s="551"/>
      <c r="KJA16" s="551"/>
      <c r="KJB16" s="551"/>
      <c r="KJC16" s="551"/>
      <c r="KJD16" s="551"/>
      <c r="KJE16" s="551"/>
      <c r="KJF16" s="551"/>
      <c r="KJG16" s="551"/>
      <c r="KJH16" s="551"/>
      <c r="KJI16" s="551"/>
      <c r="KJJ16" s="551"/>
      <c r="KJK16" s="551"/>
      <c r="KJL16" s="551"/>
      <c r="KJM16" s="551"/>
      <c r="KJN16" s="551"/>
      <c r="KJO16" s="551"/>
      <c r="KJP16" s="551"/>
      <c r="KJQ16" s="551"/>
      <c r="KJR16" s="551"/>
      <c r="KJS16" s="551"/>
      <c r="KJT16" s="551"/>
      <c r="KJU16" s="551"/>
      <c r="KJV16" s="551"/>
      <c r="KJW16" s="551"/>
      <c r="KJX16" s="551"/>
      <c r="KJY16" s="551"/>
      <c r="KJZ16" s="551"/>
      <c r="KKA16" s="551"/>
      <c r="KKB16" s="551"/>
      <c r="KKC16" s="551"/>
      <c r="KKD16" s="551"/>
      <c r="KKE16" s="551"/>
      <c r="KKF16" s="551"/>
      <c r="KKG16" s="551"/>
      <c r="KKH16" s="551"/>
      <c r="KKI16" s="551"/>
      <c r="KKJ16" s="551"/>
      <c r="KKK16" s="551"/>
      <c r="KKL16" s="551"/>
      <c r="KKM16" s="551"/>
      <c r="KKN16" s="551"/>
      <c r="KKO16" s="551"/>
      <c r="KKP16" s="551"/>
      <c r="KKQ16" s="551"/>
      <c r="KKR16" s="551"/>
      <c r="KKS16" s="551"/>
      <c r="KKT16" s="551"/>
      <c r="KKU16" s="551"/>
      <c r="KKV16" s="551"/>
      <c r="KKW16" s="551"/>
      <c r="KKX16" s="551"/>
      <c r="KKY16" s="551"/>
      <c r="KKZ16" s="551"/>
      <c r="KLA16" s="551"/>
      <c r="KLB16" s="551"/>
      <c r="KLC16" s="551"/>
      <c r="KLD16" s="551"/>
      <c r="KLE16" s="551"/>
      <c r="KLF16" s="551"/>
      <c r="KLG16" s="551"/>
      <c r="KLH16" s="551"/>
      <c r="KLI16" s="551"/>
      <c r="KLJ16" s="551"/>
      <c r="KLK16" s="551"/>
      <c r="KLL16" s="551"/>
      <c r="KLM16" s="551"/>
      <c r="KLN16" s="551"/>
      <c r="KLO16" s="551"/>
      <c r="KLP16" s="551"/>
      <c r="KLQ16" s="551"/>
      <c r="KLR16" s="551"/>
      <c r="KLS16" s="551"/>
      <c r="KLT16" s="551"/>
      <c r="KLU16" s="551"/>
      <c r="KLV16" s="551"/>
      <c r="KLW16" s="551"/>
      <c r="KLX16" s="551"/>
      <c r="KLY16" s="551"/>
      <c r="KLZ16" s="551"/>
      <c r="KMA16" s="551"/>
      <c r="KMB16" s="551"/>
      <c r="KMC16" s="551"/>
      <c r="KMD16" s="551"/>
      <c r="KME16" s="551"/>
      <c r="KMF16" s="551"/>
      <c r="KMG16" s="551"/>
      <c r="KMH16" s="551"/>
      <c r="KMI16" s="551"/>
      <c r="KMJ16" s="551"/>
      <c r="KMK16" s="551"/>
      <c r="KML16" s="551"/>
      <c r="KMM16" s="551"/>
      <c r="KMN16" s="551"/>
      <c r="KMO16" s="551"/>
      <c r="KMP16" s="551"/>
      <c r="KMQ16" s="551"/>
      <c r="KMR16" s="551"/>
      <c r="KMS16" s="551"/>
      <c r="KMT16" s="551"/>
      <c r="KMU16" s="551"/>
      <c r="KMV16" s="551"/>
      <c r="KMW16" s="551"/>
      <c r="KMX16" s="551"/>
      <c r="KMY16" s="551"/>
      <c r="KMZ16" s="551"/>
      <c r="KNA16" s="551"/>
      <c r="KNB16" s="551"/>
      <c r="KNC16" s="551"/>
      <c r="KND16" s="551"/>
      <c r="KNE16" s="551"/>
      <c r="KNF16" s="551"/>
      <c r="KNG16" s="551"/>
      <c r="KNH16" s="551"/>
      <c r="KNI16" s="551"/>
      <c r="KNJ16" s="551"/>
      <c r="KNK16" s="551"/>
      <c r="KNL16" s="551"/>
      <c r="KNM16" s="551"/>
      <c r="KNN16" s="551"/>
      <c r="KNO16" s="551"/>
      <c r="KNP16" s="551"/>
      <c r="KNQ16" s="551"/>
      <c r="KNR16" s="551"/>
      <c r="KNS16" s="551"/>
      <c r="KNT16" s="551"/>
      <c r="KNU16" s="551"/>
      <c r="KNV16" s="551"/>
      <c r="KNW16" s="551"/>
      <c r="KNX16" s="551"/>
      <c r="KNY16" s="551"/>
      <c r="KNZ16" s="551"/>
      <c r="KOA16" s="551"/>
      <c r="KOB16" s="551"/>
      <c r="KOC16" s="551"/>
      <c r="KOD16" s="551"/>
      <c r="KOE16" s="551"/>
      <c r="KOF16" s="551"/>
      <c r="KOG16" s="551"/>
      <c r="KOH16" s="551"/>
      <c r="KOI16" s="551"/>
      <c r="KOJ16" s="551"/>
      <c r="KOK16" s="551"/>
      <c r="KOL16" s="551"/>
      <c r="KOM16" s="551"/>
      <c r="KON16" s="551"/>
      <c r="KOO16" s="551"/>
      <c r="KOP16" s="551"/>
      <c r="KOQ16" s="551"/>
      <c r="KOR16" s="551"/>
      <c r="KOS16" s="551"/>
      <c r="KOT16" s="551"/>
      <c r="KOU16" s="551"/>
      <c r="KOV16" s="551"/>
      <c r="KOW16" s="551"/>
      <c r="KOX16" s="551"/>
      <c r="KOY16" s="551"/>
      <c r="KOZ16" s="551"/>
      <c r="KPA16" s="551"/>
      <c r="KPB16" s="551"/>
      <c r="KPC16" s="551"/>
      <c r="KPD16" s="551"/>
      <c r="KPE16" s="551"/>
      <c r="KPF16" s="551"/>
      <c r="KPG16" s="551"/>
      <c r="KPH16" s="551"/>
      <c r="KPI16" s="551"/>
      <c r="KPJ16" s="551"/>
      <c r="KPK16" s="551"/>
      <c r="KPL16" s="551"/>
      <c r="KPM16" s="551"/>
      <c r="KPN16" s="551"/>
      <c r="KPO16" s="551"/>
      <c r="KPP16" s="551"/>
      <c r="KPQ16" s="551"/>
      <c r="KPR16" s="551"/>
      <c r="KPS16" s="551"/>
      <c r="KPT16" s="551"/>
      <c r="KPU16" s="551"/>
      <c r="KPV16" s="551"/>
      <c r="KPW16" s="551"/>
      <c r="KPX16" s="551"/>
      <c r="KPY16" s="551"/>
      <c r="KPZ16" s="551"/>
      <c r="KQA16" s="551"/>
      <c r="KQB16" s="551"/>
      <c r="KQC16" s="551"/>
      <c r="KQD16" s="551"/>
      <c r="KQE16" s="551"/>
      <c r="KQF16" s="551"/>
      <c r="KQG16" s="551"/>
      <c r="KQH16" s="551"/>
      <c r="KQI16" s="551"/>
      <c r="KQJ16" s="551"/>
      <c r="KQK16" s="551"/>
      <c r="KQL16" s="551"/>
      <c r="KQM16" s="551"/>
      <c r="KQN16" s="551"/>
      <c r="KQO16" s="551"/>
      <c r="KQP16" s="551"/>
      <c r="KQQ16" s="551"/>
      <c r="KQR16" s="551"/>
      <c r="KQS16" s="551"/>
      <c r="KQT16" s="551"/>
      <c r="KQU16" s="551"/>
      <c r="KQV16" s="551"/>
      <c r="KQW16" s="551"/>
      <c r="KQX16" s="551"/>
      <c r="KQY16" s="551"/>
      <c r="KQZ16" s="551"/>
      <c r="KRA16" s="551"/>
      <c r="KRB16" s="551"/>
      <c r="KRC16" s="551"/>
      <c r="KRD16" s="551"/>
      <c r="KRE16" s="551"/>
      <c r="KRF16" s="551"/>
      <c r="KRG16" s="551"/>
      <c r="KRH16" s="551"/>
      <c r="KRI16" s="551"/>
      <c r="KRJ16" s="551"/>
      <c r="KRK16" s="551"/>
      <c r="KRL16" s="551"/>
      <c r="KRM16" s="551"/>
      <c r="KRN16" s="551"/>
      <c r="KRO16" s="551"/>
      <c r="KRP16" s="551"/>
      <c r="KRQ16" s="551"/>
      <c r="KRR16" s="551"/>
      <c r="KRS16" s="551"/>
      <c r="KRT16" s="551"/>
      <c r="KRU16" s="551"/>
      <c r="KRV16" s="551"/>
      <c r="KRW16" s="551"/>
      <c r="KRX16" s="551"/>
      <c r="KRY16" s="551"/>
      <c r="KRZ16" s="551"/>
      <c r="KSA16" s="551"/>
      <c r="KSB16" s="551"/>
      <c r="KSC16" s="551"/>
      <c r="KSD16" s="551"/>
      <c r="KSE16" s="551"/>
      <c r="KSF16" s="551"/>
      <c r="KSG16" s="551"/>
      <c r="KSH16" s="551"/>
      <c r="KSI16" s="551"/>
      <c r="KSJ16" s="551"/>
      <c r="KSK16" s="551"/>
      <c r="KSL16" s="551"/>
      <c r="KSM16" s="551"/>
      <c r="KSN16" s="551"/>
      <c r="KSO16" s="551"/>
      <c r="KSP16" s="551"/>
      <c r="KSQ16" s="551"/>
      <c r="KSR16" s="551"/>
      <c r="KSS16" s="551"/>
      <c r="KST16" s="551"/>
      <c r="KSU16" s="551"/>
      <c r="KSV16" s="551"/>
      <c r="KSW16" s="551"/>
      <c r="KSX16" s="551"/>
      <c r="KSY16" s="551"/>
      <c r="KSZ16" s="551"/>
      <c r="KTA16" s="551"/>
      <c r="KTB16" s="551"/>
      <c r="KTC16" s="551"/>
      <c r="KTD16" s="551"/>
      <c r="KTE16" s="551"/>
      <c r="KTF16" s="551"/>
      <c r="KTG16" s="551"/>
      <c r="KTH16" s="551"/>
      <c r="KTI16" s="551"/>
      <c r="KTJ16" s="551"/>
      <c r="KTK16" s="551"/>
      <c r="KTL16" s="551"/>
      <c r="KTM16" s="551"/>
      <c r="KTN16" s="551"/>
      <c r="KTO16" s="551"/>
      <c r="KTP16" s="551"/>
      <c r="KTQ16" s="551"/>
      <c r="KTR16" s="551"/>
      <c r="KTS16" s="551"/>
      <c r="KTT16" s="551"/>
      <c r="KTU16" s="551"/>
      <c r="KTV16" s="551"/>
      <c r="KTW16" s="551"/>
      <c r="KTX16" s="551"/>
      <c r="KTY16" s="551"/>
      <c r="KTZ16" s="551"/>
      <c r="KUA16" s="551"/>
      <c r="KUB16" s="551"/>
      <c r="KUC16" s="551"/>
      <c r="KUD16" s="551"/>
      <c r="KUE16" s="551"/>
      <c r="KUF16" s="551"/>
      <c r="KUG16" s="551"/>
      <c r="KUH16" s="551"/>
      <c r="KUI16" s="551"/>
      <c r="KUJ16" s="551"/>
      <c r="KUK16" s="551"/>
      <c r="KUL16" s="551"/>
      <c r="KUM16" s="551"/>
      <c r="KUN16" s="551"/>
      <c r="KUO16" s="551"/>
      <c r="KUP16" s="551"/>
      <c r="KUQ16" s="551"/>
      <c r="KUR16" s="551"/>
      <c r="KUS16" s="551"/>
      <c r="KUT16" s="551"/>
      <c r="KUU16" s="551"/>
      <c r="KUV16" s="551"/>
      <c r="KUW16" s="551"/>
      <c r="KUX16" s="551"/>
      <c r="KUY16" s="551"/>
      <c r="KUZ16" s="551"/>
      <c r="KVA16" s="551"/>
      <c r="KVB16" s="551"/>
      <c r="KVC16" s="551"/>
      <c r="KVD16" s="551"/>
      <c r="KVE16" s="551"/>
      <c r="KVF16" s="551"/>
      <c r="KVG16" s="551"/>
      <c r="KVH16" s="551"/>
      <c r="KVI16" s="551"/>
      <c r="KVJ16" s="551"/>
      <c r="KVK16" s="551"/>
      <c r="KVL16" s="551"/>
      <c r="KVM16" s="551"/>
      <c r="KVN16" s="551"/>
      <c r="KVO16" s="551"/>
      <c r="KVP16" s="551"/>
      <c r="KVQ16" s="551"/>
      <c r="KVR16" s="551"/>
      <c r="KVS16" s="551"/>
      <c r="KVT16" s="551"/>
      <c r="KVU16" s="551"/>
      <c r="KVV16" s="551"/>
      <c r="KVW16" s="551"/>
      <c r="KVX16" s="551"/>
      <c r="KVY16" s="551"/>
      <c r="KVZ16" s="551"/>
      <c r="KWA16" s="551"/>
      <c r="KWB16" s="551"/>
      <c r="KWC16" s="551"/>
      <c r="KWD16" s="551"/>
      <c r="KWE16" s="551"/>
      <c r="KWF16" s="551"/>
      <c r="KWG16" s="551"/>
      <c r="KWH16" s="551"/>
      <c r="KWI16" s="551"/>
      <c r="KWJ16" s="551"/>
      <c r="KWK16" s="551"/>
      <c r="KWL16" s="551"/>
      <c r="KWM16" s="551"/>
      <c r="KWN16" s="551"/>
      <c r="KWO16" s="551"/>
      <c r="KWP16" s="551"/>
      <c r="KWQ16" s="551"/>
      <c r="KWR16" s="551"/>
      <c r="KWS16" s="551"/>
      <c r="KWT16" s="551"/>
      <c r="KWU16" s="551"/>
      <c r="KWV16" s="551"/>
      <c r="KWW16" s="551"/>
      <c r="KWX16" s="551"/>
      <c r="KWY16" s="551"/>
      <c r="KWZ16" s="551"/>
      <c r="KXA16" s="551"/>
      <c r="KXB16" s="551"/>
      <c r="KXC16" s="551"/>
      <c r="KXD16" s="551"/>
      <c r="KXE16" s="551"/>
      <c r="KXF16" s="551"/>
      <c r="KXG16" s="551"/>
      <c r="KXH16" s="551"/>
      <c r="KXI16" s="551"/>
      <c r="KXJ16" s="551"/>
      <c r="KXK16" s="551"/>
      <c r="KXL16" s="551"/>
      <c r="KXM16" s="551"/>
      <c r="KXN16" s="551"/>
      <c r="KXO16" s="551"/>
      <c r="KXP16" s="551"/>
      <c r="KXQ16" s="551"/>
      <c r="KXR16" s="551"/>
      <c r="KXS16" s="551"/>
      <c r="KXT16" s="551"/>
      <c r="KXU16" s="551"/>
      <c r="KXV16" s="551"/>
      <c r="KXW16" s="551"/>
      <c r="KXX16" s="551"/>
      <c r="KXY16" s="551"/>
      <c r="KXZ16" s="551"/>
      <c r="KYA16" s="551"/>
      <c r="KYB16" s="551"/>
      <c r="KYC16" s="551"/>
      <c r="KYD16" s="551"/>
      <c r="KYE16" s="551"/>
      <c r="KYF16" s="551"/>
      <c r="KYG16" s="551"/>
      <c r="KYH16" s="551"/>
      <c r="KYI16" s="551"/>
      <c r="KYJ16" s="551"/>
      <c r="KYK16" s="551"/>
      <c r="KYL16" s="551"/>
      <c r="KYM16" s="551"/>
      <c r="KYN16" s="551"/>
      <c r="KYO16" s="551"/>
      <c r="KYP16" s="551"/>
      <c r="KYQ16" s="551"/>
      <c r="KYR16" s="551"/>
      <c r="KYS16" s="551"/>
      <c r="KYT16" s="551"/>
      <c r="KYU16" s="551"/>
      <c r="KYV16" s="551"/>
      <c r="KYW16" s="551"/>
      <c r="KYX16" s="551"/>
      <c r="KYY16" s="551"/>
      <c r="KYZ16" s="551"/>
      <c r="KZA16" s="551"/>
      <c r="KZB16" s="551"/>
      <c r="KZC16" s="551"/>
      <c r="KZD16" s="551"/>
      <c r="KZE16" s="551"/>
      <c r="KZF16" s="551"/>
      <c r="KZG16" s="551"/>
      <c r="KZH16" s="551"/>
      <c r="KZI16" s="551"/>
      <c r="KZJ16" s="551"/>
      <c r="KZK16" s="551"/>
      <c r="KZL16" s="551"/>
      <c r="KZM16" s="551"/>
      <c r="KZN16" s="551"/>
      <c r="KZO16" s="551"/>
      <c r="KZP16" s="551"/>
      <c r="KZQ16" s="551"/>
      <c r="KZR16" s="551"/>
      <c r="KZS16" s="551"/>
      <c r="KZT16" s="551"/>
      <c r="KZU16" s="551"/>
      <c r="KZV16" s="551"/>
      <c r="KZW16" s="551"/>
      <c r="KZX16" s="551"/>
      <c r="KZY16" s="551"/>
      <c r="KZZ16" s="551"/>
      <c r="LAA16" s="551"/>
      <c r="LAB16" s="551"/>
      <c r="LAC16" s="551"/>
      <c r="LAD16" s="551"/>
      <c r="LAE16" s="551"/>
      <c r="LAF16" s="551"/>
      <c r="LAG16" s="551"/>
      <c r="LAH16" s="551"/>
      <c r="LAI16" s="551"/>
      <c r="LAJ16" s="551"/>
      <c r="LAK16" s="551"/>
      <c r="LAL16" s="551"/>
      <c r="LAM16" s="551"/>
      <c r="LAN16" s="551"/>
      <c r="LAO16" s="551"/>
      <c r="LAP16" s="551"/>
      <c r="LAQ16" s="551"/>
      <c r="LAR16" s="551"/>
      <c r="LAS16" s="551"/>
      <c r="LAT16" s="551"/>
      <c r="LAU16" s="551"/>
      <c r="LAV16" s="551"/>
      <c r="LAW16" s="551"/>
      <c r="LAX16" s="551"/>
      <c r="LAY16" s="551"/>
      <c r="LAZ16" s="551"/>
      <c r="LBA16" s="551"/>
      <c r="LBB16" s="551"/>
      <c r="LBC16" s="551"/>
      <c r="LBD16" s="551"/>
      <c r="LBE16" s="551"/>
      <c r="LBF16" s="551"/>
      <c r="LBG16" s="551"/>
      <c r="LBH16" s="551"/>
      <c r="LBI16" s="551"/>
      <c r="LBJ16" s="551"/>
      <c r="LBK16" s="551"/>
      <c r="LBL16" s="551"/>
      <c r="LBM16" s="551"/>
      <c r="LBN16" s="551"/>
      <c r="LBO16" s="551"/>
      <c r="LBP16" s="551"/>
      <c r="LBQ16" s="551"/>
      <c r="LBR16" s="551"/>
      <c r="LBS16" s="551"/>
      <c r="LBT16" s="551"/>
      <c r="LBU16" s="551"/>
      <c r="LBV16" s="551"/>
      <c r="LBW16" s="551"/>
      <c r="LBX16" s="551"/>
      <c r="LBY16" s="551"/>
      <c r="LBZ16" s="551"/>
      <c r="LCA16" s="551"/>
      <c r="LCB16" s="551"/>
      <c r="LCC16" s="551"/>
      <c r="LCD16" s="551"/>
      <c r="LCE16" s="551"/>
      <c r="LCF16" s="551"/>
      <c r="LCG16" s="551"/>
      <c r="LCH16" s="551"/>
      <c r="LCI16" s="551"/>
      <c r="LCJ16" s="551"/>
      <c r="LCK16" s="551"/>
      <c r="LCL16" s="551"/>
      <c r="LCM16" s="551"/>
      <c r="LCN16" s="551"/>
      <c r="LCO16" s="551"/>
      <c r="LCP16" s="551"/>
      <c r="LCQ16" s="551"/>
      <c r="LCR16" s="551"/>
      <c r="LCS16" s="551"/>
      <c r="LCT16" s="551"/>
      <c r="LCU16" s="551"/>
      <c r="LCV16" s="551"/>
      <c r="LCW16" s="551"/>
      <c r="LCX16" s="551"/>
      <c r="LCY16" s="551"/>
      <c r="LCZ16" s="551"/>
      <c r="LDA16" s="551"/>
      <c r="LDB16" s="551"/>
      <c r="LDC16" s="551"/>
      <c r="LDD16" s="551"/>
      <c r="LDE16" s="551"/>
      <c r="LDF16" s="551"/>
      <c r="LDG16" s="551"/>
      <c r="LDH16" s="551"/>
      <c r="LDI16" s="551"/>
      <c r="LDJ16" s="551"/>
      <c r="LDK16" s="551"/>
      <c r="LDL16" s="551"/>
      <c r="LDM16" s="551"/>
      <c r="LDN16" s="551"/>
      <c r="LDO16" s="551"/>
      <c r="LDP16" s="551"/>
      <c r="LDQ16" s="551"/>
      <c r="LDR16" s="551"/>
      <c r="LDS16" s="551"/>
      <c r="LDT16" s="551"/>
      <c r="LDU16" s="551"/>
      <c r="LDV16" s="551"/>
      <c r="LDW16" s="551"/>
      <c r="LDX16" s="551"/>
      <c r="LDY16" s="551"/>
      <c r="LDZ16" s="551"/>
      <c r="LEA16" s="551"/>
      <c r="LEB16" s="551"/>
      <c r="LEC16" s="551"/>
      <c r="LED16" s="551"/>
      <c r="LEE16" s="551"/>
      <c r="LEF16" s="551"/>
      <c r="LEG16" s="551"/>
      <c r="LEH16" s="551"/>
      <c r="LEI16" s="551"/>
      <c r="LEJ16" s="551"/>
      <c r="LEK16" s="551"/>
      <c r="LEL16" s="551"/>
      <c r="LEM16" s="551"/>
      <c r="LEN16" s="551"/>
      <c r="LEO16" s="551"/>
      <c r="LEP16" s="551"/>
      <c r="LEQ16" s="551"/>
      <c r="LER16" s="551"/>
      <c r="LES16" s="551"/>
      <c r="LET16" s="551"/>
      <c r="LEU16" s="551"/>
      <c r="LEV16" s="551"/>
      <c r="LEW16" s="551"/>
      <c r="LEX16" s="551"/>
      <c r="LEY16" s="551"/>
      <c r="LEZ16" s="551"/>
      <c r="LFA16" s="551"/>
      <c r="LFB16" s="551"/>
      <c r="LFC16" s="551"/>
      <c r="LFD16" s="551"/>
      <c r="LFE16" s="551"/>
      <c r="LFF16" s="551"/>
      <c r="LFG16" s="551"/>
      <c r="LFH16" s="551"/>
      <c r="LFI16" s="551"/>
      <c r="LFJ16" s="551"/>
      <c r="LFK16" s="551"/>
      <c r="LFL16" s="551"/>
      <c r="LFM16" s="551"/>
      <c r="LFN16" s="551"/>
      <c r="LFO16" s="551"/>
      <c r="LFP16" s="551"/>
      <c r="LFQ16" s="551"/>
      <c r="LFR16" s="551"/>
      <c r="LFS16" s="551"/>
      <c r="LFT16" s="551"/>
      <c r="LFU16" s="551"/>
      <c r="LFV16" s="551"/>
      <c r="LFW16" s="551"/>
      <c r="LFX16" s="551"/>
      <c r="LFY16" s="551"/>
      <c r="LFZ16" s="551"/>
      <c r="LGA16" s="551"/>
      <c r="LGB16" s="551"/>
      <c r="LGC16" s="551"/>
      <c r="LGD16" s="551"/>
      <c r="LGE16" s="551"/>
      <c r="LGF16" s="551"/>
      <c r="LGG16" s="551"/>
      <c r="LGH16" s="551"/>
      <c r="LGI16" s="551"/>
      <c r="LGJ16" s="551"/>
      <c r="LGK16" s="551"/>
      <c r="LGL16" s="551"/>
      <c r="LGM16" s="551"/>
      <c r="LGN16" s="551"/>
      <c r="LGO16" s="551"/>
      <c r="LGP16" s="551"/>
      <c r="LGQ16" s="551"/>
      <c r="LGR16" s="551"/>
      <c r="LGS16" s="551"/>
      <c r="LGT16" s="551"/>
      <c r="LGU16" s="551"/>
      <c r="LGV16" s="551"/>
      <c r="LGW16" s="551"/>
      <c r="LGX16" s="551"/>
      <c r="LGY16" s="551"/>
      <c r="LGZ16" s="551"/>
      <c r="LHA16" s="551"/>
      <c r="LHB16" s="551"/>
      <c r="LHC16" s="551"/>
      <c r="LHD16" s="551"/>
      <c r="LHE16" s="551"/>
      <c r="LHF16" s="551"/>
      <c r="LHG16" s="551"/>
      <c r="LHH16" s="551"/>
      <c r="LHI16" s="551"/>
      <c r="LHJ16" s="551"/>
      <c r="LHK16" s="551"/>
      <c r="LHL16" s="551"/>
      <c r="LHM16" s="551"/>
      <c r="LHN16" s="551"/>
      <c r="LHO16" s="551"/>
      <c r="LHP16" s="551"/>
      <c r="LHQ16" s="551"/>
      <c r="LHR16" s="551"/>
      <c r="LHS16" s="551"/>
      <c r="LHT16" s="551"/>
      <c r="LHU16" s="551"/>
      <c r="LHV16" s="551"/>
      <c r="LHW16" s="551"/>
      <c r="LHX16" s="551"/>
      <c r="LHY16" s="551"/>
      <c r="LHZ16" s="551"/>
      <c r="LIA16" s="551"/>
      <c r="LIB16" s="551"/>
      <c r="LIC16" s="551"/>
      <c r="LID16" s="551"/>
      <c r="LIE16" s="551"/>
      <c r="LIF16" s="551"/>
      <c r="LIG16" s="551"/>
      <c r="LIH16" s="551"/>
      <c r="LII16" s="551"/>
      <c r="LIJ16" s="551"/>
      <c r="LIK16" s="551"/>
      <c r="LIL16" s="551"/>
      <c r="LIM16" s="551"/>
      <c r="LIN16" s="551"/>
      <c r="LIO16" s="551"/>
      <c r="LIP16" s="551"/>
      <c r="LIQ16" s="551"/>
      <c r="LIR16" s="551"/>
      <c r="LIS16" s="551"/>
      <c r="LIT16" s="551"/>
      <c r="LIU16" s="551"/>
      <c r="LIV16" s="551"/>
      <c r="LIW16" s="551"/>
      <c r="LIX16" s="551"/>
      <c r="LIY16" s="551"/>
      <c r="LIZ16" s="551"/>
      <c r="LJA16" s="551"/>
      <c r="LJB16" s="551"/>
      <c r="LJC16" s="551"/>
      <c r="LJD16" s="551"/>
      <c r="LJE16" s="551"/>
      <c r="LJF16" s="551"/>
      <c r="LJG16" s="551"/>
      <c r="LJH16" s="551"/>
      <c r="LJI16" s="551"/>
      <c r="LJJ16" s="551"/>
      <c r="LJK16" s="551"/>
      <c r="LJL16" s="551"/>
      <c r="LJM16" s="551"/>
      <c r="LJN16" s="551"/>
      <c r="LJO16" s="551"/>
      <c r="LJP16" s="551"/>
      <c r="LJQ16" s="551"/>
      <c r="LJR16" s="551"/>
      <c r="LJS16" s="551"/>
      <c r="LJT16" s="551"/>
      <c r="LJU16" s="551"/>
      <c r="LJV16" s="551"/>
      <c r="LJW16" s="551"/>
      <c r="LJX16" s="551"/>
      <c r="LJY16" s="551"/>
      <c r="LJZ16" s="551"/>
      <c r="LKA16" s="551"/>
      <c r="LKB16" s="551"/>
      <c r="LKC16" s="551"/>
      <c r="LKD16" s="551"/>
      <c r="LKE16" s="551"/>
      <c r="LKF16" s="551"/>
      <c r="LKG16" s="551"/>
      <c r="LKH16" s="551"/>
      <c r="LKI16" s="551"/>
      <c r="LKJ16" s="551"/>
      <c r="LKK16" s="551"/>
      <c r="LKL16" s="551"/>
      <c r="LKM16" s="551"/>
      <c r="LKN16" s="551"/>
      <c r="LKO16" s="551"/>
      <c r="LKP16" s="551"/>
      <c r="LKQ16" s="551"/>
      <c r="LKR16" s="551"/>
      <c r="LKS16" s="551"/>
      <c r="LKT16" s="551"/>
      <c r="LKU16" s="551"/>
      <c r="LKV16" s="551"/>
      <c r="LKW16" s="551"/>
      <c r="LKX16" s="551"/>
      <c r="LKY16" s="551"/>
      <c r="LKZ16" s="551"/>
      <c r="LLA16" s="551"/>
      <c r="LLB16" s="551"/>
      <c r="LLC16" s="551"/>
      <c r="LLD16" s="551"/>
      <c r="LLE16" s="551"/>
      <c r="LLF16" s="551"/>
      <c r="LLG16" s="551"/>
      <c r="LLH16" s="551"/>
      <c r="LLI16" s="551"/>
      <c r="LLJ16" s="551"/>
      <c r="LLK16" s="551"/>
      <c r="LLL16" s="551"/>
      <c r="LLM16" s="551"/>
      <c r="LLN16" s="551"/>
      <c r="LLO16" s="551"/>
      <c r="LLP16" s="551"/>
      <c r="LLQ16" s="551"/>
      <c r="LLR16" s="551"/>
      <c r="LLS16" s="551"/>
      <c r="LLT16" s="551"/>
      <c r="LLU16" s="551"/>
      <c r="LLV16" s="551"/>
      <c r="LLW16" s="551"/>
      <c r="LLX16" s="551"/>
      <c r="LLY16" s="551"/>
      <c r="LLZ16" s="551"/>
      <c r="LMA16" s="551"/>
      <c r="LMB16" s="551"/>
      <c r="LMC16" s="551"/>
      <c r="LMD16" s="551"/>
      <c r="LME16" s="551"/>
      <c r="LMF16" s="551"/>
      <c r="LMG16" s="551"/>
      <c r="LMH16" s="551"/>
      <c r="LMI16" s="551"/>
      <c r="LMJ16" s="551"/>
      <c r="LMK16" s="551"/>
      <c r="LML16" s="551"/>
      <c r="LMM16" s="551"/>
      <c r="LMN16" s="551"/>
      <c r="LMO16" s="551"/>
      <c r="LMP16" s="551"/>
      <c r="LMQ16" s="551"/>
      <c r="LMR16" s="551"/>
      <c r="LMS16" s="551"/>
      <c r="LMT16" s="551"/>
      <c r="LMU16" s="551"/>
      <c r="LMV16" s="551"/>
      <c r="LMW16" s="551"/>
      <c r="LMX16" s="551"/>
      <c r="LMY16" s="551"/>
      <c r="LMZ16" s="551"/>
      <c r="LNA16" s="551"/>
      <c r="LNB16" s="551"/>
      <c r="LNC16" s="551"/>
      <c r="LND16" s="551"/>
      <c r="LNE16" s="551"/>
      <c r="LNF16" s="551"/>
      <c r="LNG16" s="551"/>
      <c r="LNH16" s="551"/>
      <c r="LNI16" s="551"/>
      <c r="LNJ16" s="551"/>
      <c r="LNK16" s="551"/>
      <c r="LNL16" s="551"/>
      <c r="LNM16" s="551"/>
      <c r="LNN16" s="551"/>
      <c r="LNO16" s="551"/>
      <c r="LNP16" s="551"/>
      <c r="LNQ16" s="551"/>
      <c r="LNR16" s="551"/>
      <c r="LNS16" s="551"/>
      <c r="LNT16" s="551"/>
      <c r="LNU16" s="551"/>
      <c r="LNV16" s="551"/>
      <c r="LNW16" s="551"/>
      <c r="LNX16" s="551"/>
      <c r="LNY16" s="551"/>
      <c r="LNZ16" s="551"/>
      <c r="LOA16" s="551"/>
      <c r="LOB16" s="551"/>
      <c r="LOC16" s="551"/>
      <c r="LOD16" s="551"/>
      <c r="LOE16" s="551"/>
      <c r="LOF16" s="551"/>
      <c r="LOG16" s="551"/>
      <c r="LOH16" s="551"/>
      <c r="LOI16" s="551"/>
      <c r="LOJ16" s="551"/>
      <c r="LOK16" s="551"/>
      <c r="LOL16" s="551"/>
      <c r="LOM16" s="551"/>
      <c r="LON16" s="551"/>
      <c r="LOO16" s="551"/>
      <c r="LOP16" s="551"/>
      <c r="LOQ16" s="551"/>
      <c r="LOR16" s="551"/>
      <c r="LOS16" s="551"/>
      <c r="LOT16" s="551"/>
      <c r="LOU16" s="551"/>
      <c r="LOV16" s="551"/>
      <c r="LOW16" s="551"/>
      <c r="LOX16" s="551"/>
      <c r="LOY16" s="551"/>
      <c r="LOZ16" s="551"/>
      <c r="LPA16" s="551"/>
      <c r="LPB16" s="551"/>
      <c r="LPC16" s="551"/>
      <c r="LPD16" s="551"/>
      <c r="LPE16" s="551"/>
      <c r="LPF16" s="551"/>
      <c r="LPG16" s="551"/>
      <c r="LPH16" s="551"/>
      <c r="LPI16" s="551"/>
      <c r="LPJ16" s="551"/>
      <c r="LPK16" s="551"/>
      <c r="LPL16" s="551"/>
      <c r="LPM16" s="551"/>
      <c r="LPN16" s="551"/>
      <c r="LPO16" s="551"/>
      <c r="LPP16" s="551"/>
      <c r="LPQ16" s="551"/>
      <c r="LPR16" s="551"/>
      <c r="LPS16" s="551"/>
      <c r="LPT16" s="551"/>
      <c r="LPU16" s="551"/>
      <c r="LPV16" s="551"/>
      <c r="LPW16" s="551"/>
      <c r="LPX16" s="551"/>
      <c r="LPY16" s="551"/>
      <c r="LPZ16" s="551"/>
      <c r="LQA16" s="551"/>
      <c r="LQB16" s="551"/>
      <c r="LQC16" s="551"/>
      <c r="LQD16" s="551"/>
      <c r="LQE16" s="551"/>
      <c r="LQF16" s="551"/>
      <c r="LQG16" s="551"/>
      <c r="LQH16" s="551"/>
      <c r="LQI16" s="551"/>
      <c r="LQJ16" s="551"/>
      <c r="LQK16" s="551"/>
      <c r="LQL16" s="551"/>
      <c r="LQM16" s="551"/>
      <c r="LQN16" s="551"/>
      <c r="LQO16" s="551"/>
      <c r="LQP16" s="551"/>
      <c r="LQQ16" s="551"/>
      <c r="LQR16" s="551"/>
      <c r="LQS16" s="551"/>
      <c r="LQT16" s="551"/>
      <c r="LQU16" s="551"/>
      <c r="LQV16" s="551"/>
      <c r="LQW16" s="551"/>
      <c r="LQX16" s="551"/>
      <c r="LQY16" s="551"/>
      <c r="LQZ16" s="551"/>
      <c r="LRA16" s="551"/>
      <c r="LRB16" s="551"/>
      <c r="LRC16" s="551"/>
      <c r="LRD16" s="551"/>
      <c r="LRE16" s="551"/>
      <c r="LRF16" s="551"/>
      <c r="LRG16" s="551"/>
      <c r="LRH16" s="551"/>
      <c r="LRI16" s="551"/>
      <c r="LRJ16" s="551"/>
      <c r="LRK16" s="551"/>
      <c r="LRL16" s="551"/>
      <c r="LRM16" s="551"/>
      <c r="LRN16" s="551"/>
      <c r="LRO16" s="551"/>
      <c r="LRP16" s="551"/>
      <c r="LRQ16" s="551"/>
      <c r="LRR16" s="551"/>
      <c r="LRS16" s="551"/>
      <c r="LRT16" s="551"/>
      <c r="LRU16" s="551"/>
      <c r="LRV16" s="551"/>
      <c r="LRW16" s="551"/>
      <c r="LRX16" s="551"/>
      <c r="LRY16" s="551"/>
      <c r="LRZ16" s="551"/>
      <c r="LSA16" s="551"/>
      <c r="LSB16" s="551"/>
      <c r="LSC16" s="551"/>
      <c r="LSD16" s="551"/>
      <c r="LSE16" s="551"/>
      <c r="LSF16" s="551"/>
      <c r="LSG16" s="551"/>
      <c r="LSH16" s="551"/>
      <c r="LSI16" s="551"/>
      <c r="LSJ16" s="551"/>
      <c r="LSK16" s="551"/>
      <c r="LSL16" s="551"/>
      <c r="LSM16" s="551"/>
      <c r="LSN16" s="551"/>
      <c r="LSO16" s="551"/>
      <c r="LSP16" s="551"/>
      <c r="LSQ16" s="551"/>
      <c r="LSR16" s="551"/>
      <c r="LSS16" s="551"/>
      <c r="LST16" s="551"/>
      <c r="LSU16" s="551"/>
      <c r="LSV16" s="551"/>
      <c r="LSW16" s="551"/>
      <c r="LSX16" s="551"/>
      <c r="LSY16" s="551"/>
      <c r="LSZ16" s="551"/>
      <c r="LTA16" s="551"/>
      <c r="LTB16" s="551"/>
      <c r="LTC16" s="551"/>
      <c r="LTD16" s="551"/>
      <c r="LTE16" s="551"/>
      <c r="LTF16" s="551"/>
      <c r="LTG16" s="551"/>
      <c r="LTH16" s="551"/>
      <c r="LTI16" s="551"/>
      <c r="LTJ16" s="551"/>
      <c r="LTK16" s="551"/>
      <c r="LTL16" s="551"/>
      <c r="LTM16" s="551"/>
      <c r="LTN16" s="551"/>
      <c r="LTO16" s="551"/>
      <c r="LTP16" s="551"/>
      <c r="LTQ16" s="551"/>
      <c r="LTR16" s="551"/>
      <c r="LTS16" s="551"/>
      <c r="LTT16" s="551"/>
      <c r="LTU16" s="551"/>
      <c r="LTV16" s="551"/>
      <c r="LTW16" s="551"/>
      <c r="LTX16" s="551"/>
      <c r="LTY16" s="551"/>
      <c r="LTZ16" s="551"/>
      <c r="LUA16" s="551"/>
      <c r="LUB16" s="551"/>
      <c r="LUC16" s="551"/>
      <c r="LUD16" s="551"/>
      <c r="LUE16" s="551"/>
      <c r="LUF16" s="551"/>
      <c r="LUG16" s="551"/>
      <c r="LUH16" s="551"/>
      <c r="LUI16" s="551"/>
      <c r="LUJ16" s="551"/>
      <c r="LUK16" s="551"/>
      <c r="LUL16" s="551"/>
      <c r="LUM16" s="551"/>
      <c r="LUN16" s="551"/>
      <c r="LUO16" s="551"/>
      <c r="LUP16" s="551"/>
      <c r="LUQ16" s="551"/>
      <c r="LUR16" s="551"/>
      <c r="LUS16" s="551"/>
      <c r="LUT16" s="551"/>
      <c r="LUU16" s="551"/>
      <c r="LUV16" s="551"/>
      <c r="LUW16" s="551"/>
      <c r="LUX16" s="551"/>
      <c r="LUY16" s="551"/>
      <c r="LUZ16" s="551"/>
      <c r="LVA16" s="551"/>
      <c r="LVB16" s="551"/>
      <c r="LVC16" s="551"/>
      <c r="LVD16" s="551"/>
      <c r="LVE16" s="551"/>
      <c r="LVF16" s="551"/>
      <c r="LVG16" s="551"/>
      <c r="LVH16" s="551"/>
      <c r="LVI16" s="551"/>
      <c r="LVJ16" s="551"/>
      <c r="LVK16" s="551"/>
      <c r="LVL16" s="551"/>
      <c r="LVM16" s="551"/>
      <c r="LVN16" s="551"/>
      <c r="LVO16" s="551"/>
      <c r="LVP16" s="551"/>
      <c r="LVQ16" s="551"/>
      <c r="LVR16" s="551"/>
      <c r="LVS16" s="551"/>
      <c r="LVT16" s="551"/>
      <c r="LVU16" s="551"/>
      <c r="LVV16" s="551"/>
      <c r="LVW16" s="551"/>
      <c r="LVX16" s="551"/>
      <c r="LVY16" s="551"/>
      <c r="LVZ16" s="551"/>
      <c r="LWA16" s="551"/>
      <c r="LWB16" s="551"/>
      <c r="LWC16" s="551"/>
      <c r="LWD16" s="551"/>
      <c r="LWE16" s="551"/>
      <c r="LWF16" s="551"/>
      <c r="LWG16" s="551"/>
      <c r="LWH16" s="551"/>
      <c r="LWI16" s="551"/>
      <c r="LWJ16" s="551"/>
      <c r="LWK16" s="551"/>
      <c r="LWL16" s="551"/>
      <c r="LWM16" s="551"/>
      <c r="LWN16" s="551"/>
      <c r="LWO16" s="551"/>
      <c r="LWP16" s="551"/>
      <c r="LWQ16" s="551"/>
      <c r="LWR16" s="551"/>
      <c r="LWS16" s="551"/>
      <c r="LWT16" s="551"/>
      <c r="LWU16" s="551"/>
      <c r="LWV16" s="551"/>
      <c r="LWW16" s="551"/>
      <c r="LWX16" s="551"/>
      <c r="LWY16" s="551"/>
      <c r="LWZ16" s="551"/>
      <c r="LXA16" s="551"/>
      <c r="LXB16" s="551"/>
      <c r="LXC16" s="551"/>
      <c r="LXD16" s="551"/>
      <c r="LXE16" s="551"/>
      <c r="LXF16" s="551"/>
      <c r="LXG16" s="551"/>
      <c r="LXH16" s="551"/>
      <c r="LXI16" s="551"/>
      <c r="LXJ16" s="551"/>
      <c r="LXK16" s="551"/>
      <c r="LXL16" s="551"/>
      <c r="LXM16" s="551"/>
      <c r="LXN16" s="551"/>
      <c r="LXO16" s="551"/>
      <c r="LXP16" s="551"/>
      <c r="LXQ16" s="551"/>
      <c r="LXR16" s="551"/>
      <c r="LXS16" s="551"/>
      <c r="LXT16" s="551"/>
      <c r="LXU16" s="551"/>
      <c r="LXV16" s="551"/>
      <c r="LXW16" s="551"/>
      <c r="LXX16" s="551"/>
      <c r="LXY16" s="551"/>
      <c r="LXZ16" s="551"/>
      <c r="LYA16" s="551"/>
      <c r="LYB16" s="551"/>
      <c r="LYC16" s="551"/>
      <c r="LYD16" s="551"/>
      <c r="LYE16" s="551"/>
      <c r="LYF16" s="551"/>
      <c r="LYG16" s="551"/>
      <c r="LYH16" s="551"/>
      <c r="LYI16" s="551"/>
      <c r="LYJ16" s="551"/>
      <c r="LYK16" s="551"/>
      <c r="LYL16" s="551"/>
      <c r="LYM16" s="551"/>
      <c r="LYN16" s="551"/>
      <c r="LYO16" s="551"/>
      <c r="LYP16" s="551"/>
      <c r="LYQ16" s="551"/>
      <c r="LYR16" s="551"/>
      <c r="LYS16" s="551"/>
      <c r="LYT16" s="551"/>
      <c r="LYU16" s="551"/>
      <c r="LYV16" s="551"/>
      <c r="LYW16" s="551"/>
      <c r="LYX16" s="551"/>
      <c r="LYY16" s="551"/>
      <c r="LYZ16" s="551"/>
      <c r="LZA16" s="551"/>
      <c r="LZB16" s="551"/>
      <c r="LZC16" s="551"/>
      <c r="LZD16" s="551"/>
      <c r="LZE16" s="551"/>
      <c r="LZF16" s="551"/>
      <c r="LZG16" s="551"/>
      <c r="LZH16" s="551"/>
      <c r="LZI16" s="551"/>
      <c r="LZJ16" s="551"/>
      <c r="LZK16" s="551"/>
      <c r="LZL16" s="551"/>
      <c r="LZM16" s="551"/>
      <c r="LZN16" s="551"/>
      <c r="LZO16" s="551"/>
      <c r="LZP16" s="551"/>
      <c r="LZQ16" s="551"/>
      <c r="LZR16" s="551"/>
      <c r="LZS16" s="551"/>
      <c r="LZT16" s="551"/>
      <c r="LZU16" s="551"/>
      <c r="LZV16" s="551"/>
      <c r="LZW16" s="551"/>
      <c r="LZX16" s="551"/>
      <c r="LZY16" s="551"/>
      <c r="LZZ16" s="551"/>
      <c r="MAA16" s="551"/>
      <c r="MAB16" s="551"/>
      <c r="MAC16" s="551"/>
      <c r="MAD16" s="551"/>
      <c r="MAE16" s="551"/>
      <c r="MAF16" s="551"/>
      <c r="MAG16" s="551"/>
      <c r="MAH16" s="551"/>
      <c r="MAI16" s="551"/>
      <c r="MAJ16" s="551"/>
      <c r="MAK16" s="551"/>
      <c r="MAL16" s="551"/>
      <c r="MAM16" s="551"/>
      <c r="MAN16" s="551"/>
      <c r="MAO16" s="551"/>
      <c r="MAP16" s="551"/>
      <c r="MAQ16" s="551"/>
      <c r="MAR16" s="551"/>
      <c r="MAS16" s="551"/>
      <c r="MAT16" s="551"/>
      <c r="MAU16" s="551"/>
      <c r="MAV16" s="551"/>
      <c r="MAW16" s="551"/>
      <c r="MAX16" s="551"/>
      <c r="MAY16" s="551"/>
      <c r="MAZ16" s="551"/>
      <c r="MBA16" s="551"/>
      <c r="MBB16" s="551"/>
      <c r="MBC16" s="551"/>
      <c r="MBD16" s="551"/>
      <c r="MBE16" s="551"/>
      <c r="MBF16" s="551"/>
      <c r="MBG16" s="551"/>
      <c r="MBH16" s="551"/>
      <c r="MBI16" s="551"/>
      <c r="MBJ16" s="551"/>
      <c r="MBK16" s="551"/>
      <c r="MBL16" s="551"/>
      <c r="MBM16" s="551"/>
      <c r="MBN16" s="551"/>
      <c r="MBO16" s="551"/>
      <c r="MBP16" s="551"/>
      <c r="MBQ16" s="551"/>
      <c r="MBR16" s="551"/>
      <c r="MBS16" s="551"/>
      <c r="MBT16" s="551"/>
      <c r="MBU16" s="551"/>
      <c r="MBV16" s="551"/>
      <c r="MBW16" s="551"/>
      <c r="MBX16" s="551"/>
      <c r="MBY16" s="551"/>
      <c r="MBZ16" s="551"/>
      <c r="MCA16" s="551"/>
      <c r="MCB16" s="551"/>
      <c r="MCC16" s="551"/>
      <c r="MCD16" s="551"/>
      <c r="MCE16" s="551"/>
      <c r="MCF16" s="551"/>
      <c r="MCG16" s="551"/>
      <c r="MCH16" s="551"/>
      <c r="MCI16" s="551"/>
      <c r="MCJ16" s="551"/>
      <c r="MCK16" s="551"/>
      <c r="MCL16" s="551"/>
      <c r="MCM16" s="551"/>
      <c r="MCN16" s="551"/>
      <c r="MCO16" s="551"/>
      <c r="MCP16" s="551"/>
      <c r="MCQ16" s="551"/>
      <c r="MCR16" s="551"/>
      <c r="MCS16" s="551"/>
      <c r="MCT16" s="551"/>
      <c r="MCU16" s="551"/>
      <c r="MCV16" s="551"/>
      <c r="MCW16" s="551"/>
      <c r="MCX16" s="551"/>
      <c r="MCY16" s="551"/>
      <c r="MCZ16" s="551"/>
      <c r="MDA16" s="551"/>
      <c r="MDB16" s="551"/>
      <c r="MDC16" s="551"/>
      <c r="MDD16" s="551"/>
      <c r="MDE16" s="551"/>
      <c r="MDF16" s="551"/>
      <c r="MDG16" s="551"/>
      <c r="MDH16" s="551"/>
      <c r="MDI16" s="551"/>
      <c r="MDJ16" s="551"/>
      <c r="MDK16" s="551"/>
      <c r="MDL16" s="551"/>
      <c r="MDM16" s="551"/>
      <c r="MDN16" s="551"/>
      <c r="MDO16" s="551"/>
      <c r="MDP16" s="551"/>
      <c r="MDQ16" s="551"/>
      <c r="MDR16" s="551"/>
      <c r="MDS16" s="551"/>
      <c r="MDT16" s="551"/>
      <c r="MDU16" s="551"/>
      <c r="MDV16" s="551"/>
      <c r="MDW16" s="551"/>
      <c r="MDX16" s="551"/>
      <c r="MDY16" s="551"/>
      <c r="MDZ16" s="551"/>
      <c r="MEA16" s="551"/>
      <c r="MEB16" s="551"/>
      <c r="MEC16" s="551"/>
      <c r="MED16" s="551"/>
      <c r="MEE16" s="551"/>
      <c r="MEF16" s="551"/>
      <c r="MEG16" s="551"/>
      <c r="MEH16" s="551"/>
      <c r="MEI16" s="551"/>
      <c r="MEJ16" s="551"/>
      <c r="MEK16" s="551"/>
      <c r="MEL16" s="551"/>
      <c r="MEM16" s="551"/>
      <c r="MEN16" s="551"/>
      <c r="MEO16" s="551"/>
      <c r="MEP16" s="551"/>
      <c r="MEQ16" s="551"/>
      <c r="MER16" s="551"/>
      <c r="MES16" s="551"/>
      <c r="MET16" s="551"/>
      <c r="MEU16" s="551"/>
      <c r="MEV16" s="551"/>
      <c r="MEW16" s="551"/>
      <c r="MEX16" s="551"/>
      <c r="MEY16" s="551"/>
      <c r="MEZ16" s="551"/>
      <c r="MFA16" s="551"/>
      <c r="MFB16" s="551"/>
      <c r="MFC16" s="551"/>
      <c r="MFD16" s="551"/>
      <c r="MFE16" s="551"/>
      <c r="MFF16" s="551"/>
      <c r="MFG16" s="551"/>
      <c r="MFH16" s="551"/>
      <c r="MFI16" s="551"/>
      <c r="MFJ16" s="551"/>
      <c r="MFK16" s="551"/>
      <c r="MFL16" s="551"/>
      <c r="MFM16" s="551"/>
      <c r="MFN16" s="551"/>
      <c r="MFO16" s="551"/>
      <c r="MFP16" s="551"/>
      <c r="MFQ16" s="551"/>
      <c r="MFR16" s="551"/>
      <c r="MFS16" s="551"/>
      <c r="MFT16" s="551"/>
      <c r="MFU16" s="551"/>
      <c r="MFV16" s="551"/>
      <c r="MFW16" s="551"/>
      <c r="MFX16" s="551"/>
      <c r="MFY16" s="551"/>
      <c r="MFZ16" s="551"/>
      <c r="MGA16" s="551"/>
      <c r="MGB16" s="551"/>
      <c r="MGC16" s="551"/>
      <c r="MGD16" s="551"/>
      <c r="MGE16" s="551"/>
      <c r="MGF16" s="551"/>
      <c r="MGG16" s="551"/>
      <c r="MGH16" s="551"/>
      <c r="MGI16" s="551"/>
      <c r="MGJ16" s="551"/>
      <c r="MGK16" s="551"/>
      <c r="MGL16" s="551"/>
      <c r="MGM16" s="551"/>
      <c r="MGN16" s="551"/>
      <c r="MGO16" s="551"/>
      <c r="MGP16" s="551"/>
      <c r="MGQ16" s="551"/>
      <c r="MGR16" s="551"/>
      <c r="MGS16" s="551"/>
      <c r="MGT16" s="551"/>
      <c r="MGU16" s="551"/>
      <c r="MGV16" s="551"/>
      <c r="MGW16" s="551"/>
      <c r="MGX16" s="551"/>
      <c r="MGY16" s="551"/>
      <c r="MGZ16" s="551"/>
      <c r="MHA16" s="551"/>
      <c r="MHB16" s="551"/>
      <c r="MHC16" s="551"/>
      <c r="MHD16" s="551"/>
      <c r="MHE16" s="551"/>
      <c r="MHF16" s="551"/>
      <c r="MHG16" s="551"/>
      <c r="MHH16" s="551"/>
      <c r="MHI16" s="551"/>
      <c r="MHJ16" s="551"/>
      <c r="MHK16" s="551"/>
      <c r="MHL16" s="551"/>
      <c r="MHM16" s="551"/>
      <c r="MHN16" s="551"/>
      <c r="MHO16" s="551"/>
      <c r="MHP16" s="551"/>
      <c r="MHQ16" s="551"/>
      <c r="MHR16" s="551"/>
      <c r="MHS16" s="551"/>
      <c r="MHT16" s="551"/>
      <c r="MHU16" s="551"/>
      <c r="MHV16" s="551"/>
      <c r="MHW16" s="551"/>
      <c r="MHX16" s="551"/>
      <c r="MHY16" s="551"/>
      <c r="MHZ16" s="551"/>
      <c r="MIA16" s="551"/>
      <c r="MIB16" s="551"/>
      <c r="MIC16" s="551"/>
      <c r="MID16" s="551"/>
      <c r="MIE16" s="551"/>
      <c r="MIF16" s="551"/>
      <c r="MIG16" s="551"/>
      <c r="MIH16" s="551"/>
      <c r="MII16" s="551"/>
      <c r="MIJ16" s="551"/>
      <c r="MIK16" s="551"/>
      <c r="MIL16" s="551"/>
      <c r="MIM16" s="551"/>
      <c r="MIN16" s="551"/>
      <c r="MIO16" s="551"/>
      <c r="MIP16" s="551"/>
      <c r="MIQ16" s="551"/>
      <c r="MIR16" s="551"/>
      <c r="MIS16" s="551"/>
      <c r="MIT16" s="551"/>
      <c r="MIU16" s="551"/>
      <c r="MIV16" s="551"/>
      <c r="MIW16" s="551"/>
      <c r="MIX16" s="551"/>
      <c r="MIY16" s="551"/>
      <c r="MIZ16" s="551"/>
      <c r="MJA16" s="551"/>
      <c r="MJB16" s="551"/>
      <c r="MJC16" s="551"/>
      <c r="MJD16" s="551"/>
      <c r="MJE16" s="551"/>
      <c r="MJF16" s="551"/>
      <c r="MJG16" s="551"/>
      <c r="MJH16" s="551"/>
      <c r="MJI16" s="551"/>
      <c r="MJJ16" s="551"/>
      <c r="MJK16" s="551"/>
      <c r="MJL16" s="551"/>
      <c r="MJM16" s="551"/>
      <c r="MJN16" s="551"/>
      <c r="MJO16" s="551"/>
      <c r="MJP16" s="551"/>
      <c r="MJQ16" s="551"/>
      <c r="MJR16" s="551"/>
      <c r="MJS16" s="551"/>
      <c r="MJT16" s="551"/>
      <c r="MJU16" s="551"/>
      <c r="MJV16" s="551"/>
      <c r="MJW16" s="551"/>
      <c r="MJX16" s="551"/>
      <c r="MJY16" s="551"/>
      <c r="MJZ16" s="551"/>
      <c r="MKA16" s="551"/>
      <c r="MKB16" s="551"/>
      <c r="MKC16" s="551"/>
      <c r="MKD16" s="551"/>
      <c r="MKE16" s="551"/>
      <c r="MKF16" s="551"/>
      <c r="MKG16" s="551"/>
      <c r="MKH16" s="551"/>
      <c r="MKI16" s="551"/>
      <c r="MKJ16" s="551"/>
      <c r="MKK16" s="551"/>
      <c r="MKL16" s="551"/>
      <c r="MKM16" s="551"/>
      <c r="MKN16" s="551"/>
      <c r="MKO16" s="551"/>
      <c r="MKP16" s="551"/>
      <c r="MKQ16" s="551"/>
      <c r="MKR16" s="551"/>
      <c r="MKS16" s="551"/>
      <c r="MKT16" s="551"/>
      <c r="MKU16" s="551"/>
      <c r="MKV16" s="551"/>
      <c r="MKW16" s="551"/>
      <c r="MKX16" s="551"/>
      <c r="MKY16" s="551"/>
      <c r="MKZ16" s="551"/>
      <c r="MLA16" s="551"/>
      <c r="MLB16" s="551"/>
      <c r="MLC16" s="551"/>
      <c r="MLD16" s="551"/>
      <c r="MLE16" s="551"/>
      <c r="MLF16" s="551"/>
      <c r="MLG16" s="551"/>
      <c r="MLH16" s="551"/>
      <c r="MLI16" s="551"/>
      <c r="MLJ16" s="551"/>
      <c r="MLK16" s="551"/>
      <c r="MLL16" s="551"/>
      <c r="MLM16" s="551"/>
      <c r="MLN16" s="551"/>
      <c r="MLO16" s="551"/>
      <c r="MLP16" s="551"/>
      <c r="MLQ16" s="551"/>
      <c r="MLR16" s="551"/>
      <c r="MLS16" s="551"/>
      <c r="MLT16" s="551"/>
      <c r="MLU16" s="551"/>
      <c r="MLV16" s="551"/>
      <c r="MLW16" s="551"/>
      <c r="MLX16" s="551"/>
      <c r="MLY16" s="551"/>
      <c r="MLZ16" s="551"/>
      <c r="MMA16" s="551"/>
      <c r="MMB16" s="551"/>
      <c r="MMC16" s="551"/>
      <c r="MMD16" s="551"/>
      <c r="MME16" s="551"/>
      <c r="MMF16" s="551"/>
      <c r="MMG16" s="551"/>
      <c r="MMH16" s="551"/>
      <c r="MMI16" s="551"/>
      <c r="MMJ16" s="551"/>
      <c r="MMK16" s="551"/>
      <c r="MML16" s="551"/>
      <c r="MMM16" s="551"/>
      <c r="MMN16" s="551"/>
      <c r="MMO16" s="551"/>
      <c r="MMP16" s="551"/>
      <c r="MMQ16" s="551"/>
      <c r="MMR16" s="551"/>
      <c r="MMS16" s="551"/>
      <c r="MMT16" s="551"/>
      <c r="MMU16" s="551"/>
      <c r="MMV16" s="551"/>
      <c r="MMW16" s="551"/>
      <c r="MMX16" s="551"/>
      <c r="MMY16" s="551"/>
      <c r="MMZ16" s="551"/>
      <c r="MNA16" s="551"/>
      <c r="MNB16" s="551"/>
      <c r="MNC16" s="551"/>
      <c r="MND16" s="551"/>
      <c r="MNE16" s="551"/>
      <c r="MNF16" s="551"/>
      <c r="MNG16" s="551"/>
      <c r="MNH16" s="551"/>
      <c r="MNI16" s="551"/>
      <c r="MNJ16" s="551"/>
      <c r="MNK16" s="551"/>
      <c r="MNL16" s="551"/>
      <c r="MNM16" s="551"/>
      <c r="MNN16" s="551"/>
      <c r="MNO16" s="551"/>
      <c r="MNP16" s="551"/>
      <c r="MNQ16" s="551"/>
      <c r="MNR16" s="551"/>
      <c r="MNS16" s="551"/>
      <c r="MNT16" s="551"/>
      <c r="MNU16" s="551"/>
      <c r="MNV16" s="551"/>
      <c r="MNW16" s="551"/>
      <c r="MNX16" s="551"/>
      <c r="MNY16" s="551"/>
      <c r="MNZ16" s="551"/>
      <c r="MOA16" s="551"/>
      <c r="MOB16" s="551"/>
      <c r="MOC16" s="551"/>
      <c r="MOD16" s="551"/>
      <c r="MOE16" s="551"/>
      <c r="MOF16" s="551"/>
      <c r="MOG16" s="551"/>
      <c r="MOH16" s="551"/>
      <c r="MOI16" s="551"/>
      <c r="MOJ16" s="551"/>
      <c r="MOK16" s="551"/>
      <c r="MOL16" s="551"/>
      <c r="MOM16" s="551"/>
      <c r="MON16" s="551"/>
      <c r="MOO16" s="551"/>
      <c r="MOP16" s="551"/>
      <c r="MOQ16" s="551"/>
      <c r="MOR16" s="551"/>
      <c r="MOS16" s="551"/>
      <c r="MOT16" s="551"/>
      <c r="MOU16" s="551"/>
      <c r="MOV16" s="551"/>
      <c r="MOW16" s="551"/>
      <c r="MOX16" s="551"/>
      <c r="MOY16" s="551"/>
      <c r="MOZ16" s="551"/>
      <c r="MPA16" s="551"/>
      <c r="MPB16" s="551"/>
      <c r="MPC16" s="551"/>
      <c r="MPD16" s="551"/>
      <c r="MPE16" s="551"/>
      <c r="MPF16" s="551"/>
      <c r="MPG16" s="551"/>
      <c r="MPH16" s="551"/>
      <c r="MPI16" s="551"/>
      <c r="MPJ16" s="551"/>
      <c r="MPK16" s="551"/>
      <c r="MPL16" s="551"/>
      <c r="MPM16" s="551"/>
      <c r="MPN16" s="551"/>
      <c r="MPO16" s="551"/>
      <c r="MPP16" s="551"/>
      <c r="MPQ16" s="551"/>
      <c r="MPR16" s="551"/>
      <c r="MPS16" s="551"/>
      <c r="MPT16" s="551"/>
      <c r="MPU16" s="551"/>
      <c r="MPV16" s="551"/>
      <c r="MPW16" s="551"/>
      <c r="MPX16" s="551"/>
      <c r="MPY16" s="551"/>
      <c r="MPZ16" s="551"/>
      <c r="MQA16" s="551"/>
      <c r="MQB16" s="551"/>
      <c r="MQC16" s="551"/>
      <c r="MQD16" s="551"/>
      <c r="MQE16" s="551"/>
      <c r="MQF16" s="551"/>
      <c r="MQG16" s="551"/>
      <c r="MQH16" s="551"/>
      <c r="MQI16" s="551"/>
      <c r="MQJ16" s="551"/>
      <c r="MQK16" s="551"/>
      <c r="MQL16" s="551"/>
      <c r="MQM16" s="551"/>
      <c r="MQN16" s="551"/>
      <c r="MQO16" s="551"/>
      <c r="MQP16" s="551"/>
      <c r="MQQ16" s="551"/>
      <c r="MQR16" s="551"/>
      <c r="MQS16" s="551"/>
      <c r="MQT16" s="551"/>
      <c r="MQU16" s="551"/>
      <c r="MQV16" s="551"/>
      <c r="MQW16" s="551"/>
      <c r="MQX16" s="551"/>
      <c r="MQY16" s="551"/>
      <c r="MQZ16" s="551"/>
      <c r="MRA16" s="551"/>
      <c r="MRB16" s="551"/>
      <c r="MRC16" s="551"/>
      <c r="MRD16" s="551"/>
      <c r="MRE16" s="551"/>
      <c r="MRF16" s="551"/>
      <c r="MRG16" s="551"/>
      <c r="MRH16" s="551"/>
      <c r="MRI16" s="551"/>
      <c r="MRJ16" s="551"/>
      <c r="MRK16" s="551"/>
      <c r="MRL16" s="551"/>
      <c r="MRM16" s="551"/>
      <c r="MRN16" s="551"/>
      <c r="MRO16" s="551"/>
      <c r="MRP16" s="551"/>
      <c r="MRQ16" s="551"/>
      <c r="MRR16" s="551"/>
      <c r="MRS16" s="551"/>
      <c r="MRT16" s="551"/>
      <c r="MRU16" s="551"/>
      <c r="MRV16" s="551"/>
      <c r="MRW16" s="551"/>
      <c r="MRX16" s="551"/>
      <c r="MRY16" s="551"/>
      <c r="MRZ16" s="551"/>
      <c r="MSA16" s="551"/>
      <c r="MSB16" s="551"/>
      <c r="MSC16" s="551"/>
      <c r="MSD16" s="551"/>
      <c r="MSE16" s="551"/>
      <c r="MSF16" s="551"/>
      <c r="MSG16" s="551"/>
      <c r="MSH16" s="551"/>
      <c r="MSI16" s="551"/>
      <c r="MSJ16" s="551"/>
      <c r="MSK16" s="551"/>
      <c r="MSL16" s="551"/>
      <c r="MSM16" s="551"/>
      <c r="MSN16" s="551"/>
      <c r="MSO16" s="551"/>
      <c r="MSP16" s="551"/>
      <c r="MSQ16" s="551"/>
      <c r="MSR16" s="551"/>
      <c r="MSS16" s="551"/>
      <c r="MST16" s="551"/>
      <c r="MSU16" s="551"/>
      <c r="MSV16" s="551"/>
      <c r="MSW16" s="551"/>
      <c r="MSX16" s="551"/>
      <c r="MSY16" s="551"/>
      <c r="MSZ16" s="551"/>
      <c r="MTA16" s="551"/>
      <c r="MTB16" s="551"/>
      <c r="MTC16" s="551"/>
      <c r="MTD16" s="551"/>
      <c r="MTE16" s="551"/>
      <c r="MTF16" s="551"/>
      <c r="MTG16" s="551"/>
      <c r="MTH16" s="551"/>
      <c r="MTI16" s="551"/>
      <c r="MTJ16" s="551"/>
      <c r="MTK16" s="551"/>
      <c r="MTL16" s="551"/>
      <c r="MTM16" s="551"/>
      <c r="MTN16" s="551"/>
      <c r="MTO16" s="551"/>
      <c r="MTP16" s="551"/>
      <c r="MTQ16" s="551"/>
      <c r="MTR16" s="551"/>
      <c r="MTS16" s="551"/>
      <c r="MTT16" s="551"/>
      <c r="MTU16" s="551"/>
      <c r="MTV16" s="551"/>
      <c r="MTW16" s="551"/>
      <c r="MTX16" s="551"/>
      <c r="MTY16" s="551"/>
      <c r="MTZ16" s="551"/>
      <c r="MUA16" s="551"/>
      <c r="MUB16" s="551"/>
      <c r="MUC16" s="551"/>
      <c r="MUD16" s="551"/>
      <c r="MUE16" s="551"/>
      <c r="MUF16" s="551"/>
      <c r="MUG16" s="551"/>
      <c r="MUH16" s="551"/>
      <c r="MUI16" s="551"/>
      <c r="MUJ16" s="551"/>
      <c r="MUK16" s="551"/>
      <c r="MUL16" s="551"/>
      <c r="MUM16" s="551"/>
      <c r="MUN16" s="551"/>
      <c r="MUO16" s="551"/>
      <c r="MUP16" s="551"/>
      <c r="MUQ16" s="551"/>
      <c r="MUR16" s="551"/>
      <c r="MUS16" s="551"/>
      <c r="MUT16" s="551"/>
      <c r="MUU16" s="551"/>
      <c r="MUV16" s="551"/>
      <c r="MUW16" s="551"/>
      <c r="MUX16" s="551"/>
      <c r="MUY16" s="551"/>
      <c r="MUZ16" s="551"/>
      <c r="MVA16" s="551"/>
      <c r="MVB16" s="551"/>
      <c r="MVC16" s="551"/>
      <c r="MVD16" s="551"/>
      <c r="MVE16" s="551"/>
      <c r="MVF16" s="551"/>
      <c r="MVG16" s="551"/>
      <c r="MVH16" s="551"/>
      <c r="MVI16" s="551"/>
      <c r="MVJ16" s="551"/>
      <c r="MVK16" s="551"/>
      <c r="MVL16" s="551"/>
      <c r="MVM16" s="551"/>
      <c r="MVN16" s="551"/>
      <c r="MVO16" s="551"/>
      <c r="MVP16" s="551"/>
      <c r="MVQ16" s="551"/>
      <c r="MVR16" s="551"/>
      <c r="MVS16" s="551"/>
      <c r="MVT16" s="551"/>
      <c r="MVU16" s="551"/>
      <c r="MVV16" s="551"/>
      <c r="MVW16" s="551"/>
      <c r="MVX16" s="551"/>
      <c r="MVY16" s="551"/>
      <c r="MVZ16" s="551"/>
      <c r="MWA16" s="551"/>
      <c r="MWB16" s="551"/>
      <c r="MWC16" s="551"/>
      <c r="MWD16" s="551"/>
      <c r="MWE16" s="551"/>
      <c r="MWF16" s="551"/>
      <c r="MWG16" s="551"/>
      <c r="MWH16" s="551"/>
      <c r="MWI16" s="551"/>
      <c r="MWJ16" s="551"/>
      <c r="MWK16" s="551"/>
      <c r="MWL16" s="551"/>
      <c r="MWM16" s="551"/>
      <c r="MWN16" s="551"/>
      <c r="MWO16" s="551"/>
      <c r="MWP16" s="551"/>
      <c r="MWQ16" s="551"/>
      <c r="MWR16" s="551"/>
      <c r="MWS16" s="551"/>
      <c r="MWT16" s="551"/>
      <c r="MWU16" s="551"/>
      <c r="MWV16" s="551"/>
      <c r="MWW16" s="551"/>
      <c r="MWX16" s="551"/>
      <c r="MWY16" s="551"/>
      <c r="MWZ16" s="551"/>
      <c r="MXA16" s="551"/>
      <c r="MXB16" s="551"/>
      <c r="MXC16" s="551"/>
      <c r="MXD16" s="551"/>
      <c r="MXE16" s="551"/>
      <c r="MXF16" s="551"/>
      <c r="MXG16" s="551"/>
      <c r="MXH16" s="551"/>
      <c r="MXI16" s="551"/>
      <c r="MXJ16" s="551"/>
      <c r="MXK16" s="551"/>
      <c r="MXL16" s="551"/>
      <c r="MXM16" s="551"/>
      <c r="MXN16" s="551"/>
      <c r="MXO16" s="551"/>
      <c r="MXP16" s="551"/>
      <c r="MXQ16" s="551"/>
      <c r="MXR16" s="551"/>
      <c r="MXS16" s="551"/>
      <c r="MXT16" s="551"/>
      <c r="MXU16" s="551"/>
      <c r="MXV16" s="551"/>
      <c r="MXW16" s="551"/>
      <c r="MXX16" s="551"/>
      <c r="MXY16" s="551"/>
      <c r="MXZ16" s="551"/>
      <c r="MYA16" s="551"/>
      <c r="MYB16" s="551"/>
      <c r="MYC16" s="551"/>
      <c r="MYD16" s="551"/>
      <c r="MYE16" s="551"/>
      <c r="MYF16" s="551"/>
      <c r="MYG16" s="551"/>
      <c r="MYH16" s="551"/>
      <c r="MYI16" s="551"/>
      <c r="MYJ16" s="551"/>
      <c r="MYK16" s="551"/>
      <c r="MYL16" s="551"/>
      <c r="MYM16" s="551"/>
      <c r="MYN16" s="551"/>
      <c r="MYO16" s="551"/>
      <c r="MYP16" s="551"/>
      <c r="MYQ16" s="551"/>
      <c r="MYR16" s="551"/>
      <c r="MYS16" s="551"/>
      <c r="MYT16" s="551"/>
      <c r="MYU16" s="551"/>
      <c r="MYV16" s="551"/>
      <c r="MYW16" s="551"/>
      <c r="MYX16" s="551"/>
      <c r="MYY16" s="551"/>
      <c r="MYZ16" s="551"/>
      <c r="MZA16" s="551"/>
      <c r="MZB16" s="551"/>
      <c r="MZC16" s="551"/>
      <c r="MZD16" s="551"/>
      <c r="MZE16" s="551"/>
      <c r="MZF16" s="551"/>
      <c r="MZG16" s="551"/>
      <c r="MZH16" s="551"/>
      <c r="MZI16" s="551"/>
      <c r="MZJ16" s="551"/>
      <c r="MZK16" s="551"/>
      <c r="MZL16" s="551"/>
      <c r="MZM16" s="551"/>
      <c r="MZN16" s="551"/>
      <c r="MZO16" s="551"/>
      <c r="MZP16" s="551"/>
      <c r="MZQ16" s="551"/>
      <c r="MZR16" s="551"/>
      <c r="MZS16" s="551"/>
      <c r="MZT16" s="551"/>
      <c r="MZU16" s="551"/>
      <c r="MZV16" s="551"/>
      <c r="MZW16" s="551"/>
      <c r="MZX16" s="551"/>
      <c r="MZY16" s="551"/>
      <c r="MZZ16" s="551"/>
      <c r="NAA16" s="551"/>
      <c r="NAB16" s="551"/>
      <c r="NAC16" s="551"/>
      <c r="NAD16" s="551"/>
      <c r="NAE16" s="551"/>
      <c r="NAF16" s="551"/>
      <c r="NAG16" s="551"/>
      <c r="NAH16" s="551"/>
      <c r="NAI16" s="551"/>
      <c r="NAJ16" s="551"/>
      <c r="NAK16" s="551"/>
      <c r="NAL16" s="551"/>
      <c r="NAM16" s="551"/>
      <c r="NAN16" s="551"/>
      <c r="NAO16" s="551"/>
      <c r="NAP16" s="551"/>
      <c r="NAQ16" s="551"/>
      <c r="NAR16" s="551"/>
      <c r="NAS16" s="551"/>
      <c r="NAT16" s="551"/>
      <c r="NAU16" s="551"/>
      <c r="NAV16" s="551"/>
      <c r="NAW16" s="551"/>
      <c r="NAX16" s="551"/>
      <c r="NAY16" s="551"/>
      <c r="NAZ16" s="551"/>
      <c r="NBA16" s="551"/>
      <c r="NBB16" s="551"/>
      <c r="NBC16" s="551"/>
      <c r="NBD16" s="551"/>
      <c r="NBE16" s="551"/>
      <c r="NBF16" s="551"/>
      <c r="NBG16" s="551"/>
      <c r="NBH16" s="551"/>
      <c r="NBI16" s="551"/>
      <c r="NBJ16" s="551"/>
      <c r="NBK16" s="551"/>
      <c r="NBL16" s="551"/>
      <c r="NBM16" s="551"/>
      <c r="NBN16" s="551"/>
      <c r="NBO16" s="551"/>
      <c r="NBP16" s="551"/>
      <c r="NBQ16" s="551"/>
      <c r="NBR16" s="551"/>
      <c r="NBS16" s="551"/>
      <c r="NBT16" s="551"/>
      <c r="NBU16" s="551"/>
      <c r="NBV16" s="551"/>
      <c r="NBW16" s="551"/>
      <c r="NBX16" s="551"/>
      <c r="NBY16" s="551"/>
      <c r="NBZ16" s="551"/>
      <c r="NCA16" s="551"/>
      <c r="NCB16" s="551"/>
      <c r="NCC16" s="551"/>
      <c r="NCD16" s="551"/>
      <c r="NCE16" s="551"/>
      <c r="NCF16" s="551"/>
      <c r="NCG16" s="551"/>
      <c r="NCH16" s="551"/>
      <c r="NCI16" s="551"/>
      <c r="NCJ16" s="551"/>
      <c r="NCK16" s="551"/>
      <c r="NCL16" s="551"/>
      <c r="NCM16" s="551"/>
      <c r="NCN16" s="551"/>
      <c r="NCO16" s="551"/>
      <c r="NCP16" s="551"/>
      <c r="NCQ16" s="551"/>
      <c r="NCR16" s="551"/>
      <c r="NCS16" s="551"/>
      <c r="NCT16" s="551"/>
      <c r="NCU16" s="551"/>
      <c r="NCV16" s="551"/>
      <c r="NCW16" s="551"/>
      <c r="NCX16" s="551"/>
      <c r="NCY16" s="551"/>
      <c r="NCZ16" s="551"/>
      <c r="NDA16" s="551"/>
      <c r="NDB16" s="551"/>
      <c r="NDC16" s="551"/>
      <c r="NDD16" s="551"/>
      <c r="NDE16" s="551"/>
      <c r="NDF16" s="551"/>
      <c r="NDG16" s="551"/>
      <c r="NDH16" s="551"/>
      <c r="NDI16" s="551"/>
      <c r="NDJ16" s="551"/>
      <c r="NDK16" s="551"/>
      <c r="NDL16" s="551"/>
      <c r="NDM16" s="551"/>
      <c r="NDN16" s="551"/>
      <c r="NDO16" s="551"/>
      <c r="NDP16" s="551"/>
      <c r="NDQ16" s="551"/>
      <c r="NDR16" s="551"/>
      <c r="NDS16" s="551"/>
      <c r="NDT16" s="551"/>
      <c r="NDU16" s="551"/>
      <c r="NDV16" s="551"/>
      <c r="NDW16" s="551"/>
      <c r="NDX16" s="551"/>
      <c r="NDY16" s="551"/>
      <c r="NDZ16" s="551"/>
      <c r="NEA16" s="551"/>
      <c r="NEB16" s="551"/>
      <c r="NEC16" s="551"/>
      <c r="NED16" s="551"/>
      <c r="NEE16" s="551"/>
      <c r="NEF16" s="551"/>
      <c r="NEG16" s="551"/>
      <c r="NEH16" s="551"/>
      <c r="NEI16" s="551"/>
      <c r="NEJ16" s="551"/>
      <c r="NEK16" s="551"/>
      <c r="NEL16" s="551"/>
      <c r="NEM16" s="551"/>
      <c r="NEN16" s="551"/>
      <c r="NEO16" s="551"/>
      <c r="NEP16" s="551"/>
      <c r="NEQ16" s="551"/>
      <c r="NER16" s="551"/>
      <c r="NES16" s="551"/>
      <c r="NET16" s="551"/>
      <c r="NEU16" s="551"/>
      <c r="NEV16" s="551"/>
      <c r="NEW16" s="551"/>
      <c r="NEX16" s="551"/>
      <c r="NEY16" s="551"/>
      <c r="NEZ16" s="551"/>
      <c r="NFA16" s="551"/>
      <c r="NFB16" s="551"/>
      <c r="NFC16" s="551"/>
      <c r="NFD16" s="551"/>
      <c r="NFE16" s="551"/>
      <c r="NFF16" s="551"/>
      <c r="NFG16" s="551"/>
      <c r="NFH16" s="551"/>
      <c r="NFI16" s="551"/>
      <c r="NFJ16" s="551"/>
      <c r="NFK16" s="551"/>
      <c r="NFL16" s="551"/>
      <c r="NFM16" s="551"/>
      <c r="NFN16" s="551"/>
      <c r="NFO16" s="551"/>
      <c r="NFP16" s="551"/>
      <c r="NFQ16" s="551"/>
      <c r="NFR16" s="551"/>
      <c r="NFS16" s="551"/>
      <c r="NFT16" s="551"/>
      <c r="NFU16" s="551"/>
      <c r="NFV16" s="551"/>
      <c r="NFW16" s="551"/>
      <c r="NFX16" s="551"/>
      <c r="NFY16" s="551"/>
      <c r="NFZ16" s="551"/>
      <c r="NGA16" s="551"/>
      <c r="NGB16" s="551"/>
      <c r="NGC16" s="551"/>
      <c r="NGD16" s="551"/>
      <c r="NGE16" s="551"/>
      <c r="NGF16" s="551"/>
      <c r="NGG16" s="551"/>
      <c r="NGH16" s="551"/>
      <c r="NGI16" s="551"/>
      <c r="NGJ16" s="551"/>
      <c r="NGK16" s="551"/>
      <c r="NGL16" s="551"/>
      <c r="NGM16" s="551"/>
      <c r="NGN16" s="551"/>
      <c r="NGO16" s="551"/>
      <c r="NGP16" s="551"/>
      <c r="NGQ16" s="551"/>
      <c r="NGR16" s="551"/>
      <c r="NGS16" s="551"/>
      <c r="NGT16" s="551"/>
      <c r="NGU16" s="551"/>
      <c r="NGV16" s="551"/>
      <c r="NGW16" s="551"/>
      <c r="NGX16" s="551"/>
      <c r="NGY16" s="551"/>
      <c r="NGZ16" s="551"/>
      <c r="NHA16" s="551"/>
      <c r="NHB16" s="551"/>
      <c r="NHC16" s="551"/>
      <c r="NHD16" s="551"/>
      <c r="NHE16" s="551"/>
      <c r="NHF16" s="551"/>
      <c r="NHG16" s="551"/>
      <c r="NHH16" s="551"/>
      <c r="NHI16" s="551"/>
      <c r="NHJ16" s="551"/>
      <c r="NHK16" s="551"/>
      <c r="NHL16" s="551"/>
      <c r="NHM16" s="551"/>
      <c r="NHN16" s="551"/>
      <c r="NHO16" s="551"/>
      <c r="NHP16" s="551"/>
      <c r="NHQ16" s="551"/>
      <c r="NHR16" s="551"/>
      <c r="NHS16" s="551"/>
      <c r="NHT16" s="551"/>
      <c r="NHU16" s="551"/>
      <c r="NHV16" s="551"/>
      <c r="NHW16" s="551"/>
      <c r="NHX16" s="551"/>
      <c r="NHY16" s="551"/>
      <c r="NHZ16" s="551"/>
      <c r="NIA16" s="551"/>
      <c r="NIB16" s="551"/>
      <c r="NIC16" s="551"/>
      <c r="NID16" s="551"/>
      <c r="NIE16" s="551"/>
      <c r="NIF16" s="551"/>
      <c r="NIG16" s="551"/>
      <c r="NIH16" s="551"/>
      <c r="NII16" s="551"/>
      <c r="NIJ16" s="551"/>
      <c r="NIK16" s="551"/>
      <c r="NIL16" s="551"/>
      <c r="NIM16" s="551"/>
      <c r="NIN16" s="551"/>
      <c r="NIO16" s="551"/>
      <c r="NIP16" s="551"/>
      <c r="NIQ16" s="551"/>
      <c r="NIR16" s="551"/>
      <c r="NIS16" s="551"/>
      <c r="NIT16" s="551"/>
      <c r="NIU16" s="551"/>
      <c r="NIV16" s="551"/>
      <c r="NIW16" s="551"/>
      <c r="NIX16" s="551"/>
      <c r="NIY16" s="551"/>
      <c r="NIZ16" s="551"/>
      <c r="NJA16" s="551"/>
      <c r="NJB16" s="551"/>
      <c r="NJC16" s="551"/>
      <c r="NJD16" s="551"/>
      <c r="NJE16" s="551"/>
      <c r="NJF16" s="551"/>
      <c r="NJG16" s="551"/>
      <c r="NJH16" s="551"/>
      <c r="NJI16" s="551"/>
      <c r="NJJ16" s="551"/>
      <c r="NJK16" s="551"/>
      <c r="NJL16" s="551"/>
      <c r="NJM16" s="551"/>
      <c r="NJN16" s="551"/>
      <c r="NJO16" s="551"/>
      <c r="NJP16" s="551"/>
      <c r="NJQ16" s="551"/>
      <c r="NJR16" s="551"/>
      <c r="NJS16" s="551"/>
      <c r="NJT16" s="551"/>
      <c r="NJU16" s="551"/>
      <c r="NJV16" s="551"/>
      <c r="NJW16" s="551"/>
      <c r="NJX16" s="551"/>
      <c r="NJY16" s="551"/>
      <c r="NJZ16" s="551"/>
      <c r="NKA16" s="551"/>
      <c r="NKB16" s="551"/>
      <c r="NKC16" s="551"/>
      <c r="NKD16" s="551"/>
      <c r="NKE16" s="551"/>
      <c r="NKF16" s="551"/>
      <c r="NKG16" s="551"/>
      <c r="NKH16" s="551"/>
      <c r="NKI16" s="551"/>
      <c r="NKJ16" s="551"/>
      <c r="NKK16" s="551"/>
      <c r="NKL16" s="551"/>
      <c r="NKM16" s="551"/>
      <c r="NKN16" s="551"/>
      <c r="NKO16" s="551"/>
      <c r="NKP16" s="551"/>
      <c r="NKQ16" s="551"/>
      <c r="NKR16" s="551"/>
      <c r="NKS16" s="551"/>
      <c r="NKT16" s="551"/>
      <c r="NKU16" s="551"/>
      <c r="NKV16" s="551"/>
      <c r="NKW16" s="551"/>
      <c r="NKX16" s="551"/>
      <c r="NKY16" s="551"/>
      <c r="NKZ16" s="551"/>
      <c r="NLA16" s="551"/>
      <c r="NLB16" s="551"/>
      <c r="NLC16" s="551"/>
      <c r="NLD16" s="551"/>
      <c r="NLE16" s="551"/>
      <c r="NLF16" s="551"/>
      <c r="NLG16" s="551"/>
      <c r="NLH16" s="551"/>
      <c r="NLI16" s="551"/>
      <c r="NLJ16" s="551"/>
      <c r="NLK16" s="551"/>
      <c r="NLL16" s="551"/>
      <c r="NLM16" s="551"/>
      <c r="NLN16" s="551"/>
      <c r="NLO16" s="551"/>
      <c r="NLP16" s="551"/>
      <c r="NLQ16" s="551"/>
      <c r="NLR16" s="551"/>
      <c r="NLS16" s="551"/>
      <c r="NLT16" s="551"/>
      <c r="NLU16" s="551"/>
      <c r="NLV16" s="551"/>
      <c r="NLW16" s="551"/>
      <c r="NLX16" s="551"/>
      <c r="NLY16" s="551"/>
      <c r="NLZ16" s="551"/>
      <c r="NMA16" s="551"/>
      <c r="NMB16" s="551"/>
      <c r="NMC16" s="551"/>
      <c r="NMD16" s="551"/>
      <c r="NME16" s="551"/>
      <c r="NMF16" s="551"/>
      <c r="NMG16" s="551"/>
      <c r="NMH16" s="551"/>
      <c r="NMI16" s="551"/>
      <c r="NMJ16" s="551"/>
      <c r="NMK16" s="551"/>
      <c r="NML16" s="551"/>
      <c r="NMM16" s="551"/>
      <c r="NMN16" s="551"/>
      <c r="NMO16" s="551"/>
      <c r="NMP16" s="551"/>
      <c r="NMQ16" s="551"/>
      <c r="NMR16" s="551"/>
      <c r="NMS16" s="551"/>
      <c r="NMT16" s="551"/>
      <c r="NMU16" s="551"/>
      <c r="NMV16" s="551"/>
      <c r="NMW16" s="551"/>
      <c r="NMX16" s="551"/>
      <c r="NMY16" s="551"/>
      <c r="NMZ16" s="551"/>
      <c r="NNA16" s="551"/>
      <c r="NNB16" s="551"/>
      <c r="NNC16" s="551"/>
      <c r="NND16" s="551"/>
      <c r="NNE16" s="551"/>
      <c r="NNF16" s="551"/>
      <c r="NNG16" s="551"/>
      <c r="NNH16" s="551"/>
      <c r="NNI16" s="551"/>
      <c r="NNJ16" s="551"/>
      <c r="NNK16" s="551"/>
      <c r="NNL16" s="551"/>
      <c r="NNM16" s="551"/>
      <c r="NNN16" s="551"/>
      <c r="NNO16" s="551"/>
      <c r="NNP16" s="551"/>
      <c r="NNQ16" s="551"/>
      <c r="NNR16" s="551"/>
      <c r="NNS16" s="551"/>
      <c r="NNT16" s="551"/>
      <c r="NNU16" s="551"/>
      <c r="NNV16" s="551"/>
      <c r="NNW16" s="551"/>
      <c r="NNX16" s="551"/>
      <c r="NNY16" s="551"/>
      <c r="NNZ16" s="551"/>
      <c r="NOA16" s="551"/>
      <c r="NOB16" s="551"/>
      <c r="NOC16" s="551"/>
      <c r="NOD16" s="551"/>
      <c r="NOE16" s="551"/>
      <c r="NOF16" s="551"/>
      <c r="NOG16" s="551"/>
      <c r="NOH16" s="551"/>
      <c r="NOI16" s="551"/>
      <c r="NOJ16" s="551"/>
      <c r="NOK16" s="551"/>
      <c r="NOL16" s="551"/>
      <c r="NOM16" s="551"/>
      <c r="NON16" s="551"/>
      <c r="NOO16" s="551"/>
      <c r="NOP16" s="551"/>
      <c r="NOQ16" s="551"/>
      <c r="NOR16" s="551"/>
      <c r="NOS16" s="551"/>
      <c r="NOT16" s="551"/>
      <c r="NOU16" s="551"/>
      <c r="NOV16" s="551"/>
      <c r="NOW16" s="551"/>
      <c r="NOX16" s="551"/>
      <c r="NOY16" s="551"/>
      <c r="NOZ16" s="551"/>
      <c r="NPA16" s="551"/>
      <c r="NPB16" s="551"/>
      <c r="NPC16" s="551"/>
      <c r="NPD16" s="551"/>
      <c r="NPE16" s="551"/>
      <c r="NPF16" s="551"/>
      <c r="NPG16" s="551"/>
      <c r="NPH16" s="551"/>
      <c r="NPI16" s="551"/>
      <c r="NPJ16" s="551"/>
      <c r="NPK16" s="551"/>
      <c r="NPL16" s="551"/>
      <c r="NPM16" s="551"/>
      <c r="NPN16" s="551"/>
      <c r="NPO16" s="551"/>
      <c r="NPP16" s="551"/>
      <c r="NPQ16" s="551"/>
      <c r="NPR16" s="551"/>
      <c r="NPS16" s="551"/>
      <c r="NPT16" s="551"/>
      <c r="NPU16" s="551"/>
      <c r="NPV16" s="551"/>
      <c r="NPW16" s="551"/>
      <c r="NPX16" s="551"/>
      <c r="NPY16" s="551"/>
      <c r="NPZ16" s="551"/>
      <c r="NQA16" s="551"/>
      <c r="NQB16" s="551"/>
      <c r="NQC16" s="551"/>
      <c r="NQD16" s="551"/>
      <c r="NQE16" s="551"/>
      <c r="NQF16" s="551"/>
      <c r="NQG16" s="551"/>
      <c r="NQH16" s="551"/>
      <c r="NQI16" s="551"/>
      <c r="NQJ16" s="551"/>
      <c r="NQK16" s="551"/>
      <c r="NQL16" s="551"/>
      <c r="NQM16" s="551"/>
      <c r="NQN16" s="551"/>
      <c r="NQO16" s="551"/>
      <c r="NQP16" s="551"/>
      <c r="NQQ16" s="551"/>
      <c r="NQR16" s="551"/>
      <c r="NQS16" s="551"/>
      <c r="NQT16" s="551"/>
      <c r="NQU16" s="551"/>
      <c r="NQV16" s="551"/>
      <c r="NQW16" s="551"/>
      <c r="NQX16" s="551"/>
      <c r="NQY16" s="551"/>
      <c r="NQZ16" s="551"/>
      <c r="NRA16" s="551"/>
      <c r="NRB16" s="551"/>
      <c r="NRC16" s="551"/>
      <c r="NRD16" s="551"/>
      <c r="NRE16" s="551"/>
      <c r="NRF16" s="551"/>
      <c r="NRG16" s="551"/>
      <c r="NRH16" s="551"/>
      <c r="NRI16" s="551"/>
      <c r="NRJ16" s="551"/>
      <c r="NRK16" s="551"/>
      <c r="NRL16" s="551"/>
      <c r="NRM16" s="551"/>
      <c r="NRN16" s="551"/>
      <c r="NRO16" s="551"/>
      <c r="NRP16" s="551"/>
      <c r="NRQ16" s="551"/>
      <c r="NRR16" s="551"/>
      <c r="NRS16" s="551"/>
      <c r="NRT16" s="551"/>
      <c r="NRU16" s="551"/>
      <c r="NRV16" s="551"/>
      <c r="NRW16" s="551"/>
      <c r="NRX16" s="551"/>
      <c r="NRY16" s="551"/>
      <c r="NRZ16" s="551"/>
      <c r="NSA16" s="551"/>
      <c r="NSB16" s="551"/>
      <c r="NSC16" s="551"/>
      <c r="NSD16" s="551"/>
      <c r="NSE16" s="551"/>
      <c r="NSF16" s="551"/>
      <c r="NSG16" s="551"/>
      <c r="NSH16" s="551"/>
      <c r="NSI16" s="551"/>
      <c r="NSJ16" s="551"/>
      <c r="NSK16" s="551"/>
      <c r="NSL16" s="551"/>
      <c r="NSM16" s="551"/>
      <c r="NSN16" s="551"/>
      <c r="NSO16" s="551"/>
      <c r="NSP16" s="551"/>
      <c r="NSQ16" s="551"/>
      <c r="NSR16" s="551"/>
      <c r="NSS16" s="551"/>
      <c r="NST16" s="551"/>
      <c r="NSU16" s="551"/>
      <c r="NSV16" s="551"/>
      <c r="NSW16" s="551"/>
      <c r="NSX16" s="551"/>
      <c r="NSY16" s="551"/>
      <c r="NSZ16" s="551"/>
      <c r="NTA16" s="551"/>
      <c r="NTB16" s="551"/>
      <c r="NTC16" s="551"/>
      <c r="NTD16" s="551"/>
      <c r="NTE16" s="551"/>
      <c r="NTF16" s="551"/>
      <c r="NTG16" s="551"/>
      <c r="NTH16" s="551"/>
      <c r="NTI16" s="551"/>
      <c r="NTJ16" s="551"/>
      <c r="NTK16" s="551"/>
      <c r="NTL16" s="551"/>
      <c r="NTM16" s="551"/>
      <c r="NTN16" s="551"/>
      <c r="NTO16" s="551"/>
      <c r="NTP16" s="551"/>
      <c r="NTQ16" s="551"/>
      <c r="NTR16" s="551"/>
      <c r="NTS16" s="551"/>
      <c r="NTT16" s="551"/>
      <c r="NTU16" s="551"/>
      <c r="NTV16" s="551"/>
      <c r="NTW16" s="551"/>
      <c r="NTX16" s="551"/>
      <c r="NTY16" s="551"/>
      <c r="NTZ16" s="551"/>
      <c r="NUA16" s="551"/>
      <c r="NUB16" s="551"/>
      <c r="NUC16" s="551"/>
      <c r="NUD16" s="551"/>
      <c r="NUE16" s="551"/>
      <c r="NUF16" s="551"/>
      <c r="NUG16" s="551"/>
      <c r="NUH16" s="551"/>
      <c r="NUI16" s="551"/>
      <c r="NUJ16" s="551"/>
      <c r="NUK16" s="551"/>
      <c r="NUL16" s="551"/>
      <c r="NUM16" s="551"/>
      <c r="NUN16" s="551"/>
      <c r="NUO16" s="551"/>
      <c r="NUP16" s="551"/>
      <c r="NUQ16" s="551"/>
      <c r="NUR16" s="551"/>
      <c r="NUS16" s="551"/>
      <c r="NUT16" s="551"/>
      <c r="NUU16" s="551"/>
      <c r="NUV16" s="551"/>
      <c r="NUW16" s="551"/>
      <c r="NUX16" s="551"/>
      <c r="NUY16" s="551"/>
      <c r="NUZ16" s="551"/>
      <c r="NVA16" s="551"/>
      <c r="NVB16" s="551"/>
      <c r="NVC16" s="551"/>
      <c r="NVD16" s="551"/>
      <c r="NVE16" s="551"/>
      <c r="NVF16" s="551"/>
      <c r="NVG16" s="551"/>
      <c r="NVH16" s="551"/>
      <c r="NVI16" s="551"/>
      <c r="NVJ16" s="551"/>
      <c r="NVK16" s="551"/>
      <c r="NVL16" s="551"/>
      <c r="NVM16" s="551"/>
      <c r="NVN16" s="551"/>
      <c r="NVO16" s="551"/>
      <c r="NVP16" s="551"/>
      <c r="NVQ16" s="551"/>
      <c r="NVR16" s="551"/>
      <c r="NVS16" s="551"/>
      <c r="NVT16" s="551"/>
      <c r="NVU16" s="551"/>
      <c r="NVV16" s="551"/>
      <c r="NVW16" s="551"/>
      <c r="NVX16" s="551"/>
      <c r="NVY16" s="551"/>
      <c r="NVZ16" s="551"/>
      <c r="NWA16" s="551"/>
      <c r="NWB16" s="551"/>
      <c r="NWC16" s="551"/>
      <c r="NWD16" s="551"/>
      <c r="NWE16" s="551"/>
      <c r="NWF16" s="551"/>
      <c r="NWG16" s="551"/>
      <c r="NWH16" s="551"/>
      <c r="NWI16" s="551"/>
      <c r="NWJ16" s="551"/>
      <c r="NWK16" s="551"/>
      <c r="NWL16" s="551"/>
      <c r="NWM16" s="551"/>
      <c r="NWN16" s="551"/>
      <c r="NWO16" s="551"/>
      <c r="NWP16" s="551"/>
      <c r="NWQ16" s="551"/>
      <c r="NWR16" s="551"/>
      <c r="NWS16" s="551"/>
      <c r="NWT16" s="551"/>
      <c r="NWU16" s="551"/>
      <c r="NWV16" s="551"/>
      <c r="NWW16" s="551"/>
      <c r="NWX16" s="551"/>
      <c r="NWY16" s="551"/>
      <c r="NWZ16" s="551"/>
      <c r="NXA16" s="551"/>
      <c r="NXB16" s="551"/>
      <c r="NXC16" s="551"/>
      <c r="NXD16" s="551"/>
      <c r="NXE16" s="551"/>
      <c r="NXF16" s="551"/>
      <c r="NXG16" s="551"/>
      <c r="NXH16" s="551"/>
      <c r="NXI16" s="551"/>
      <c r="NXJ16" s="551"/>
      <c r="NXK16" s="551"/>
      <c r="NXL16" s="551"/>
      <c r="NXM16" s="551"/>
      <c r="NXN16" s="551"/>
      <c r="NXO16" s="551"/>
      <c r="NXP16" s="551"/>
      <c r="NXQ16" s="551"/>
      <c r="NXR16" s="551"/>
      <c r="NXS16" s="551"/>
      <c r="NXT16" s="551"/>
      <c r="NXU16" s="551"/>
      <c r="NXV16" s="551"/>
      <c r="NXW16" s="551"/>
      <c r="NXX16" s="551"/>
      <c r="NXY16" s="551"/>
      <c r="NXZ16" s="551"/>
      <c r="NYA16" s="551"/>
      <c r="NYB16" s="551"/>
      <c r="NYC16" s="551"/>
      <c r="NYD16" s="551"/>
      <c r="NYE16" s="551"/>
      <c r="NYF16" s="551"/>
      <c r="NYG16" s="551"/>
      <c r="NYH16" s="551"/>
      <c r="NYI16" s="551"/>
      <c r="NYJ16" s="551"/>
      <c r="NYK16" s="551"/>
      <c r="NYL16" s="551"/>
      <c r="NYM16" s="551"/>
      <c r="NYN16" s="551"/>
      <c r="NYO16" s="551"/>
      <c r="NYP16" s="551"/>
      <c r="NYQ16" s="551"/>
      <c r="NYR16" s="551"/>
      <c r="NYS16" s="551"/>
      <c r="NYT16" s="551"/>
      <c r="NYU16" s="551"/>
      <c r="NYV16" s="551"/>
      <c r="NYW16" s="551"/>
      <c r="NYX16" s="551"/>
      <c r="NYY16" s="551"/>
      <c r="NYZ16" s="551"/>
      <c r="NZA16" s="551"/>
      <c r="NZB16" s="551"/>
      <c r="NZC16" s="551"/>
      <c r="NZD16" s="551"/>
      <c r="NZE16" s="551"/>
      <c r="NZF16" s="551"/>
      <c r="NZG16" s="551"/>
      <c r="NZH16" s="551"/>
      <c r="NZI16" s="551"/>
      <c r="NZJ16" s="551"/>
      <c r="NZK16" s="551"/>
      <c r="NZL16" s="551"/>
      <c r="NZM16" s="551"/>
      <c r="NZN16" s="551"/>
      <c r="NZO16" s="551"/>
      <c r="NZP16" s="551"/>
      <c r="NZQ16" s="551"/>
      <c r="NZR16" s="551"/>
      <c r="NZS16" s="551"/>
      <c r="NZT16" s="551"/>
      <c r="NZU16" s="551"/>
      <c r="NZV16" s="551"/>
      <c r="NZW16" s="551"/>
      <c r="NZX16" s="551"/>
      <c r="NZY16" s="551"/>
      <c r="NZZ16" s="551"/>
      <c r="OAA16" s="551"/>
      <c r="OAB16" s="551"/>
      <c r="OAC16" s="551"/>
      <c r="OAD16" s="551"/>
      <c r="OAE16" s="551"/>
      <c r="OAF16" s="551"/>
      <c r="OAG16" s="551"/>
      <c r="OAH16" s="551"/>
      <c r="OAI16" s="551"/>
      <c r="OAJ16" s="551"/>
      <c r="OAK16" s="551"/>
      <c r="OAL16" s="551"/>
      <c r="OAM16" s="551"/>
      <c r="OAN16" s="551"/>
      <c r="OAO16" s="551"/>
      <c r="OAP16" s="551"/>
      <c r="OAQ16" s="551"/>
      <c r="OAR16" s="551"/>
      <c r="OAS16" s="551"/>
      <c r="OAT16" s="551"/>
      <c r="OAU16" s="551"/>
      <c r="OAV16" s="551"/>
      <c r="OAW16" s="551"/>
      <c r="OAX16" s="551"/>
      <c r="OAY16" s="551"/>
      <c r="OAZ16" s="551"/>
      <c r="OBA16" s="551"/>
      <c r="OBB16" s="551"/>
      <c r="OBC16" s="551"/>
      <c r="OBD16" s="551"/>
      <c r="OBE16" s="551"/>
      <c r="OBF16" s="551"/>
      <c r="OBG16" s="551"/>
      <c r="OBH16" s="551"/>
      <c r="OBI16" s="551"/>
      <c r="OBJ16" s="551"/>
      <c r="OBK16" s="551"/>
      <c r="OBL16" s="551"/>
      <c r="OBM16" s="551"/>
      <c r="OBN16" s="551"/>
      <c r="OBO16" s="551"/>
      <c r="OBP16" s="551"/>
      <c r="OBQ16" s="551"/>
      <c r="OBR16" s="551"/>
      <c r="OBS16" s="551"/>
      <c r="OBT16" s="551"/>
      <c r="OBU16" s="551"/>
      <c r="OBV16" s="551"/>
      <c r="OBW16" s="551"/>
      <c r="OBX16" s="551"/>
      <c r="OBY16" s="551"/>
      <c r="OBZ16" s="551"/>
      <c r="OCA16" s="551"/>
      <c r="OCB16" s="551"/>
      <c r="OCC16" s="551"/>
      <c r="OCD16" s="551"/>
      <c r="OCE16" s="551"/>
      <c r="OCF16" s="551"/>
      <c r="OCG16" s="551"/>
      <c r="OCH16" s="551"/>
      <c r="OCI16" s="551"/>
      <c r="OCJ16" s="551"/>
      <c r="OCK16" s="551"/>
      <c r="OCL16" s="551"/>
      <c r="OCM16" s="551"/>
      <c r="OCN16" s="551"/>
      <c r="OCO16" s="551"/>
      <c r="OCP16" s="551"/>
      <c r="OCQ16" s="551"/>
      <c r="OCR16" s="551"/>
      <c r="OCS16" s="551"/>
      <c r="OCT16" s="551"/>
      <c r="OCU16" s="551"/>
      <c r="OCV16" s="551"/>
      <c r="OCW16" s="551"/>
      <c r="OCX16" s="551"/>
      <c r="OCY16" s="551"/>
      <c r="OCZ16" s="551"/>
      <c r="ODA16" s="551"/>
      <c r="ODB16" s="551"/>
      <c r="ODC16" s="551"/>
      <c r="ODD16" s="551"/>
      <c r="ODE16" s="551"/>
      <c r="ODF16" s="551"/>
      <c r="ODG16" s="551"/>
      <c r="ODH16" s="551"/>
      <c r="ODI16" s="551"/>
      <c r="ODJ16" s="551"/>
      <c r="ODK16" s="551"/>
      <c r="ODL16" s="551"/>
      <c r="ODM16" s="551"/>
      <c r="ODN16" s="551"/>
      <c r="ODO16" s="551"/>
      <c r="ODP16" s="551"/>
      <c r="ODQ16" s="551"/>
      <c r="ODR16" s="551"/>
      <c r="ODS16" s="551"/>
      <c r="ODT16" s="551"/>
      <c r="ODU16" s="551"/>
      <c r="ODV16" s="551"/>
      <c r="ODW16" s="551"/>
      <c r="ODX16" s="551"/>
      <c r="ODY16" s="551"/>
      <c r="ODZ16" s="551"/>
      <c r="OEA16" s="551"/>
      <c r="OEB16" s="551"/>
      <c r="OEC16" s="551"/>
      <c r="OED16" s="551"/>
      <c r="OEE16" s="551"/>
      <c r="OEF16" s="551"/>
      <c r="OEG16" s="551"/>
      <c r="OEH16" s="551"/>
      <c r="OEI16" s="551"/>
      <c r="OEJ16" s="551"/>
      <c r="OEK16" s="551"/>
      <c r="OEL16" s="551"/>
      <c r="OEM16" s="551"/>
      <c r="OEN16" s="551"/>
      <c r="OEO16" s="551"/>
      <c r="OEP16" s="551"/>
      <c r="OEQ16" s="551"/>
      <c r="OER16" s="551"/>
      <c r="OES16" s="551"/>
      <c r="OET16" s="551"/>
      <c r="OEU16" s="551"/>
      <c r="OEV16" s="551"/>
      <c r="OEW16" s="551"/>
      <c r="OEX16" s="551"/>
      <c r="OEY16" s="551"/>
      <c r="OEZ16" s="551"/>
      <c r="OFA16" s="551"/>
      <c r="OFB16" s="551"/>
      <c r="OFC16" s="551"/>
      <c r="OFD16" s="551"/>
      <c r="OFE16" s="551"/>
      <c r="OFF16" s="551"/>
      <c r="OFG16" s="551"/>
      <c r="OFH16" s="551"/>
      <c r="OFI16" s="551"/>
      <c r="OFJ16" s="551"/>
      <c r="OFK16" s="551"/>
      <c r="OFL16" s="551"/>
      <c r="OFM16" s="551"/>
      <c r="OFN16" s="551"/>
      <c r="OFO16" s="551"/>
      <c r="OFP16" s="551"/>
      <c r="OFQ16" s="551"/>
      <c r="OFR16" s="551"/>
      <c r="OFS16" s="551"/>
      <c r="OFT16" s="551"/>
      <c r="OFU16" s="551"/>
      <c r="OFV16" s="551"/>
      <c r="OFW16" s="551"/>
      <c r="OFX16" s="551"/>
      <c r="OFY16" s="551"/>
      <c r="OFZ16" s="551"/>
      <c r="OGA16" s="551"/>
      <c r="OGB16" s="551"/>
      <c r="OGC16" s="551"/>
      <c r="OGD16" s="551"/>
      <c r="OGE16" s="551"/>
      <c r="OGF16" s="551"/>
      <c r="OGG16" s="551"/>
      <c r="OGH16" s="551"/>
      <c r="OGI16" s="551"/>
      <c r="OGJ16" s="551"/>
      <c r="OGK16" s="551"/>
      <c r="OGL16" s="551"/>
      <c r="OGM16" s="551"/>
      <c r="OGN16" s="551"/>
      <c r="OGO16" s="551"/>
      <c r="OGP16" s="551"/>
      <c r="OGQ16" s="551"/>
      <c r="OGR16" s="551"/>
      <c r="OGS16" s="551"/>
      <c r="OGT16" s="551"/>
      <c r="OGU16" s="551"/>
      <c r="OGV16" s="551"/>
      <c r="OGW16" s="551"/>
      <c r="OGX16" s="551"/>
      <c r="OGY16" s="551"/>
      <c r="OGZ16" s="551"/>
      <c r="OHA16" s="551"/>
      <c r="OHB16" s="551"/>
      <c r="OHC16" s="551"/>
      <c r="OHD16" s="551"/>
      <c r="OHE16" s="551"/>
      <c r="OHF16" s="551"/>
      <c r="OHG16" s="551"/>
      <c r="OHH16" s="551"/>
      <c r="OHI16" s="551"/>
      <c r="OHJ16" s="551"/>
      <c r="OHK16" s="551"/>
      <c r="OHL16" s="551"/>
      <c r="OHM16" s="551"/>
      <c r="OHN16" s="551"/>
      <c r="OHO16" s="551"/>
      <c r="OHP16" s="551"/>
      <c r="OHQ16" s="551"/>
      <c r="OHR16" s="551"/>
      <c r="OHS16" s="551"/>
      <c r="OHT16" s="551"/>
      <c r="OHU16" s="551"/>
      <c r="OHV16" s="551"/>
      <c r="OHW16" s="551"/>
      <c r="OHX16" s="551"/>
      <c r="OHY16" s="551"/>
      <c r="OHZ16" s="551"/>
      <c r="OIA16" s="551"/>
      <c r="OIB16" s="551"/>
      <c r="OIC16" s="551"/>
      <c r="OID16" s="551"/>
      <c r="OIE16" s="551"/>
      <c r="OIF16" s="551"/>
      <c r="OIG16" s="551"/>
      <c r="OIH16" s="551"/>
      <c r="OII16" s="551"/>
      <c r="OIJ16" s="551"/>
      <c r="OIK16" s="551"/>
      <c r="OIL16" s="551"/>
      <c r="OIM16" s="551"/>
      <c r="OIN16" s="551"/>
      <c r="OIO16" s="551"/>
      <c r="OIP16" s="551"/>
      <c r="OIQ16" s="551"/>
      <c r="OIR16" s="551"/>
      <c r="OIS16" s="551"/>
      <c r="OIT16" s="551"/>
      <c r="OIU16" s="551"/>
      <c r="OIV16" s="551"/>
      <c r="OIW16" s="551"/>
      <c r="OIX16" s="551"/>
      <c r="OIY16" s="551"/>
      <c r="OIZ16" s="551"/>
      <c r="OJA16" s="551"/>
      <c r="OJB16" s="551"/>
      <c r="OJC16" s="551"/>
      <c r="OJD16" s="551"/>
      <c r="OJE16" s="551"/>
      <c r="OJF16" s="551"/>
      <c r="OJG16" s="551"/>
      <c r="OJH16" s="551"/>
      <c r="OJI16" s="551"/>
      <c r="OJJ16" s="551"/>
      <c r="OJK16" s="551"/>
      <c r="OJL16" s="551"/>
      <c r="OJM16" s="551"/>
      <c r="OJN16" s="551"/>
      <c r="OJO16" s="551"/>
      <c r="OJP16" s="551"/>
      <c r="OJQ16" s="551"/>
      <c r="OJR16" s="551"/>
      <c r="OJS16" s="551"/>
      <c r="OJT16" s="551"/>
      <c r="OJU16" s="551"/>
      <c r="OJV16" s="551"/>
      <c r="OJW16" s="551"/>
      <c r="OJX16" s="551"/>
      <c r="OJY16" s="551"/>
      <c r="OJZ16" s="551"/>
      <c r="OKA16" s="551"/>
      <c r="OKB16" s="551"/>
      <c r="OKC16" s="551"/>
      <c r="OKD16" s="551"/>
      <c r="OKE16" s="551"/>
      <c r="OKF16" s="551"/>
      <c r="OKG16" s="551"/>
      <c r="OKH16" s="551"/>
      <c r="OKI16" s="551"/>
      <c r="OKJ16" s="551"/>
      <c r="OKK16" s="551"/>
      <c r="OKL16" s="551"/>
      <c r="OKM16" s="551"/>
      <c r="OKN16" s="551"/>
      <c r="OKO16" s="551"/>
      <c r="OKP16" s="551"/>
      <c r="OKQ16" s="551"/>
      <c r="OKR16" s="551"/>
      <c r="OKS16" s="551"/>
      <c r="OKT16" s="551"/>
      <c r="OKU16" s="551"/>
      <c r="OKV16" s="551"/>
      <c r="OKW16" s="551"/>
      <c r="OKX16" s="551"/>
      <c r="OKY16" s="551"/>
      <c r="OKZ16" s="551"/>
      <c r="OLA16" s="551"/>
      <c r="OLB16" s="551"/>
      <c r="OLC16" s="551"/>
      <c r="OLD16" s="551"/>
      <c r="OLE16" s="551"/>
      <c r="OLF16" s="551"/>
      <c r="OLG16" s="551"/>
      <c r="OLH16" s="551"/>
      <c r="OLI16" s="551"/>
      <c r="OLJ16" s="551"/>
      <c r="OLK16" s="551"/>
      <c r="OLL16" s="551"/>
      <c r="OLM16" s="551"/>
      <c r="OLN16" s="551"/>
      <c r="OLO16" s="551"/>
      <c r="OLP16" s="551"/>
      <c r="OLQ16" s="551"/>
      <c r="OLR16" s="551"/>
      <c r="OLS16" s="551"/>
      <c r="OLT16" s="551"/>
      <c r="OLU16" s="551"/>
      <c r="OLV16" s="551"/>
      <c r="OLW16" s="551"/>
      <c r="OLX16" s="551"/>
      <c r="OLY16" s="551"/>
      <c r="OLZ16" s="551"/>
      <c r="OMA16" s="551"/>
      <c r="OMB16" s="551"/>
      <c r="OMC16" s="551"/>
      <c r="OMD16" s="551"/>
      <c r="OME16" s="551"/>
      <c r="OMF16" s="551"/>
      <c r="OMG16" s="551"/>
      <c r="OMH16" s="551"/>
      <c r="OMI16" s="551"/>
      <c r="OMJ16" s="551"/>
      <c r="OMK16" s="551"/>
      <c r="OML16" s="551"/>
      <c r="OMM16" s="551"/>
      <c r="OMN16" s="551"/>
      <c r="OMO16" s="551"/>
      <c r="OMP16" s="551"/>
      <c r="OMQ16" s="551"/>
      <c r="OMR16" s="551"/>
      <c r="OMS16" s="551"/>
      <c r="OMT16" s="551"/>
      <c r="OMU16" s="551"/>
      <c r="OMV16" s="551"/>
      <c r="OMW16" s="551"/>
      <c r="OMX16" s="551"/>
      <c r="OMY16" s="551"/>
      <c r="OMZ16" s="551"/>
      <c r="ONA16" s="551"/>
      <c r="ONB16" s="551"/>
      <c r="ONC16" s="551"/>
      <c r="OND16" s="551"/>
      <c r="ONE16" s="551"/>
      <c r="ONF16" s="551"/>
      <c r="ONG16" s="551"/>
      <c r="ONH16" s="551"/>
      <c r="ONI16" s="551"/>
      <c r="ONJ16" s="551"/>
      <c r="ONK16" s="551"/>
      <c r="ONL16" s="551"/>
      <c r="ONM16" s="551"/>
      <c r="ONN16" s="551"/>
      <c r="ONO16" s="551"/>
      <c r="ONP16" s="551"/>
      <c r="ONQ16" s="551"/>
      <c r="ONR16" s="551"/>
      <c r="ONS16" s="551"/>
      <c r="ONT16" s="551"/>
      <c r="ONU16" s="551"/>
      <c r="ONV16" s="551"/>
      <c r="ONW16" s="551"/>
      <c r="ONX16" s="551"/>
      <c r="ONY16" s="551"/>
      <c r="ONZ16" s="551"/>
      <c r="OOA16" s="551"/>
      <c r="OOB16" s="551"/>
      <c r="OOC16" s="551"/>
      <c r="OOD16" s="551"/>
      <c r="OOE16" s="551"/>
      <c r="OOF16" s="551"/>
      <c r="OOG16" s="551"/>
      <c r="OOH16" s="551"/>
      <c r="OOI16" s="551"/>
      <c r="OOJ16" s="551"/>
      <c r="OOK16" s="551"/>
      <c r="OOL16" s="551"/>
      <c r="OOM16" s="551"/>
      <c r="OON16" s="551"/>
      <c r="OOO16" s="551"/>
      <c r="OOP16" s="551"/>
      <c r="OOQ16" s="551"/>
      <c r="OOR16" s="551"/>
      <c r="OOS16" s="551"/>
      <c r="OOT16" s="551"/>
      <c r="OOU16" s="551"/>
      <c r="OOV16" s="551"/>
      <c r="OOW16" s="551"/>
      <c r="OOX16" s="551"/>
      <c r="OOY16" s="551"/>
      <c r="OOZ16" s="551"/>
      <c r="OPA16" s="551"/>
      <c r="OPB16" s="551"/>
      <c r="OPC16" s="551"/>
      <c r="OPD16" s="551"/>
      <c r="OPE16" s="551"/>
      <c r="OPF16" s="551"/>
      <c r="OPG16" s="551"/>
      <c r="OPH16" s="551"/>
      <c r="OPI16" s="551"/>
      <c r="OPJ16" s="551"/>
      <c r="OPK16" s="551"/>
      <c r="OPL16" s="551"/>
      <c r="OPM16" s="551"/>
      <c r="OPN16" s="551"/>
      <c r="OPO16" s="551"/>
      <c r="OPP16" s="551"/>
      <c r="OPQ16" s="551"/>
      <c r="OPR16" s="551"/>
      <c r="OPS16" s="551"/>
      <c r="OPT16" s="551"/>
      <c r="OPU16" s="551"/>
      <c r="OPV16" s="551"/>
      <c r="OPW16" s="551"/>
      <c r="OPX16" s="551"/>
      <c r="OPY16" s="551"/>
      <c r="OPZ16" s="551"/>
      <c r="OQA16" s="551"/>
      <c r="OQB16" s="551"/>
      <c r="OQC16" s="551"/>
      <c r="OQD16" s="551"/>
      <c r="OQE16" s="551"/>
      <c r="OQF16" s="551"/>
      <c r="OQG16" s="551"/>
      <c r="OQH16" s="551"/>
      <c r="OQI16" s="551"/>
      <c r="OQJ16" s="551"/>
      <c r="OQK16" s="551"/>
      <c r="OQL16" s="551"/>
      <c r="OQM16" s="551"/>
      <c r="OQN16" s="551"/>
      <c r="OQO16" s="551"/>
      <c r="OQP16" s="551"/>
      <c r="OQQ16" s="551"/>
      <c r="OQR16" s="551"/>
      <c r="OQS16" s="551"/>
      <c r="OQT16" s="551"/>
      <c r="OQU16" s="551"/>
      <c r="OQV16" s="551"/>
      <c r="OQW16" s="551"/>
      <c r="OQX16" s="551"/>
      <c r="OQY16" s="551"/>
      <c r="OQZ16" s="551"/>
      <c r="ORA16" s="551"/>
      <c r="ORB16" s="551"/>
      <c r="ORC16" s="551"/>
      <c r="ORD16" s="551"/>
      <c r="ORE16" s="551"/>
      <c r="ORF16" s="551"/>
      <c r="ORG16" s="551"/>
      <c r="ORH16" s="551"/>
      <c r="ORI16" s="551"/>
      <c r="ORJ16" s="551"/>
      <c r="ORK16" s="551"/>
      <c r="ORL16" s="551"/>
      <c r="ORM16" s="551"/>
      <c r="ORN16" s="551"/>
      <c r="ORO16" s="551"/>
      <c r="ORP16" s="551"/>
      <c r="ORQ16" s="551"/>
      <c r="ORR16" s="551"/>
      <c r="ORS16" s="551"/>
      <c r="ORT16" s="551"/>
      <c r="ORU16" s="551"/>
      <c r="ORV16" s="551"/>
      <c r="ORW16" s="551"/>
      <c r="ORX16" s="551"/>
      <c r="ORY16" s="551"/>
      <c r="ORZ16" s="551"/>
      <c r="OSA16" s="551"/>
      <c r="OSB16" s="551"/>
      <c r="OSC16" s="551"/>
      <c r="OSD16" s="551"/>
      <c r="OSE16" s="551"/>
      <c r="OSF16" s="551"/>
      <c r="OSG16" s="551"/>
      <c r="OSH16" s="551"/>
      <c r="OSI16" s="551"/>
      <c r="OSJ16" s="551"/>
      <c r="OSK16" s="551"/>
      <c r="OSL16" s="551"/>
      <c r="OSM16" s="551"/>
      <c r="OSN16" s="551"/>
      <c r="OSO16" s="551"/>
      <c r="OSP16" s="551"/>
      <c r="OSQ16" s="551"/>
      <c r="OSR16" s="551"/>
      <c r="OSS16" s="551"/>
      <c r="OST16" s="551"/>
      <c r="OSU16" s="551"/>
      <c r="OSV16" s="551"/>
      <c r="OSW16" s="551"/>
      <c r="OSX16" s="551"/>
      <c r="OSY16" s="551"/>
      <c r="OSZ16" s="551"/>
      <c r="OTA16" s="551"/>
      <c r="OTB16" s="551"/>
      <c r="OTC16" s="551"/>
      <c r="OTD16" s="551"/>
      <c r="OTE16" s="551"/>
      <c r="OTF16" s="551"/>
      <c r="OTG16" s="551"/>
      <c r="OTH16" s="551"/>
      <c r="OTI16" s="551"/>
      <c r="OTJ16" s="551"/>
      <c r="OTK16" s="551"/>
      <c r="OTL16" s="551"/>
      <c r="OTM16" s="551"/>
      <c r="OTN16" s="551"/>
      <c r="OTO16" s="551"/>
      <c r="OTP16" s="551"/>
      <c r="OTQ16" s="551"/>
      <c r="OTR16" s="551"/>
      <c r="OTS16" s="551"/>
      <c r="OTT16" s="551"/>
      <c r="OTU16" s="551"/>
      <c r="OTV16" s="551"/>
      <c r="OTW16" s="551"/>
      <c r="OTX16" s="551"/>
      <c r="OTY16" s="551"/>
      <c r="OTZ16" s="551"/>
      <c r="OUA16" s="551"/>
      <c r="OUB16" s="551"/>
      <c r="OUC16" s="551"/>
      <c r="OUD16" s="551"/>
      <c r="OUE16" s="551"/>
      <c r="OUF16" s="551"/>
      <c r="OUG16" s="551"/>
      <c r="OUH16" s="551"/>
      <c r="OUI16" s="551"/>
      <c r="OUJ16" s="551"/>
      <c r="OUK16" s="551"/>
      <c r="OUL16" s="551"/>
      <c r="OUM16" s="551"/>
      <c r="OUN16" s="551"/>
      <c r="OUO16" s="551"/>
      <c r="OUP16" s="551"/>
      <c r="OUQ16" s="551"/>
      <c r="OUR16" s="551"/>
      <c r="OUS16" s="551"/>
      <c r="OUT16" s="551"/>
      <c r="OUU16" s="551"/>
      <c r="OUV16" s="551"/>
      <c r="OUW16" s="551"/>
      <c r="OUX16" s="551"/>
      <c r="OUY16" s="551"/>
      <c r="OUZ16" s="551"/>
      <c r="OVA16" s="551"/>
      <c r="OVB16" s="551"/>
      <c r="OVC16" s="551"/>
      <c r="OVD16" s="551"/>
      <c r="OVE16" s="551"/>
      <c r="OVF16" s="551"/>
      <c r="OVG16" s="551"/>
      <c r="OVH16" s="551"/>
      <c r="OVI16" s="551"/>
      <c r="OVJ16" s="551"/>
      <c r="OVK16" s="551"/>
      <c r="OVL16" s="551"/>
      <c r="OVM16" s="551"/>
      <c r="OVN16" s="551"/>
      <c r="OVO16" s="551"/>
      <c r="OVP16" s="551"/>
      <c r="OVQ16" s="551"/>
      <c r="OVR16" s="551"/>
      <c r="OVS16" s="551"/>
      <c r="OVT16" s="551"/>
      <c r="OVU16" s="551"/>
      <c r="OVV16" s="551"/>
      <c r="OVW16" s="551"/>
      <c r="OVX16" s="551"/>
      <c r="OVY16" s="551"/>
      <c r="OVZ16" s="551"/>
      <c r="OWA16" s="551"/>
      <c r="OWB16" s="551"/>
      <c r="OWC16" s="551"/>
      <c r="OWD16" s="551"/>
      <c r="OWE16" s="551"/>
      <c r="OWF16" s="551"/>
      <c r="OWG16" s="551"/>
      <c r="OWH16" s="551"/>
      <c r="OWI16" s="551"/>
      <c r="OWJ16" s="551"/>
      <c r="OWK16" s="551"/>
      <c r="OWL16" s="551"/>
      <c r="OWM16" s="551"/>
      <c r="OWN16" s="551"/>
      <c r="OWO16" s="551"/>
      <c r="OWP16" s="551"/>
      <c r="OWQ16" s="551"/>
      <c r="OWR16" s="551"/>
      <c r="OWS16" s="551"/>
      <c r="OWT16" s="551"/>
      <c r="OWU16" s="551"/>
      <c r="OWV16" s="551"/>
      <c r="OWW16" s="551"/>
      <c r="OWX16" s="551"/>
      <c r="OWY16" s="551"/>
      <c r="OWZ16" s="551"/>
      <c r="OXA16" s="551"/>
      <c r="OXB16" s="551"/>
      <c r="OXC16" s="551"/>
      <c r="OXD16" s="551"/>
      <c r="OXE16" s="551"/>
      <c r="OXF16" s="551"/>
      <c r="OXG16" s="551"/>
      <c r="OXH16" s="551"/>
      <c r="OXI16" s="551"/>
      <c r="OXJ16" s="551"/>
      <c r="OXK16" s="551"/>
      <c r="OXL16" s="551"/>
      <c r="OXM16" s="551"/>
      <c r="OXN16" s="551"/>
      <c r="OXO16" s="551"/>
      <c r="OXP16" s="551"/>
      <c r="OXQ16" s="551"/>
      <c r="OXR16" s="551"/>
      <c r="OXS16" s="551"/>
      <c r="OXT16" s="551"/>
      <c r="OXU16" s="551"/>
      <c r="OXV16" s="551"/>
      <c r="OXW16" s="551"/>
      <c r="OXX16" s="551"/>
      <c r="OXY16" s="551"/>
      <c r="OXZ16" s="551"/>
      <c r="OYA16" s="551"/>
      <c r="OYB16" s="551"/>
      <c r="OYC16" s="551"/>
      <c r="OYD16" s="551"/>
      <c r="OYE16" s="551"/>
      <c r="OYF16" s="551"/>
      <c r="OYG16" s="551"/>
      <c r="OYH16" s="551"/>
      <c r="OYI16" s="551"/>
      <c r="OYJ16" s="551"/>
      <c r="OYK16" s="551"/>
      <c r="OYL16" s="551"/>
      <c r="OYM16" s="551"/>
      <c r="OYN16" s="551"/>
      <c r="OYO16" s="551"/>
      <c r="OYP16" s="551"/>
      <c r="OYQ16" s="551"/>
      <c r="OYR16" s="551"/>
      <c r="OYS16" s="551"/>
      <c r="OYT16" s="551"/>
      <c r="OYU16" s="551"/>
      <c r="OYV16" s="551"/>
      <c r="OYW16" s="551"/>
      <c r="OYX16" s="551"/>
      <c r="OYY16" s="551"/>
      <c r="OYZ16" s="551"/>
      <c r="OZA16" s="551"/>
      <c r="OZB16" s="551"/>
      <c r="OZC16" s="551"/>
      <c r="OZD16" s="551"/>
      <c r="OZE16" s="551"/>
      <c r="OZF16" s="551"/>
      <c r="OZG16" s="551"/>
      <c r="OZH16" s="551"/>
      <c r="OZI16" s="551"/>
      <c r="OZJ16" s="551"/>
      <c r="OZK16" s="551"/>
      <c r="OZL16" s="551"/>
      <c r="OZM16" s="551"/>
      <c r="OZN16" s="551"/>
      <c r="OZO16" s="551"/>
      <c r="OZP16" s="551"/>
      <c r="OZQ16" s="551"/>
      <c r="OZR16" s="551"/>
      <c r="OZS16" s="551"/>
      <c r="OZT16" s="551"/>
      <c r="OZU16" s="551"/>
      <c r="OZV16" s="551"/>
      <c r="OZW16" s="551"/>
      <c r="OZX16" s="551"/>
      <c r="OZY16" s="551"/>
      <c r="OZZ16" s="551"/>
      <c r="PAA16" s="551"/>
      <c r="PAB16" s="551"/>
      <c r="PAC16" s="551"/>
      <c r="PAD16" s="551"/>
      <c r="PAE16" s="551"/>
      <c r="PAF16" s="551"/>
      <c r="PAG16" s="551"/>
      <c r="PAH16" s="551"/>
      <c r="PAI16" s="551"/>
      <c r="PAJ16" s="551"/>
      <c r="PAK16" s="551"/>
      <c r="PAL16" s="551"/>
      <c r="PAM16" s="551"/>
      <c r="PAN16" s="551"/>
      <c r="PAO16" s="551"/>
      <c r="PAP16" s="551"/>
      <c r="PAQ16" s="551"/>
      <c r="PAR16" s="551"/>
      <c r="PAS16" s="551"/>
      <c r="PAT16" s="551"/>
      <c r="PAU16" s="551"/>
      <c r="PAV16" s="551"/>
      <c r="PAW16" s="551"/>
      <c r="PAX16" s="551"/>
      <c r="PAY16" s="551"/>
      <c r="PAZ16" s="551"/>
      <c r="PBA16" s="551"/>
      <c r="PBB16" s="551"/>
      <c r="PBC16" s="551"/>
      <c r="PBD16" s="551"/>
      <c r="PBE16" s="551"/>
      <c r="PBF16" s="551"/>
      <c r="PBG16" s="551"/>
      <c r="PBH16" s="551"/>
      <c r="PBI16" s="551"/>
      <c r="PBJ16" s="551"/>
      <c r="PBK16" s="551"/>
      <c r="PBL16" s="551"/>
      <c r="PBM16" s="551"/>
      <c r="PBN16" s="551"/>
      <c r="PBO16" s="551"/>
      <c r="PBP16" s="551"/>
      <c r="PBQ16" s="551"/>
      <c r="PBR16" s="551"/>
      <c r="PBS16" s="551"/>
      <c r="PBT16" s="551"/>
      <c r="PBU16" s="551"/>
      <c r="PBV16" s="551"/>
      <c r="PBW16" s="551"/>
      <c r="PBX16" s="551"/>
      <c r="PBY16" s="551"/>
      <c r="PBZ16" s="551"/>
      <c r="PCA16" s="551"/>
      <c r="PCB16" s="551"/>
      <c r="PCC16" s="551"/>
      <c r="PCD16" s="551"/>
      <c r="PCE16" s="551"/>
      <c r="PCF16" s="551"/>
      <c r="PCG16" s="551"/>
      <c r="PCH16" s="551"/>
      <c r="PCI16" s="551"/>
      <c r="PCJ16" s="551"/>
      <c r="PCK16" s="551"/>
      <c r="PCL16" s="551"/>
      <c r="PCM16" s="551"/>
      <c r="PCN16" s="551"/>
      <c r="PCO16" s="551"/>
      <c r="PCP16" s="551"/>
      <c r="PCQ16" s="551"/>
      <c r="PCR16" s="551"/>
      <c r="PCS16" s="551"/>
      <c r="PCT16" s="551"/>
      <c r="PCU16" s="551"/>
      <c r="PCV16" s="551"/>
      <c r="PCW16" s="551"/>
      <c r="PCX16" s="551"/>
      <c r="PCY16" s="551"/>
      <c r="PCZ16" s="551"/>
      <c r="PDA16" s="551"/>
      <c r="PDB16" s="551"/>
      <c r="PDC16" s="551"/>
      <c r="PDD16" s="551"/>
      <c r="PDE16" s="551"/>
      <c r="PDF16" s="551"/>
      <c r="PDG16" s="551"/>
      <c r="PDH16" s="551"/>
      <c r="PDI16" s="551"/>
      <c r="PDJ16" s="551"/>
      <c r="PDK16" s="551"/>
      <c r="PDL16" s="551"/>
      <c r="PDM16" s="551"/>
      <c r="PDN16" s="551"/>
      <c r="PDO16" s="551"/>
      <c r="PDP16" s="551"/>
      <c r="PDQ16" s="551"/>
      <c r="PDR16" s="551"/>
      <c r="PDS16" s="551"/>
      <c r="PDT16" s="551"/>
      <c r="PDU16" s="551"/>
      <c r="PDV16" s="551"/>
      <c r="PDW16" s="551"/>
      <c r="PDX16" s="551"/>
      <c r="PDY16" s="551"/>
      <c r="PDZ16" s="551"/>
      <c r="PEA16" s="551"/>
      <c r="PEB16" s="551"/>
      <c r="PEC16" s="551"/>
      <c r="PED16" s="551"/>
      <c r="PEE16" s="551"/>
      <c r="PEF16" s="551"/>
      <c r="PEG16" s="551"/>
      <c r="PEH16" s="551"/>
      <c r="PEI16" s="551"/>
      <c r="PEJ16" s="551"/>
      <c r="PEK16" s="551"/>
      <c r="PEL16" s="551"/>
      <c r="PEM16" s="551"/>
      <c r="PEN16" s="551"/>
      <c r="PEO16" s="551"/>
      <c r="PEP16" s="551"/>
      <c r="PEQ16" s="551"/>
      <c r="PER16" s="551"/>
      <c r="PES16" s="551"/>
      <c r="PET16" s="551"/>
      <c r="PEU16" s="551"/>
      <c r="PEV16" s="551"/>
      <c r="PEW16" s="551"/>
      <c r="PEX16" s="551"/>
      <c r="PEY16" s="551"/>
      <c r="PEZ16" s="551"/>
      <c r="PFA16" s="551"/>
      <c r="PFB16" s="551"/>
      <c r="PFC16" s="551"/>
      <c r="PFD16" s="551"/>
      <c r="PFE16" s="551"/>
      <c r="PFF16" s="551"/>
      <c r="PFG16" s="551"/>
      <c r="PFH16" s="551"/>
      <c r="PFI16" s="551"/>
      <c r="PFJ16" s="551"/>
      <c r="PFK16" s="551"/>
      <c r="PFL16" s="551"/>
      <c r="PFM16" s="551"/>
      <c r="PFN16" s="551"/>
      <c r="PFO16" s="551"/>
      <c r="PFP16" s="551"/>
      <c r="PFQ16" s="551"/>
      <c r="PFR16" s="551"/>
      <c r="PFS16" s="551"/>
      <c r="PFT16" s="551"/>
      <c r="PFU16" s="551"/>
      <c r="PFV16" s="551"/>
      <c r="PFW16" s="551"/>
      <c r="PFX16" s="551"/>
      <c r="PFY16" s="551"/>
      <c r="PFZ16" s="551"/>
      <c r="PGA16" s="551"/>
      <c r="PGB16" s="551"/>
      <c r="PGC16" s="551"/>
      <c r="PGD16" s="551"/>
      <c r="PGE16" s="551"/>
      <c r="PGF16" s="551"/>
      <c r="PGG16" s="551"/>
      <c r="PGH16" s="551"/>
      <c r="PGI16" s="551"/>
      <c r="PGJ16" s="551"/>
      <c r="PGK16" s="551"/>
      <c r="PGL16" s="551"/>
      <c r="PGM16" s="551"/>
      <c r="PGN16" s="551"/>
      <c r="PGO16" s="551"/>
      <c r="PGP16" s="551"/>
      <c r="PGQ16" s="551"/>
      <c r="PGR16" s="551"/>
      <c r="PGS16" s="551"/>
      <c r="PGT16" s="551"/>
      <c r="PGU16" s="551"/>
      <c r="PGV16" s="551"/>
      <c r="PGW16" s="551"/>
      <c r="PGX16" s="551"/>
      <c r="PGY16" s="551"/>
      <c r="PGZ16" s="551"/>
      <c r="PHA16" s="551"/>
      <c r="PHB16" s="551"/>
      <c r="PHC16" s="551"/>
      <c r="PHD16" s="551"/>
      <c r="PHE16" s="551"/>
      <c r="PHF16" s="551"/>
      <c r="PHG16" s="551"/>
      <c r="PHH16" s="551"/>
      <c r="PHI16" s="551"/>
      <c r="PHJ16" s="551"/>
      <c r="PHK16" s="551"/>
      <c r="PHL16" s="551"/>
      <c r="PHM16" s="551"/>
      <c r="PHN16" s="551"/>
      <c r="PHO16" s="551"/>
      <c r="PHP16" s="551"/>
      <c r="PHQ16" s="551"/>
      <c r="PHR16" s="551"/>
      <c r="PHS16" s="551"/>
      <c r="PHT16" s="551"/>
      <c r="PHU16" s="551"/>
      <c r="PHV16" s="551"/>
      <c r="PHW16" s="551"/>
      <c r="PHX16" s="551"/>
      <c r="PHY16" s="551"/>
      <c r="PHZ16" s="551"/>
      <c r="PIA16" s="551"/>
      <c r="PIB16" s="551"/>
      <c r="PIC16" s="551"/>
      <c r="PID16" s="551"/>
      <c r="PIE16" s="551"/>
      <c r="PIF16" s="551"/>
      <c r="PIG16" s="551"/>
      <c r="PIH16" s="551"/>
      <c r="PII16" s="551"/>
      <c r="PIJ16" s="551"/>
      <c r="PIK16" s="551"/>
      <c r="PIL16" s="551"/>
      <c r="PIM16" s="551"/>
      <c r="PIN16" s="551"/>
      <c r="PIO16" s="551"/>
      <c r="PIP16" s="551"/>
      <c r="PIQ16" s="551"/>
      <c r="PIR16" s="551"/>
      <c r="PIS16" s="551"/>
      <c r="PIT16" s="551"/>
      <c r="PIU16" s="551"/>
      <c r="PIV16" s="551"/>
      <c r="PIW16" s="551"/>
      <c r="PIX16" s="551"/>
      <c r="PIY16" s="551"/>
      <c r="PIZ16" s="551"/>
      <c r="PJA16" s="551"/>
      <c r="PJB16" s="551"/>
      <c r="PJC16" s="551"/>
      <c r="PJD16" s="551"/>
      <c r="PJE16" s="551"/>
      <c r="PJF16" s="551"/>
      <c r="PJG16" s="551"/>
      <c r="PJH16" s="551"/>
      <c r="PJI16" s="551"/>
      <c r="PJJ16" s="551"/>
      <c r="PJK16" s="551"/>
      <c r="PJL16" s="551"/>
      <c r="PJM16" s="551"/>
      <c r="PJN16" s="551"/>
      <c r="PJO16" s="551"/>
      <c r="PJP16" s="551"/>
      <c r="PJQ16" s="551"/>
      <c r="PJR16" s="551"/>
      <c r="PJS16" s="551"/>
      <c r="PJT16" s="551"/>
      <c r="PJU16" s="551"/>
      <c r="PJV16" s="551"/>
      <c r="PJW16" s="551"/>
      <c r="PJX16" s="551"/>
      <c r="PJY16" s="551"/>
      <c r="PJZ16" s="551"/>
      <c r="PKA16" s="551"/>
      <c r="PKB16" s="551"/>
      <c r="PKC16" s="551"/>
      <c r="PKD16" s="551"/>
      <c r="PKE16" s="551"/>
      <c r="PKF16" s="551"/>
      <c r="PKG16" s="551"/>
      <c r="PKH16" s="551"/>
      <c r="PKI16" s="551"/>
      <c r="PKJ16" s="551"/>
      <c r="PKK16" s="551"/>
      <c r="PKL16" s="551"/>
      <c r="PKM16" s="551"/>
      <c r="PKN16" s="551"/>
      <c r="PKO16" s="551"/>
      <c r="PKP16" s="551"/>
      <c r="PKQ16" s="551"/>
      <c r="PKR16" s="551"/>
      <c r="PKS16" s="551"/>
      <c r="PKT16" s="551"/>
      <c r="PKU16" s="551"/>
      <c r="PKV16" s="551"/>
      <c r="PKW16" s="551"/>
      <c r="PKX16" s="551"/>
      <c r="PKY16" s="551"/>
      <c r="PKZ16" s="551"/>
      <c r="PLA16" s="551"/>
      <c r="PLB16" s="551"/>
      <c r="PLC16" s="551"/>
      <c r="PLD16" s="551"/>
      <c r="PLE16" s="551"/>
      <c r="PLF16" s="551"/>
      <c r="PLG16" s="551"/>
      <c r="PLH16" s="551"/>
      <c r="PLI16" s="551"/>
      <c r="PLJ16" s="551"/>
      <c r="PLK16" s="551"/>
      <c r="PLL16" s="551"/>
      <c r="PLM16" s="551"/>
      <c r="PLN16" s="551"/>
      <c r="PLO16" s="551"/>
      <c r="PLP16" s="551"/>
      <c r="PLQ16" s="551"/>
      <c r="PLR16" s="551"/>
      <c r="PLS16" s="551"/>
      <c r="PLT16" s="551"/>
      <c r="PLU16" s="551"/>
      <c r="PLV16" s="551"/>
      <c r="PLW16" s="551"/>
      <c r="PLX16" s="551"/>
      <c r="PLY16" s="551"/>
      <c r="PLZ16" s="551"/>
      <c r="PMA16" s="551"/>
      <c r="PMB16" s="551"/>
      <c r="PMC16" s="551"/>
      <c r="PMD16" s="551"/>
      <c r="PME16" s="551"/>
      <c r="PMF16" s="551"/>
      <c r="PMG16" s="551"/>
      <c r="PMH16" s="551"/>
      <c r="PMI16" s="551"/>
      <c r="PMJ16" s="551"/>
      <c r="PMK16" s="551"/>
      <c r="PML16" s="551"/>
      <c r="PMM16" s="551"/>
      <c r="PMN16" s="551"/>
      <c r="PMO16" s="551"/>
      <c r="PMP16" s="551"/>
      <c r="PMQ16" s="551"/>
      <c r="PMR16" s="551"/>
      <c r="PMS16" s="551"/>
      <c r="PMT16" s="551"/>
      <c r="PMU16" s="551"/>
      <c r="PMV16" s="551"/>
      <c r="PMW16" s="551"/>
      <c r="PMX16" s="551"/>
      <c r="PMY16" s="551"/>
      <c r="PMZ16" s="551"/>
      <c r="PNA16" s="551"/>
      <c r="PNB16" s="551"/>
      <c r="PNC16" s="551"/>
      <c r="PND16" s="551"/>
      <c r="PNE16" s="551"/>
      <c r="PNF16" s="551"/>
      <c r="PNG16" s="551"/>
      <c r="PNH16" s="551"/>
      <c r="PNI16" s="551"/>
      <c r="PNJ16" s="551"/>
      <c r="PNK16" s="551"/>
      <c r="PNL16" s="551"/>
      <c r="PNM16" s="551"/>
      <c r="PNN16" s="551"/>
      <c r="PNO16" s="551"/>
      <c r="PNP16" s="551"/>
      <c r="PNQ16" s="551"/>
      <c r="PNR16" s="551"/>
      <c r="PNS16" s="551"/>
      <c r="PNT16" s="551"/>
      <c r="PNU16" s="551"/>
      <c r="PNV16" s="551"/>
      <c r="PNW16" s="551"/>
      <c r="PNX16" s="551"/>
      <c r="PNY16" s="551"/>
      <c r="PNZ16" s="551"/>
      <c r="POA16" s="551"/>
      <c r="POB16" s="551"/>
      <c r="POC16" s="551"/>
      <c r="POD16" s="551"/>
      <c r="POE16" s="551"/>
      <c r="POF16" s="551"/>
      <c r="POG16" s="551"/>
      <c r="POH16" s="551"/>
      <c r="POI16" s="551"/>
      <c r="POJ16" s="551"/>
      <c r="POK16" s="551"/>
      <c r="POL16" s="551"/>
      <c r="POM16" s="551"/>
      <c r="PON16" s="551"/>
      <c r="POO16" s="551"/>
      <c r="POP16" s="551"/>
      <c r="POQ16" s="551"/>
      <c r="POR16" s="551"/>
      <c r="POS16" s="551"/>
      <c r="POT16" s="551"/>
      <c r="POU16" s="551"/>
      <c r="POV16" s="551"/>
      <c r="POW16" s="551"/>
      <c r="POX16" s="551"/>
      <c r="POY16" s="551"/>
      <c r="POZ16" s="551"/>
      <c r="PPA16" s="551"/>
      <c r="PPB16" s="551"/>
      <c r="PPC16" s="551"/>
      <c r="PPD16" s="551"/>
      <c r="PPE16" s="551"/>
      <c r="PPF16" s="551"/>
      <c r="PPG16" s="551"/>
      <c r="PPH16" s="551"/>
      <c r="PPI16" s="551"/>
      <c r="PPJ16" s="551"/>
      <c r="PPK16" s="551"/>
      <c r="PPL16" s="551"/>
      <c r="PPM16" s="551"/>
      <c r="PPN16" s="551"/>
      <c r="PPO16" s="551"/>
      <c r="PPP16" s="551"/>
      <c r="PPQ16" s="551"/>
      <c r="PPR16" s="551"/>
      <c r="PPS16" s="551"/>
      <c r="PPT16" s="551"/>
      <c r="PPU16" s="551"/>
      <c r="PPV16" s="551"/>
      <c r="PPW16" s="551"/>
      <c r="PPX16" s="551"/>
      <c r="PPY16" s="551"/>
      <c r="PPZ16" s="551"/>
      <c r="PQA16" s="551"/>
      <c r="PQB16" s="551"/>
      <c r="PQC16" s="551"/>
      <c r="PQD16" s="551"/>
      <c r="PQE16" s="551"/>
      <c r="PQF16" s="551"/>
      <c r="PQG16" s="551"/>
      <c r="PQH16" s="551"/>
      <c r="PQI16" s="551"/>
      <c r="PQJ16" s="551"/>
      <c r="PQK16" s="551"/>
      <c r="PQL16" s="551"/>
      <c r="PQM16" s="551"/>
      <c r="PQN16" s="551"/>
      <c r="PQO16" s="551"/>
      <c r="PQP16" s="551"/>
      <c r="PQQ16" s="551"/>
      <c r="PQR16" s="551"/>
      <c r="PQS16" s="551"/>
      <c r="PQT16" s="551"/>
      <c r="PQU16" s="551"/>
      <c r="PQV16" s="551"/>
      <c r="PQW16" s="551"/>
      <c r="PQX16" s="551"/>
      <c r="PQY16" s="551"/>
      <c r="PQZ16" s="551"/>
      <c r="PRA16" s="551"/>
      <c r="PRB16" s="551"/>
      <c r="PRC16" s="551"/>
      <c r="PRD16" s="551"/>
      <c r="PRE16" s="551"/>
      <c r="PRF16" s="551"/>
      <c r="PRG16" s="551"/>
      <c r="PRH16" s="551"/>
      <c r="PRI16" s="551"/>
      <c r="PRJ16" s="551"/>
      <c r="PRK16" s="551"/>
      <c r="PRL16" s="551"/>
      <c r="PRM16" s="551"/>
      <c r="PRN16" s="551"/>
      <c r="PRO16" s="551"/>
      <c r="PRP16" s="551"/>
      <c r="PRQ16" s="551"/>
      <c r="PRR16" s="551"/>
      <c r="PRS16" s="551"/>
      <c r="PRT16" s="551"/>
      <c r="PRU16" s="551"/>
      <c r="PRV16" s="551"/>
      <c r="PRW16" s="551"/>
      <c r="PRX16" s="551"/>
      <c r="PRY16" s="551"/>
      <c r="PRZ16" s="551"/>
      <c r="PSA16" s="551"/>
      <c r="PSB16" s="551"/>
      <c r="PSC16" s="551"/>
      <c r="PSD16" s="551"/>
      <c r="PSE16" s="551"/>
      <c r="PSF16" s="551"/>
      <c r="PSG16" s="551"/>
      <c r="PSH16" s="551"/>
      <c r="PSI16" s="551"/>
      <c r="PSJ16" s="551"/>
      <c r="PSK16" s="551"/>
      <c r="PSL16" s="551"/>
      <c r="PSM16" s="551"/>
      <c r="PSN16" s="551"/>
      <c r="PSO16" s="551"/>
      <c r="PSP16" s="551"/>
      <c r="PSQ16" s="551"/>
      <c r="PSR16" s="551"/>
      <c r="PSS16" s="551"/>
      <c r="PST16" s="551"/>
      <c r="PSU16" s="551"/>
      <c r="PSV16" s="551"/>
      <c r="PSW16" s="551"/>
      <c r="PSX16" s="551"/>
      <c r="PSY16" s="551"/>
      <c r="PSZ16" s="551"/>
      <c r="PTA16" s="551"/>
      <c r="PTB16" s="551"/>
      <c r="PTC16" s="551"/>
      <c r="PTD16" s="551"/>
      <c r="PTE16" s="551"/>
      <c r="PTF16" s="551"/>
      <c r="PTG16" s="551"/>
      <c r="PTH16" s="551"/>
      <c r="PTI16" s="551"/>
      <c r="PTJ16" s="551"/>
      <c r="PTK16" s="551"/>
      <c r="PTL16" s="551"/>
      <c r="PTM16" s="551"/>
      <c r="PTN16" s="551"/>
      <c r="PTO16" s="551"/>
      <c r="PTP16" s="551"/>
      <c r="PTQ16" s="551"/>
      <c r="PTR16" s="551"/>
      <c r="PTS16" s="551"/>
      <c r="PTT16" s="551"/>
      <c r="PTU16" s="551"/>
      <c r="PTV16" s="551"/>
      <c r="PTW16" s="551"/>
      <c r="PTX16" s="551"/>
      <c r="PTY16" s="551"/>
      <c r="PTZ16" s="551"/>
      <c r="PUA16" s="551"/>
      <c r="PUB16" s="551"/>
      <c r="PUC16" s="551"/>
      <c r="PUD16" s="551"/>
      <c r="PUE16" s="551"/>
      <c r="PUF16" s="551"/>
      <c r="PUG16" s="551"/>
      <c r="PUH16" s="551"/>
      <c r="PUI16" s="551"/>
      <c r="PUJ16" s="551"/>
      <c r="PUK16" s="551"/>
      <c r="PUL16" s="551"/>
      <c r="PUM16" s="551"/>
      <c r="PUN16" s="551"/>
      <c r="PUO16" s="551"/>
      <c r="PUP16" s="551"/>
      <c r="PUQ16" s="551"/>
      <c r="PUR16" s="551"/>
      <c r="PUS16" s="551"/>
      <c r="PUT16" s="551"/>
      <c r="PUU16" s="551"/>
      <c r="PUV16" s="551"/>
      <c r="PUW16" s="551"/>
      <c r="PUX16" s="551"/>
      <c r="PUY16" s="551"/>
      <c r="PUZ16" s="551"/>
      <c r="PVA16" s="551"/>
      <c r="PVB16" s="551"/>
      <c r="PVC16" s="551"/>
      <c r="PVD16" s="551"/>
      <c r="PVE16" s="551"/>
      <c r="PVF16" s="551"/>
      <c r="PVG16" s="551"/>
      <c r="PVH16" s="551"/>
      <c r="PVI16" s="551"/>
      <c r="PVJ16" s="551"/>
      <c r="PVK16" s="551"/>
      <c r="PVL16" s="551"/>
      <c r="PVM16" s="551"/>
      <c r="PVN16" s="551"/>
      <c r="PVO16" s="551"/>
      <c r="PVP16" s="551"/>
      <c r="PVQ16" s="551"/>
      <c r="PVR16" s="551"/>
      <c r="PVS16" s="551"/>
      <c r="PVT16" s="551"/>
      <c r="PVU16" s="551"/>
      <c r="PVV16" s="551"/>
      <c r="PVW16" s="551"/>
      <c r="PVX16" s="551"/>
      <c r="PVY16" s="551"/>
      <c r="PVZ16" s="551"/>
      <c r="PWA16" s="551"/>
      <c r="PWB16" s="551"/>
      <c r="PWC16" s="551"/>
      <c r="PWD16" s="551"/>
      <c r="PWE16" s="551"/>
      <c r="PWF16" s="551"/>
      <c r="PWG16" s="551"/>
      <c r="PWH16" s="551"/>
      <c r="PWI16" s="551"/>
      <c r="PWJ16" s="551"/>
      <c r="PWK16" s="551"/>
      <c r="PWL16" s="551"/>
      <c r="PWM16" s="551"/>
      <c r="PWN16" s="551"/>
      <c r="PWO16" s="551"/>
      <c r="PWP16" s="551"/>
      <c r="PWQ16" s="551"/>
      <c r="PWR16" s="551"/>
      <c r="PWS16" s="551"/>
      <c r="PWT16" s="551"/>
      <c r="PWU16" s="551"/>
      <c r="PWV16" s="551"/>
      <c r="PWW16" s="551"/>
      <c r="PWX16" s="551"/>
      <c r="PWY16" s="551"/>
      <c r="PWZ16" s="551"/>
      <c r="PXA16" s="551"/>
      <c r="PXB16" s="551"/>
      <c r="PXC16" s="551"/>
      <c r="PXD16" s="551"/>
      <c r="PXE16" s="551"/>
      <c r="PXF16" s="551"/>
      <c r="PXG16" s="551"/>
      <c r="PXH16" s="551"/>
      <c r="PXI16" s="551"/>
      <c r="PXJ16" s="551"/>
      <c r="PXK16" s="551"/>
      <c r="PXL16" s="551"/>
      <c r="PXM16" s="551"/>
      <c r="PXN16" s="551"/>
      <c r="PXO16" s="551"/>
      <c r="PXP16" s="551"/>
      <c r="PXQ16" s="551"/>
      <c r="PXR16" s="551"/>
      <c r="PXS16" s="551"/>
      <c r="PXT16" s="551"/>
      <c r="PXU16" s="551"/>
      <c r="PXV16" s="551"/>
      <c r="PXW16" s="551"/>
      <c r="PXX16" s="551"/>
      <c r="PXY16" s="551"/>
      <c r="PXZ16" s="551"/>
      <c r="PYA16" s="551"/>
      <c r="PYB16" s="551"/>
      <c r="PYC16" s="551"/>
      <c r="PYD16" s="551"/>
      <c r="PYE16" s="551"/>
      <c r="PYF16" s="551"/>
      <c r="PYG16" s="551"/>
      <c r="PYH16" s="551"/>
      <c r="PYI16" s="551"/>
      <c r="PYJ16" s="551"/>
      <c r="PYK16" s="551"/>
      <c r="PYL16" s="551"/>
      <c r="PYM16" s="551"/>
      <c r="PYN16" s="551"/>
      <c r="PYO16" s="551"/>
      <c r="PYP16" s="551"/>
      <c r="PYQ16" s="551"/>
      <c r="PYR16" s="551"/>
      <c r="PYS16" s="551"/>
      <c r="PYT16" s="551"/>
      <c r="PYU16" s="551"/>
      <c r="PYV16" s="551"/>
      <c r="PYW16" s="551"/>
      <c r="PYX16" s="551"/>
      <c r="PYY16" s="551"/>
      <c r="PYZ16" s="551"/>
      <c r="PZA16" s="551"/>
      <c r="PZB16" s="551"/>
      <c r="PZC16" s="551"/>
      <c r="PZD16" s="551"/>
      <c r="PZE16" s="551"/>
      <c r="PZF16" s="551"/>
      <c r="PZG16" s="551"/>
      <c r="PZH16" s="551"/>
      <c r="PZI16" s="551"/>
      <c r="PZJ16" s="551"/>
      <c r="PZK16" s="551"/>
      <c r="PZL16" s="551"/>
      <c r="PZM16" s="551"/>
      <c r="PZN16" s="551"/>
      <c r="PZO16" s="551"/>
      <c r="PZP16" s="551"/>
      <c r="PZQ16" s="551"/>
      <c r="PZR16" s="551"/>
      <c r="PZS16" s="551"/>
      <c r="PZT16" s="551"/>
      <c r="PZU16" s="551"/>
      <c r="PZV16" s="551"/>
      <c r="PZW16" s="551"/>
      <c r="PZX16" s="551"/>
      <c r="PZY16" s="551"/>
      <c r="PZZ16" s="551"/>
      <c r="QAA16" s="551"/>
      <c r="QAB16" s="551"/>
      <c r="QAC16" s="551"/>
      <c r="QAD16" s="551"/>
      <c r="QAE16" s="551"/>
      <c r="QAF16" s="551"/>
      <c r="QAG16" s="551"/>
      <c r="QAH16" s="551"/>
      <c r="QAI16" s="551"/>
      <c r="QAJ16" s="551"/>
      <c r="QAK16" s="551"/>
      <c r="QAL16" s="551"/>
      <c r="QAM16" s="551"/>
      <c r="QAN16" s="551"/>
      <c r="QAO16" s="551"/>
      <c r="QAP16" s="551"/>
      <c r="QAQ16" s="551"/>
      <c r="QAR16" s="551"/>
      <c r="QAS16" s="551"/>
      <c r="QAT16" s="551"/>
      <c r="QAU16" s="551"/>
      <c r="QAV16" s="551"/>
      <c r="QAW16" s="551"/>
      <c r="QAX16" s="551"/>
      <c r="QAY16" s="551"/>
      <c r="QAZ16" s="551"/>
      <c r="QBA16" s="551"/>
      <c r="QBB16" s="551"/>
      <c r="QBC16" s="551"/>
      <c r="QBD16" s="551"/>
      <c r="QBE16" s="551"/>
      <c r="QBF16" s="551"/>
      <c r="QBG16" s="551"/>
      <c r="QBH16" s="551"/>
      <c r="QBI16" s="551"/>
      <c r="QBJ16" s="551"/>
      <c r="QBK16" s="551"/>
      <c r="QBL16" s="551"/>
      <c r="QBM16" s="551"/>
      <c r="QBN16" s="551"/>
      <c r="QBO16" s="551"/>
      <c r="QBP16" s="551"/>
      <c r="QBQ16" s="551"/>
      <c r="QBR16" s="551"/>
      <c r="QBS16" s="551"/>
      <c r="QBT16" s="551"/>
      <c r="QBU16" s="551"/>
      <c r="QBV16" s="551"/>
      <c r="QBW16" s="551"/>
      <c r="QBX16" s="551"/>
      <c r="QBY16" s="551"/>
      <c r="QBZ16" s="551"/>
      <c r="QCA16" s="551"/>
      <c r="QCB16" s="551"/>
      <c r="QCC16" s="551"/>
      <c r="QCD16" s="551"/>
      <c r="QCE16" s="551"/>
      <c r="QCF16" s="551"/>
      <c r="QCG16" s="551"/>
      <c r="QCH16" s="551"/>
      <c r="QCI16" s="551"/>
      <c r="QCJ16" s="551"/>
      <c r="QCK16" s="551"/>
      <c r="QCL16" s="551"/>
      <c r="QCM16" s="551"/>
      <c r="QCN16" s="551"/>
      <c r="QCO16" s="551"/>
      <c r="QCP16" s="551"/>
      <c r="QCQ16" s="551"/>
      <c r="QCR16" s="551"/>
      <c r="QCS16" s="551"/>
      <c r="QCT16" s="551"/>
      <c r="QCU16" s="551"/>
      <c r="QCV16" s="551"/>
      <c r="QCW16" s="551"/>
      <c r="QCX16" s="551"/>
      <c r="QCY16" s="551"/>
      <c r="QCZ16" s="551"/>
      <c r="QDA16" s="551"/>
      <c r="QDB16" s="551"/>
      <c r="QDC16" s="551"/>
      <c r="QDD16" s="551"/>
      <c r="QDE16" s="551"/>
      <c r="QDF16" s="551"/>
      <c r="QDG16" s="551"/>
      <c r="QDH16" s="551"/>
      <c r="QDI16" s="551"/>
      <c r="QDJ16" s="551"/>
      <c r="QDK16" s="551"/>
      <c r="QDL16" s="551"/>
      <c r="QDM16" s="551"/>
      <c r="QDN16" s="551"/>
      <c r="QDO16" s="551"/>
      <c r="QDP16" s="551"/>
      <c r="QDQ16" s="551"/>
      <c r="QDR16" s="551"/>
      <c r="QDS16" s="551"/>
      <c r="QDT16" s="551"/>
      <c r="QDU16" s="551"/>
      <c r="QDV16" s="551"/>
      <c r="QDW16" s="551"/>
      <c r="QDX16" s="551"/>
      <c r="QDY16" s="551"/>
      <c r="QDZ16" s="551"/>
      <c r="QEA16" s="551"/>
      <c r="QEB16" s="551"/>
      <c r="QEC16" s="551"/>
      <c r="QED16" s="551"/>
      <c r="QEE16" s="551"/>
      <c r="QEF16" s="551"/>
      <c r="QEG16" s="551"/>
      <c r="QEH16" s="551"/>
      <c r="QEI16" s="551"/>
      <c r="QEJ16" s="551"/>
      <c r="QEK16" s="551"/>
      <c r="QEL16" s="551"/>
      <c r="QEM16" s="551"/>
      <c r="QEN16" s="551"/>
      <c r="QEO16" s="551"/>
      <c r="QEP16" s="551"/>
      <c r="QEQ16" s="551"/>
      <c r="QER16" s="551"/>
      <c r="QES16" s="551"/>
      <c r="QET16" s="551"/>
      <c r="QEU16" s="551"/>
      <c r="QEV16" s="551"/>
      <c r="QEW16" s="551"/>
      <c r="QEX16" s="551"/>
      <c r="QEY16" s="551"/>
      <c r="QEZ16" s="551"/>
      <c r="QFA16" s="551"/>
      <c r="QFB16" s="551"/>
      <c r="QFC16" s="551"/>
      <c r="QFD16" s="551"/>
      <c r="QFE16" s="551"/>
      <c r="QFF16" s="551"/>
      <c r="QFG16" s="551"/>
      <c r="QFH16" s="551"/>
      <c r="QFI16" s="551"/>
      <c r="QFJ16" s="551"/>
      <c r="QFK16" s="551"/>
      <c r="QFL16" s="551"/>
      <c r="QFM16" s="551"/>
      <c r="QFN16" s="551"/>
      <c r="QFO16" s="551"/>
      <c r="QFP16" s="551"/>
      <c r="QFQ16" s="551"/>
      <c r="QFR16" s="551"/>
      <c r="QFS16" s="551"/>
      <c r="QFT16" s="551"/>
      <c r="QFU16" s="551"/>
      <c r="QFV16" s="551"/>
      <c r="QFW16" s="551"/>
      <c r="QFX16" s="551"/>
      <c r="QFY16" s="551"/>
      <c r="QFZ16" s="551"/>
      <c r="QGA16" s="551"/>
      <c r="QGB16" s="551"/>
      <c r="QGC16" s="551"/>
      <c r="QGD16" s="551"/>
      <c r="QGE16" s="551"/>
      <c r="QGF16" s="551"/>
      <c r="QGG16" s="551"/>
      <c r="QGH16" s="551"/>
      <c r="QGI16" s="551"/>
      <c r="QGJ16" s="551"/>
      <c r="QGK16" s="551"/>
      <c r="QGL16" s="551"/>
      <c r="QGM16" s="551"/>
      <c r="QGN16" s="551"/>
      <c r="QGO16" s="551"/>
      <c r="QGP16" s="551"/>
      <c r="QGQ16" s="551"/>
      <c r="QGR16" s="551"/>
      <c r="QGS16" s="551"/>
      <c r="QGT16" s="551"/>
      <c r="QGU16" s="551"/>
      <c r="QGV16" s="551"/>
      <c r="QGW16" s="551"/>
      <c r="QGX16" s="551"/>
      <c r="QGY16" s="551"/>
      <c r="QGZ16" s="551"/>
      <c r="QHA16" s="551"/>
      <c r="QHB16" s="551"/>
      <c r="QHC16" s="551"/>
      <c r="QHD16" s="551"/>
      <c r="QHE16" s="551"/>
      <c r="QHF16" s="551"/>
      <c r="QHG16" s="551"/>
      <c r="QHH16" s="551"/>
      <c r="QHI16" s="551"/>
      <c r="QHJ16" s="551"/>
      <c r="QHK16" s="551"/>
      <c r="QHL16" s="551"/>
      <c r="QHM16" s="551"/>
      <c r="QHN16" s="551"/>
      <c r="QHO16" s="551"/>
      <c r="QHP16" s="551"/>
      <c r="QHQ16" s="551"/>
      <c r="QHR16" s="551"/>
      <c r="QHS16" s="551"/>
      <c r="QHT16" s="551"/>
      <c r="QHU16" s="551"/>
      <c r="QHV16" s="551"/>
      <c r="QHW16" s="551"/>
      <c r="QHX16" s="551"/>
      <c r="QHY16" s="551"/>
      <c r="QHZ16" s="551"/>
      <c r="QIA16" s="551"/>
      <c r="QIB16" s="551"/>
      <c r="QIC16" s="551"/>
      <c r="QID16" s="551"/>
      <c r="QIE16" s="551"/>
      <c r="QIF16" s="551"/>
      <c r="QIG16" s="551"/>
      <c r="QIH16" s="551"/>
      <c r="QII16" s="551"/>
      <c r="QIJ16" s="551"/>
      <c r="QIK16" s="551"/>
      <c r="QIL16" s="551"/>
      <c r="QIM16" s="551"/>
      <c r="QIN16" s="551"/>
      <c r="QIO16" s="551"/>
      <c r="QIP16" s="551"/>
      <c r="QIQ16" s="551"/>
      <c r="QIR16" s="551"/>
      <c r="QIS16" s="551"/>
      <c r="QIT16" s="551"/>
      <c r="QIU16" s="551"/>
      <c r="QIV16" s="551"/>
      <c r="QIW16" s="551"/>
      <c r="QIX16" s="551"/>
      <c r="QIY16" s="551"/>
      <c r="QIZ16" s="551"/>
      <c r="QJA16" s="551"/>
      <c r="QJB16" s="551"/>
      <c r="QJC16" s="551"/>
      <c r="QJD16" s="551"/>
      <c r="QJE16" s="551"/>
      <c r="QJF16" s="551"/>
      <c r="QJG16" s="551"/>
      <c r="QJH16" s="551"/>
      <c r="QJI16" s="551"/>
      <c r="QJJ16" s="551"/>
      <c r="QJK16" s="551"/>
      <c r="QJL16" s="551"/>
      <c r="QJM16" s="551"/>
      <c r="QJN16" s="551"/>
      <c r="QJO16" s="551"/>
      <c r="QJP16" s="551"/>
      <c r="QJQ16" s="551"/>
      <c r="QJR16" s="551"/>
      <c r="QJS16" s="551"/>
      <c r="QJT16" s="551"/>
      <c r="QJU16" s="551"/>
      <c r="QJV16" s="551"/>
      <c r="QJW16" s="551"/>
      <c r="QJX16" s="551"/>
      <c r="QJY16" s="551"/>
      <c r="QJZ16" s="551"/>
      <c r="QKA16" s="551"/>
      <c r="QKB16" s="551"/>
      <c r="QKC16" s="551"/>
      <c r="QKD16" s="551"/>
      <c r="QKE16" s="551"/>
      <c r="QKF16" s="551"/>
      <c r="QKG16" s="551"/>
      <c r="QKH16" s="551"/>
      <c r="QKI16" s="551"/>
      <c r="QKJ16" s="551"/>
      <c r="QKK16" s="551"/>
      <c r="QKL16" s="551"/>
      <c r="QKM16" s="551"/>
      <c r="QKN16" s="551"/>
      <c r="QKO16" s="551"/>
      <c r="QKP16" s="551"/>
      <c r="QKQ16" s="551"/>
      <c r="QKR16" s="551"/>
      <c r="QKS16" s="551"/>
      <c r="QKT16" s="551"/>
      <c r="QKU16" s="551"/>
      <c r="QKV16" s="551"/>
      <c r="QKW16" s="551"/>
      <c r="QKX16" s="551"/>
      <c r="QKY16" s="551"/>
      <c r="QKZ16" s="551"/>
      <c r="QLA16" s="551"/>
      <c r="QLB16" s="551"/>
      <c r="QLC16" s="551"/>
      <c r="QLD16" s="551"/>
      <c r="QLE16" s="551"/>
      <c r="QLF16" s="551"/>
      <c r="QLG16" s="551"/>
      <c r="QLH16" s="551"/>
      <c r="QLI16" s="551"/>
      <c r="QLJ16" s="551"/>
      <c r="QLK16" s="551"/>
      <c r="QLL16" s="551"/>
      <c r="QLM16" s="551"/>
      <c r="QLN16" s="551"/>
      <c r="QLO16" s="551"/>
      <c r="QLP16" s="551"/>
      <c r="QLQ16" s="551"/>
      <c r="QLR16" s="551"/>
      <c r="QLS16" s="551"/>
      <c r="QLT16" s="551"/>
      <c r="QLU16" s="551"/>
      <c r="QLV16" s="551"/>
      <c r="QLW16" s="551"/>
      <c r="QLX16" s="551"/>
      <c r="QLY16" s="551"/>
      <c r="QLZ16" s="551"/>
      <c r="QMA16" s="551"/>
      <c r="QMB16" s="551"/>
      <c r="QMC16" s="551"/>
      <c r="QMD16" s="551"/>
      <c r="QME16" s="551"/>
      <c r="QMF16" s="551"/>
      <c r="QMG16" s="551"/>
      <c r="QMH16" s="551"/>
      <c r="QMI16" s="551"/>
      <c r="QMJ16" s="551"/>
      <c r="QMK16" s="551"/>
      <c r="QML16" s="551"/>
      <c r="QMM16" s="551"/>
      <c r="QMN16" s="551"/>
      <c r="QMO16" s="551"/>
      <c r="QMP16" s="551"/>
      <c r="QMQ16" s="551"/>
      <c r="QMR16" s="551"/>
      <c r="QMS16" s="551"/>
      <c r="QMT16" s="551"/>
      <c r="QMU16" s="551"/>
      <c r="QMV16" s="551"/>
      <c r="QMW16" s="551"/>
      <c r="QMX16" s="551"/>
      <c r="QMY16" s="551"/>
      <c r="QMZ16" s="551"/>
      <c r="QNA16" s="551"/>
      <c r="QNB16" s="551"/>
      <c r="QNC16" s="551"/>
      <c r="QND16" s="551"/>
      <c r="QNE16" s="551"/>
      <c r="QNF16" s="551"/>
      <c r="QNG16" s="551"/>
      <c r="QNH16" s="551"/>
      <c r="QNI16" s="551"/>
      <c r="QNJ16" s="551"/>
      <c r="QNK16" s="551"/>
      <c r="QNL16" s="551"/>
      <c r="QNM16" s="551"/>
      <c r="QNN16" s="551"/>
      <c r="QNO16" s="551"/>
      <c r="QNP16" s="551"/>
      <c r="QNQ16" s="551"/>
      <c r="QNR16" s="551"/>
      <c r="QNS16" s="551"/>
      <c r="QNT16" s="551"/>
      <c r="QNU16" s="551"/>
      <c r="QNV16" s="551"/>
      <c r="QNW16" s="551"/>
      <c r="QNX16" s="551"/>
      <c r="QNY16" s="551"/>
      <c r="QNZ16" s="551"/>
      <c r="QOA16" s="551"/>
      <c r="QOB16" s="551"/>
      <c r="QOC16" s="551"/>
      <c r="QOD16" s="551"/>
      <c r="QOE16" s="551"/>
      <c r="QOF16" s="551"/>
      <c r="QOG16" s="551"/>
      <c r="QOH16" s="551"/>
      <c r="QOI16" s="551"/>
      <c r="QOJ16" s="551"/>
      <c r="QOK16" s="551"/>
      <c r="QOL16" s="551"/>
      <c r="QOM16" s="551"/>
      <c r="QON16" s="551"/>
      <c r="QOO16" s="551"/>
      <c r="QOP16" s="551"/>
      <c r="QOQ16" s="551"/>
      <c r="QOR16" s="551"/>
      <c r="QOS16" s="551"/>
      <c r="QOT16" s="551"/>
      <c r="QOU16" s="551"/>
      <c r="QOV16" s="551"/>
      <c r="QOW16" s="551"/>
      <c r="QOX16" s="551"/>
      <c r="QOY16" s="551"/>
      <c r="QOZ16" s="551"/>
      <c r="QPA16" s="551"/>
      <c r="QPB16" s="551"/>
      <c r="QPC16" s="551"/>
      <c r="QPD16" s="551"/>
      <c r="QPE16" s="551"/>
      <c r="QPF16" s="551"/>
      <c r="QPG16" s="551"/>
      <c r="QPH16" s="551"/>
      <c r="QPI16" s="551"/>
      <c r="QPJ16" s="551"/>
      <c r="QPK16" s="551"/>
      <c r="QPL16" s="551"/>
      <c r="QPM16" s="551"/>
      <c r="QPN16" s="551"/>
      <c r="QPO16" s="551"/>
      <c r="QPP16" s="551"/>
      <c r="QPQ16" s="551"/>
      <c r="QPR16" s="551"/>
      <c r="QPS16" s="551"/>
      <c r="QPT16" s="551"/>
      <c r="QPU16" s="551"/>
      <c r="QPV16" s="551"/>
      <c r="QPW16" s="551"/>
      <c r="QPX16" s="551"/>
      <c r="QPY16" s="551"/>
      <c r="QPZ16" s="551"/>
      <c r="QQA16" s="551"/>
      <c r="QQB16" s="551"/>
      <c r="QQC16" s="551"/>
      <c r="QQD16" s="551"/>
      <c r="QQE16" s="551"/>
      <c r="QQF16" s="551"/>
      <c r="QQG16" s="551"/>
      <c r="QQH16" s="551"/>
      <c r="QQI16" s="551"/>
      <c r="QQJ16" s="551"/>
      <c r="QQK16" s="551"/>
      <c r="QQL16" s="551"/>
      <c r="QQM16" s="551"/>
      <c r="QQN16" s="551"/>
      <c r="QQO16" s="551"/>
      <c r="QQP16" s="551"/>
      <c r="QQQ16" s="551"/>
      <c r="QQR16" s="551"/>
      <c r="QQS16" s="551"/>
      <c r="QQT16" s="551"/>
      <c r="QQU16" s="551"/>
      <c r="QQV16" s="551"/>
      <c r="QQW16" s="551"/>
      <c r="QQX16" s="551"/>
      <c r="QQY16" s="551"/>
      <c r="QQZ16" s="551"/>
      <c r="QRA16" s="551"/>
      <c r="QRB16" s="551"/>
      <c r="QRC16" s="551"/>
      <c r="QRD16" s="551"/>
      <c r="QRE16" s="551"/>
      <c r="QRF16" s="551"/>
      <c r="QRG16" s="551"/>
      <c r="QRH16" s="551"/>
      <c r="QRI16" s="551"/>
      <c r="QRJ16" s="551"/>
      <c r="QRK16" s="551"/>
      <c r="QRL16" s="551"/>
      <c r="QRM16" s="551"/>
      <c r="QRN16" s="551"/>
      <c r="QRO16" s="551"/>
      <c r="QRP16" s="551"/>
      <c r="QRQ16" s="551"/>
      <c r="QRR16" s="551"/>
      <c r="QRS16" s="551"/>
      <c r="QRT16" s="551"/>
      <c r="QRU16" s="551"/>
      <c r="QRV16" s="551"/>
      <c r="QRW16" s="551"/>
      <c r="QRX16" s="551"/>
      <c r="QRY16" s="551"/>
      <c r="QRZ16" s="551"/>
      <c r="QSA16" s="551"/>
      <c r="QSB16" s="551"/>
      <c r="QSC16" s="551"/>
      <c r="QSD16" s="551"/>
      <c r="QSE16" s="551"/>
      <c r="QSF16" s="551"/>
      <c r="QSG16" s="551"/>
      <c r="QSH16" s="551"/>
      <c r="QSI16" s="551"/>
      <c r="QSJ16" s="551"/>
      <c r="QSK16" s="551"/>
      <c r="QSL16" s="551"/>
      <c r="QSM16" s="551"/>
      <c r="QSN16" s="551"/>
      <c r="QSO16" s="551"/>
      <c r="QSP16" s="551"/>
      <c r="QSQ16" s="551"/>
      <c r="QSR16" s="551"/>
      <c r="QSS16" s="551"/>
      <c r="QST16" s="551"/>
      <c r="QSU16" s="551"/>
      <c r="QSV16" s="551"/>
      <c r="QSW16" s="551"/>
      <c r="QSX16" s="551"/>
      <c r="QSY16" s="551"/>
      <c r="QSZ16" s="551"/>
      <c r="QTA16" s="551"/>
      <c r="QTB16" s="551"/>
      <c r="QTC16" s="551"/>
      <c r="QTD16" s="551"/>
      <c r="QTE16" s="551"/>
      <c r="QTF16" s="551"/>
      <c r="QTG16" s="551"/>
      <c r="QTH16" s="551"/>
      <c r="QTI16" s="551"/>
      <c r="QTJ16" s="551"/>
      <c r="QTK16" s="551"/>
      <c r="QTL16" s="551"/>
      <c r="QTM16" s="551"/>
      <c r="QTN16" s="551"/>
      <c r="QTO16" s="551"/>
      <c r="QTP16" s="551"/>
      <c r="QTQ16" s="551"/>
      <c r="QTR16" s="551"/>
      <c r="QTS16" s="551"/>
      <c r="QTT16" s="551"/>
      <c r="QTU16" s="551"/>
      <c r="QTV16" s="551"/>
      <c r="QTW16" s="551"/>
      <c r="QTX16" s="551"/>
      <c r="QTY16" s="551"/>
      <c r="QTZ16" s="551"/>
      <c r="QUA16" s="551"/>
      <c r="QUB16" s="551"/>
      <c r="QUC16" s="551"/>
      <c r="QUD16" s="551"/>
      <c r="QUE16" s="551"/>
      <c r="QUF16" s="551"/>
      <c r="QUG16" s="551"/>
      <c r="QUH16" s="551"/>
      <c r="QUI16" s="551"/>
      <c r="QUJ16" s="551"/>
      <c r="QUK16" s="551"/>
      <c r="QUL16" s="551"/>
      <c r="QUM16" s="551"/>
      <c r="QUN16" s="551"/>
      <c r="QUO16" s="551"/>
      <c r="QUP16" s="551"/>
      <c r="QUQ16" s="551"/>
      <c r="QUR16" s="551"/>
      <c r="QUS16" s="551"/>
      <c r="QUT16" s="551"/>
      <c r="QUU16" s="551"/>
      <c r="QUV16" s="551"/>
      <c r="QUW16" s="551"/>
      <c r="QUX16" s="551"/>
      <c r="QUY16" s="551"/>
      <c r="QUZ16" s="551"/>
      <c r="QVA16" s="551"/>
      <c r="QVB16" s="551"/>
      <c r="QVC16" s="551"/>
      <c r="QVD16" s="551"/>
      <c r="QVE16" s="551"/>
      <c r="QVF16" s="551"/>
      <c r="QVG16" s="551"/>
      <c r="QVH16" s="551"/>
      <c r="QVI16" s="551"/>
      <c r="QVJ16" s="551"/>
      <c r="QVK16" s="551"/>
      <c r="QVL16" s="551"/>
      <c r="QVM16" s="551"/>
      <c r="QVN16" s="551"/>
      <c r="QVO16" s="551"/>
      <c r="QVP16" s="551"/>
      <c r="QVQ16" s="551"/>
      <c r="QVR16" s="551"/>
      <c r="QVS16" s="551"/>
      <c r="QVT16" s="551"/>
      <c r="QVU16" s="551"/>
      <c r="QVV16" s="551"/>
      <c r="QVW16" s="551"/>
      <c r="QVX16" s="551"/>
      <c r="QVY16" s="551"/>
      <c r="QVZ16" s="551"/>
      <c r="QWA16" s="551"/>
      <c r="QWB16" s="551"/>
      <c r="QWC16" s="551"/>
      <c r="QWD16" s="551"/>
      <c r="QWE16" s="551"/>
      <c r="QWF16" s="551"/>
      <c r="QWG16" s="551"/>
      <c r="QWH16" s="551"/>
      <c r="QWI16" s="551"/>
      <c r="QWJ16" s="551"/>
      <c r="QWK16" s="551"/>
      <c r="QWL16" s="551"/>
      <c r="QWM16" s="551"/>
      <c r="QWN16" s="551"/>
      <c r="QWO16" s="551"/>
      <c r="QWP16" s="551"/>
      <c r="QWQ16" s="551"/>
      <c r="QWR16" s="551"/>
      <c r="QWS16" s="551"/>
      <c r="QWT16" s="551"/>
      <c r="QWU16" s="551"/>
      <c r="QWV16" s="551"/>
      <c r="QWW16" s="551"/>
      <c r="QWX16" s="551"/>
      <c r="QWY16" s="551"/>
      <c r="QWZ16" s="551"/>
      <c r="QXA16" s="551"/>
      <c r="QXB16" s="551"/>
      <c r="QXC16" s="551"/>
      <c r="QXD16" s="551"/>
      <c r="QXE16" s="551"/>
      <c r="QXF16" s="551"/>
      <c r="QXG16" s="551"/>
      <c r="QXH16" s="551"/>
      <c r="QXI16" s="551"/>
      <c r="QXJ16" s="551"/>
      <c r="QXK16" s="551"/>
      <c r="QXL16" s="551"/>
      <c r="QXM16" s="551"/>
      <c r="QXN16" s="551"/>
      <c r="QXO16" s="551"/>
      <c r="QXP16" s="551"/>
      <c r="QXQ16" s="551"/>
      <c r="QXR16" s="551"/>
      <c r="QXS16" s="551"/>
      <c r="QXT16" s="551"/>
      <c r="QXU16" s="551"/>
      <c r="QXV16" s="551"/>
      <c r="QXW16" s="551"/>
      <c r="QXX16" s="551"/>
      <c r="QXY16" s="551"/>
      <c r="QXZ16" s="551"/>
      <c r="QYA16" s="551"/>
      <c r="QYB16" s="551"/>
      <c r="QYC16" s="551"/>
      <c r="QYD16" s="551"/>
      <c r="QYE16" s="551"/>
      <c r="QYF16" s="551"/>
      <c r="QYG16" s="551"/>
      <c r="QYH16" s="551"/>
      <c r="QYI16" s="551"/>
      <c r="QYJ16" s="551"/>
      <c r="QYK16" s="551"/>
      <c r="QYL16" s="551"/>
      <c r="QYM16" s="551"/>
      <c r="QYN16" s="551"/>
      <c r="QYO16" s="551"/>
      <c r="QYP16" s="551"/>
      <c r="QYQ16" s="551"/>
      <c r="QYR16" s="551"/>
      <c r="QYS16" s="551"/>
      <c r="QYT16" s="551"/>
      <c r="QYU16" s="551"/>
      <c r="QYV16" s="551"/>
      <c r="QYW16" s="551"/>
      <c r="QYX16" s="551"/>
      <c r="QYY16" s="551"/>
      <c r="QYZ16" s="551"/>
      <c r="QZA16" s="551"/>
      <c r="QZB16" s="551"/>
      <c r="QZC16" s="551"/>
      <c r="QZD16" s="551"/>
      <c r="QZE16" s="551"/>
      <c r="QZF16" s="551"/>
      <c r="QZG16" s="551"/>
      <c r="QZH16" s="551"/>
      <c r="QZI16" s="551"/>
      <c r="QZJ16" s="551"/>
      <c r="QZK16" s="551"/>
      <c r="QZL16" s="551"/>
      <c r="QZM16" s="551"/>
      <c r="QZN16" s="551"/>
      <c r="QZO16" s="551"/>
      <c r="QZP16" s="551"/>
      <c r="QZQ16" s="551"/>
      <c r="QZR16" s="551"/>
      <c r="QZS16" s="551"/>
      <c r="QZT16" s="551"/>
      <c r="QZU16" s="551"/>
      <c r="QZV16" s="551"/>
      <c r="QZW16" s="551"/>
      <c r="QZX16" s="551"/>
      <c r="QZY16" s="551"/>
      <c r="QZZ16" s="551"/>
      <c r="RAA16" s="551"/>
      <c r="RAB16" s="551"/>
      <c r="RAC16" s="551"/>
      <c r="RAD16" s="551"/>
      <c r="RAE16" s="551"/>
      <c r="RAF16" s="551"/>
      <c r="RAG16" s="551"/>
      <c r="RAH16" s="551"/>
      <c r="RAI16" s="551"/>
      <c r="RAJ16" s="551"/>
      <c r="RAK16" s="551"/>
      <c r="RAL16" s="551"/>
      <c r="RAM16" s="551"/>
      <c r="RAN16" s="551"/>
      <c r="RAO16" s="551"/>
      <c r="RAP16" s="551"/>
      <c r="RAQ16" s="551"/>
      <c r="RAR16" s="551"/>
      <c r="RAS16" s="551"/>
      <c r="RAT16" s="551"/>
      <c r="RAU16" s="551"/>
      <c r="RAV16" s="551"/>
      <c r="RAW16" s="551"/>
      <c r="RAX16" s="551"/>
      <c r="RAY16" s="551"/>
      <c r="RAZ16" s="551"/>
      <c r="RBA16" s="551"/>
      <c r="RBB16" s="551"/>
      <c r="RBC16" s="551"/>
      <c r="RBD16" s="551"/>
      <c r="RBE16" s="551"/>
      <c r="RBF16" s="551"/>
      <c r="RBG16" s="551"/>
      <c r="RBH16" s="551"/>
      <c r="RBI16" s="551"/>
      <c r="RBJ16" s="551"/>
      <c r="RBK16" s="551"/>
      <c r="RBL16" s="551"/>
      <c r="RBM16" s="551"/>
      <c r="RBN16" s="551"/>
      <c r="RBO16" s="551"/>
      <c r="RBP16" s="551"/>
      <c r="RBQ16" s="551"/>
      <c r="RBR16" s="551"/>
      <c r="RBS16" s="551"/>
      <c r="RBT16" s="551"/>
      <c r="RBU16" s="551"/>
      <c r="RBV16" s="551"/>
      <c r="RBW16" s="551"/>
      <c r="RBX16" s="551"/>
      <c r="RBY16" s="551"/>
      <c r="RBZ16" s="551"/>
      <c r="RCA16" s="551"/>
      <c r="RCB16" s="551"/>
      <c r="RCC16" s="551"/>
      <c r="RCD16" s="551"/>
      <c r="RCE16" s="551"/>
      <c r="RCF16" s="551"/>
      <c r="RCG16" s="551"/>
      <c r="RCH16" s="551"/>
      <c r="RCI16" s="551"/>
      <c r="RCJ16" s="551"/>
      <c r="RCK16" s="551"/>
      <c r="RCL16" s="551"/>
      <c r="RCM16" s="551"/>
      <c r="RCN16" s="551"/>
      <c r="RCO16" s="551"/>
      <c r="RCP16" s="551"/>
      <c r="RCQ16" s="551"/>
      <c r="RCR16" s="551"/>
      <c r="RCS16" s="551"/>
      <c r="RCT16" s="551"/>
      <c r="RCU16" s="551"/>
      <c r="RCV16" s="551"/>
      <c r="RCW16" s="551"/>
      <c r="RCX16" s="551"/>
      <c r="RCY16" s="551"/>
      <c r="RCZ16" s="551"/>
      <c r="RDA16" s="551"/>
      <c r="RDB16" s="551"/>
      <c r="RDC16" s="551"/>
      <c r="RDD16" s="551"/>
      <c r="RDE16" s="551"/>
      <c r="RDF16" s="551"/>
      <c r="RDG16" s="551"/>
      <c r="RDH16" s="551"/>
      <c r="RDI16" s="551"/>
      <c r="RDJ16" s="551"/>
      <c r="RDK16" s="551"/>
      <c r="RDL16" s="551"/>
      <c r="RDM16" s="551"/>
      <c r="RDN16" s="551"/>
      <c r="RDO16" s="551"/>
      <c r="RDP16" s="551"/>
      <c r="RDQ16" s="551"/>
      <c r="RDR16" s="551"/>
      <c r="RDS16" s="551"/>
      <c r="RDT16" s="551"/>
      <c r="RDU16" s="551"/>
      <c r="RDV16" s="551"/>
      <c r="RDW16" s="551"/>
      <c r="RDX16" s="551"/>
      <c r="RDY16" s="551"/>
      <c r="RDZ16" s="551"/>
      <c r="REA16" s="551"/>
      <c r="REB16" s="551"/>
      <c r="REC16" s="551"/>
      <c r="RED16" s="551"/>
      <c r="REE16" s="551"/>
      <c r="REF16" s="551"/>
      <c r="REG16" s="551"/>
      <c r="REH16" s="551"/>
      <c r="REI16" s="551"/>
      <c r="REJ16" s="551"/>
      <c r="REK16" s="551"/>
      <c r="REL16" s="551"/>
      <c r="REM16" s="551"/>
      <c r="REN16" s="551"/>
      <c r="REO16" s="551"/>
      <c r="REP16" s="551"/>
      <c r="REQ16" s="551"/>
      <c r="RER16" s="551"/>
      <c r="RES16" s="551"/>
      <c r="RET16" s="551"/>
      <c r="REU16" s="551"/>
      <c r="REV16" s="551"/>
      <c r="REW16" s="551"/>
      <c r="REX16" s="551"/>
      <c r="REY16" s="551"/>
      <c r="REZ16" s="551"/>
      <c r="RFA16" s="551"/>
      <c r="RFB16" s="551"/>
      <c r="RFC16" s="551"/>
      <c r="RFD16" s="551"/>
      <c r="RFE16" s="551"/>
      <c r="RFF16" s="551"/>
      <c r="RFG16" s="551"/>
      <c r="RFH16" s="551"/>
      <c r="RFI16" s="551"/>
      <c r="RFJ16" s="551"/>
      <c r="RFK16" s="551"/>
      <c r="RFL16" s="551"/>
      <c r="RFM16" s="551"/>
      <c r="RFN16" s="551"/>
      <c r="RFO16" s="551"/>
      <c r="RFP16" s="551"/>
      <c r="RFQ16" s="551"/>
      <c r="RFR16" s="551"/>
      <c r="RFS16" s="551"/>
      <c r="RFT16" s="551"/>
      <c r="RFU16" s="551"/>
      <c r="RFV16" s="551"/>
      <c r="RFW16" s="551"/>
      <c r="RFX16" s="551"/>
      <c r="RFY16" s="551"/>
      <c r="RFZ16" s="551"/>
      <c r="RGA16" s="551"/>
      <c r="RGB16" s="551"/>
      <c r="RGC16" s="551"/>
      <c r="RGD16" s="551"/>
      <c r="RGE16" s="551"/>
      <c r="RGF16" s="551"/>
      <c r="RGG16" s="551"/>
      <c r="RGH16" s="551"/>
      <c r="RGI16" s="551"/>
      <c r="RGJ16" s="551"/>
      <c r="RGK16" s="551"/>
      <c r="RGL16" s="551"/>
      <c r="RGM16" s="551"/>
      <c r="RGN16" s="551"/>
      <c r="RGO16" s="551"/>
      <c r="RGP16" s="551"/>
      <c r="RGQ16" s="551"/>
      <c r="RGR16" s="551"/>
      <c r="RGS16" s="551"/>
      <c r="RGT16" s="551"/>
      <c r="RGU16" s="551"/>
      <c r="RGV16" s="551"/>
      <c r="RGW16" s="551"/>
      <c r="RGX16" s="551"/>
      <c r="RGY16" s="551"/>
      <c r="RGZ16" s="551"/>
      <c r="RHA16" s="551"/>
      <c r="RHB16" s="551"/>
      <c r="RHC16" s="551"/>
      <c r="RHD16" s="551"/>
      <c r="RHE16" s="551"/>
      <c r="RHF16" s="551"/>
      <c r="RHG16" s="551"/>
      <c r="RHH16" s="551"/>
      <c r="RHI16" s="551"/>
      <c r="RHJ16" s="551"/>
      <c r="RHK16" s="551"/>
      <c r="RHL16" s="551"/>
      <c r="RHM16" s="551"/>
      <c r="RHN16" s="551"/>
      <c r="RHO16" s="551"/>
      <c r="RHP16" s="551"/>
      <c r="RHQ16" s="551"/>
      <c r="RHR16" s="551"/>
      <c r="RHS16" s="551"/>
      <c r="RHT16" s="551"/>
      <c r="RHU16" s="551"/>
      <c r="RHV16" s="551"/>
      <c r="RHW16" s="551"/>
      <c r="RHX16" s="551"/>
      <c r="RHY16" s="551"/>
      <c r="RHZ16" s="551"/>
      <c r="RIA16" s="551"/>
      <c r="RIB16" s="551"/>
      <c r="RIC16" s="551"/>
      <c r="RID16" s="551"/>
      <c r="RIE16" s="551"/>
      <c r="RIF16" s="551"/>
      <c r="RIG16" s="551"/>
      <c r="RIH16" s="551"/>
      <c r="RII16" s="551"/>
      <c r="RIJ16" s="551"/>
      <c r="RIK16" s="551"/>
      <c r="RIL16" s="551"/>
      <c r="RIM16" s="551"/>
      <c r="RIN16" s="551"/>
      <c r="RIO16" s="551"/>
      <c r="RIP16" s="551"/>
      <c r="RIQ16" s="551"/>
      <c r="RIR16" s="551"/>
      <c r="RIS16" s="551"/>
      <c r="RIT16" s="551"/>
      <c r="RIU16" s="551"/>
      <c r="RIV16" s="551"/>
      <c r="RIW16" s="551"/>
      <c r="RIX16" s="551"/>
      <c r="RIY16" s="551"/>
      <c r="RIZ16" s="551"/>
      <c r="RJA16" s="551"/>
      <c r="RJB16" s="551"/>
      <c r="RJC16" s="551"/>
      <c r="RJD16" s="551"/>
      <c r="RJE16" s="551"/>
      <c r="RJF16" s="551"/>
      <c r="RJG16" s="551"/>
      <c r="RJH16" s="551"/>
      <c r="RJI16" s="551"/>
      <c r="RJJ16" s="551"/>
      <c r="RJK16" s="551"/>
      <c r="RJL16" s="551"/>
      <c r="RJM16" s="551"/>
      <c r="RJN16" s="551"/>
      <c r="RJO16" s="551"/>
      <c r="RJP16" s="551"/>
      <c r="RJQ16" s="551"/>
      <c r="RJR16" s="551"/>
      <c r="RJS16" s="551"/>
      <c r="RJT16" s="551"/>
      <c r="RJU16" s="551"/>
      <c r="RJV16" s="551"/>
      <c r="RJW16" s="551"/>
      <c r="RJX16" s="551"/>
      <c r="RJY16" s="551"/>
      <c r="RJZ16" s="551"/>
      <c r="RKA16" s="551"/>
      <c r="RKB16" s="551"/>
      <c r="RKC16" s="551"/>
      <c r="RKD16" s="551"/>
      <c r="RKE16" s="551"/>
      <c r="RKF16" s="551"/>
      <c r="RKG16" s="551"/>
      <c r="RKH16" s="551"/>
      <c r="RKI16" s="551"/>
      <c r="RKJ16" s="551"/>
      <c r="RKK16" s="551"/>
      <c r="RKL16" s="551"/>
      <c r="RKM16" s="551"/>
      <c r="RKN16" s="551"/>
      <c r="RKO16" s="551"/>
      <c r="RKP16" s="551"/>
      <c r="RKQ16" s="551"/>
      <c r="RKR16" s="551"/>
      <c r="RKS16" s="551"/>
      <c r="RKT16" s="551"/>
      <c r="RKU16" s="551"/>
      <c r="RKV16" s="551"/>
      <c r="RKW16" s="551"/>
      <c r="RKX16" s="551"/>
      <c r="RKY16" s="551"/>
      <c r="RKZ16" s="551"/>
      <c r="RLA16" s="551"/>
      <c r="RLB16" s="551"/>
      <c r="RLC16" s="551"/>
      <c r="RLD16" s="551"/>
      <c r="RLE16" s="551"/>
      <c r="RLF16" s="551"/>
      <c r="RLG16" s="551"/>
      <c r="RLH16" s="551"/>
      <c r="RLI16" s="551"/>
      <c r="RLJ16" s="551"/>
      <c r="RLK16" s="551"/>
      <c r="RLL16" s="551"/>
      <c r="RLM16" s="551"/>
      <c r="RLN16" s="551"/>
      <c r="RLO16" s="551"/>
      <c r="RLP16" s="551"/>
      <c r="RLQ16" s="551"/>
      <c r="RLR16" s="551"/>
      <c r="RLS16" s="551"/>
      <c r="RLT16" s="551"/>
      <c r="RLU16" s="551"/>
      <c r="RLV16" s="551"/>
      <c r="RLW16" s="551"/>
      <c r="RLX16" s="551"/>
      <c r="RLY16" s="551"/>
      <c r="RLZ16" s="551"/>
      <c r="RMA16" s="551"/>
      <c r="RMB16" s="551"/>
      <c r="RMC16" s="551"/>
      <c r="RMD16" s="551"/>
      <c r="RME16" s="551"/>
      <c r="RMF16" s="551"/>
      <c r="RMG16" s="551"/>
      <c r="RMH16" s="551"/>
      <c r="RMI16" s="551"/>
      <c r="RMJ16" s="551"/>
      <c r="RMK16" s="551"/>
      <c r="RML16" s="551"/>
      <c r="RMM16" s="551"/>
      <c r="RMN16" s="551"/>
      <c r="RMO16" s="551"/>
      <c r="RMP16" s="551"/>
      <c r="RMQ16" s="551"/>
      <c r="RMR16" s="551"/>
      <c r="RMS16" s="551"/>
      <c r="RMT16" s="551"/>
      <c r="RMU16" s="551"/>
      <c r="RMV16" s="551"/>
      <c r="RMW16" s="551"/>
      <c r="RMX16" s="551"/>
      <c r="RMY16" s="551"/>
      <c r="RMZ16" s="551"/>
      <c r="RNA16" s="551"/>
      <c r="RNB16" s="551"/>
      <c r="RNC16" s="551"/>
      <c r="RND16" s="551"/>
      <c r="RNE16" s="551"/>
      <c r="RNF16" s="551"/>
      <c r="RNG16" s="551"/>
      <c r="RNH16" s="551"/>
      <c r="RNI16" s="551"/>
      <c r="RNJ16" s="551"/>
      <c r="RNK16" s="551"/>
      <c r="RNL16" s="551"/>
      <c r="RNM16" s="551"/>
      <c r="RNN16" s="551"/>
      <c r="RNO16" s="551"/>
      <c r="RNP16" s="551"/>
      <c r="RNQ16" s="551"/>
      <c r="RNR16" s="551"/>
      <c r="RNS16" s="551"/>
      <c r="RNT16" s="551"/>
      <c r="RNU16" s="551"/>
      <c r="RNV16" s="551"/>
      <c r="RNW16" s="551"/>
      <c r="RNX16" s="551"/>
      <c r="RNY16" s="551"/>
      <c r="RNZ16" s="551"/>
      <c r="ROA16" s="551"/>
      <c r="ROB16" s="551"/>
      <c r="ROC16" s="551"/>
      <c r="ROD16" s="551"/>
      <c r="ROE16" s="551"/>
      <c r="ROF16" s="551"/>
      <c r="ROG16" s="551"/>
      <c r="ROH16" s="551"/>
      <c r="ROI16" s="551"/>
      <c r="ROJ16" s="551"/>
      <c r="ROK16" s="551"/>
      <c r="ROL16" s="551"/>
      <c r="ROM16" s="551"/>
      <c r="RON16" s="551"/>
      <c r="ROO16" s="551"/>
      <c r="ROP16" s="551"/>
      <c r="ROQ16" s="551"/>
      <c r="ROR16" s="551"/>
      <c r="ROS16" s="551"/>
      <c r="ROT16" s="551"/>
      <c r="ROU16" s="551"/>
      <c r="ROV16" s="551"/>
      <c r="ROW16" s="551"/>
      <c r="ROX16" s="551"/>
      <c r="ROY16" s="551"/>
      <c r="ROZ16" s="551"/>
      <c r="RPA16" s="551"/>
      <c r="RPB16" s="551"/>
      <c r="RPC16" s="551"/>
      <c r="RPD16" s="551"/>
      <c r="RPE16" s="551"/>
      <c r="RPF16" s="551"/>
      <c r="RPG16" s="551"/>
      <c r="RPH16" s="551"/>
      <c r="RPI16" s="551"/>
      <c r="RPJ16" s="551"/>
      <c r="RPK16" s="551"/>
      <c r="RPL16" s="551"/>
      <c r="RPM16" s="551"/>
      <c r="RPN16" s="551"/>
      <c r="RPO16" s="551"/>
      <c r="RPP16" s="551"/>
      <c r="RPQ16" s="551"/>
      <c r="RPR16" s="551"/>
      <c r="RPS16" s="551"/>
      <c r="RPT16" s="551"/>
      <c r="RPU16" s="551"/>
      <c r="RPV16" s="551"/>
      <c r="RPW16" s="551"/>
      <c r="RPX16" s="551"/>
      <c r="RPY16" s="551"/>
      <c r="RPZ16" s="551"/>
      <c r="RQA16" s="551"/>
      <c r="RQB16" s="551"/>
      <c r="RQC16" s="551"/>
      <c r="RQD16" s="551"/>
      <c r="RQE16" s="551"/>
      <c r="RQF16" s="551"/>
      <c r="RQG16" s="551"/>
      <c r="RQH16" s="551"/>
      <c r="RQI16" s="551"/>
      <c r="RQJ16" s="551"/>
      <c r="RQK16" s="551"/>
      <c r="RQL16" s="551"/>
      <c r="RQM16" s="551"/>
      <c r="RQN16" s="551"/>
      <c r="RQO16" s="551"/>
      <c r="RQP16" s="551"/>
      <c r="RQQ16" s="551"/>
      <c r="RQR16" s="551"/>
      <c r="RQS16" s="551"/>
      <c r="RQT16" s="551"/>
      <c r="RQU16" s="551"/>
      <c r="RQV16" s="551"/>
      <c r="RQW16" s="551"/>
      <c r="RQX16" s="551"/>
      <c r="RQY16" s="551"/>
      <c r="RQZ16" s="551"/>
      <c r="RRA16" s="551"/>
      <c r="RRB16" s="551"/>
      <c r="RRC16" s="551"/>
      <c r="RRD16" s="551"/>
      <c r="RRE16" s="551"/>
      <c r="RRF16" s="551"/>
      <c r="RRG16" s="551"/>
      <c r="RRH16" s="551"/>
      <c r="RRI16" s="551"/>
      <c r="RRJ16" s="551"/>
      <c r="RRK16" s="551"/>
      <c r="RRL16" s="551"/>
      <c r="RRM16" s="551"/>
      <c r="RRN16" s="551"/>
      <c r="RRO16" s="551"/>
      <c r="RRP16" s="551"/>
      <c r="RRQ16" s="551"/>
      <c r="RRR16" s="551"/>
      <c r="RRS16" s="551"/>
      <c r="RRT16" s="551"/>
      <c r="RRU16" s="551"/>
      <c r="RRV16" s="551"/>
      <c r="RRW16" s="551"/>
      <c r="RRX16" s="551"/>
      <c r="RRY16" s="551"/>
      <c r="RRZ16" s="551"/>
      <c r="RSA16" s="551"/>
      <c r="RSB16" s="551"/>
      <c r="RSC16" s="551"/>
      <c r="RSD16" s="551"/>
      <c r="RSE16" s="551"/>
      <c r="RSF16" s="551"/>
      <c r="RSG16" s="551"/>
      <c r="RSH16" s="551"/>
      <c r="RSI16" s="551"/>
      <c r="RSJ16" s="551"/>
      <c r="RSK16" s="551"/>
      <c r="RSL16" s="551"/>
      <c r="RSM16" s="551"/>
      <c r="RSN16" s="551"/>
      <c r="RSO16" s="551"/>
      <c r="RSP16" s="551"/>
      <c r="RSQ16" s="551"/>
      <c r="RSR16" s="551"/>
      <c r="RSS16" s="551"/>
      <c r="RST16" s="551"/>
      <c r="RSU16" s="551"/>
      <c r="RSV16" s="551"/>
      <c r="RSW16" s="551"/>
      <c r="RSX16" s="551"/>
      <c r="RSY16" s="551"/>
      <c r="RSZ16" s="551"/>
      <c r="RTA16" s="551"/>
      <c r="RTB16" s="551"/>
      <c r="RTC16" s="551"/>
      <c r="RTD16" s="551"/>
      <c r="RTE16" s="551"/>
      <c r="RTF16" s="551"/>
      <c r="RTG16" s="551"/>
      <c r="RTH16" s="551"/>
      <c r="RTI16" s="551"/>
      <c r="RTJ16" s="551"/>
      <c r="RTK16" s="551"/>
      <c r="RTL16" s="551"/>
      <c r="RTM16" s="551"/>
      <c r="RTN16" s="551"/>
      <c r="RTO16" s="551"/>
      <c r="RTP16" s="551"/>
      <c r="RTQ16" s="551"/>
      <c r="RTR16" s="551"/>
      <c r="RTS16" s="551"/>
      <c r="RTT16" s="551"/>
      <c r="RTU16" s="551"/>
      <c r="RTV16" s="551"/>
      <c r="RTW16" s="551"/>
      <c r="RTX16" s="551"/>
      <c r="RTY16" s="551"/>
      <c r="RTZ16" s="551"/>
      <c r="RUA16" s="551"/>
      <c r="RUB16" s="551"/>
      <c r="RUC16" s="551"/>
      <c r="RUD16" s="551"/>
      <c r="RUE16" s="551"/>
      <c r="RUF16" s="551"/>
      <c r="RUG16" s="551"/>
      <c r="RUH16" s="551"/>
      <c r="RUI16" s="551"/>
      <c r="RUJ16" s="551"/>
      <c r="RUK16" s="551"/>
      <c r="RUL16" s="551"/>
      <c r="RUM16" s="551"/>
      <c r="RUN16" s="551"/>
      <c r="RUO16" s="551"/>
      <c r="RUP16" s="551"/>
      <c r="RUQ16" s="551"/>
      <c r="RUR16" s="551"/>
      <c r="RUS16" s="551"/>
      <c r="RUT16" s="551"/>
      <c r="RUU16" s="551"/>
      <c r="RUV16" s="551"/>
      <c r="RUW16" s="551"/>
      <c r="RUX16" s="551"/>
      <c r="RUY16" s="551"/>
      <c r="RUZ16" s="551"/>
      <c r="RVA16" s="551"/>
      <c r="RVB16" s="551"/>
      <c r="RVC16" s="551"/>
      <c r="RVD16" s="551"/>
      <c r="RVE16" s="551"/>
      <c r="RVF16" s="551"/>
      <c r="RVG16" s="551"/>
      <c r="RVH16" s="551"/>
      <c r="RVI16" s="551"/>
      <c r="RVJ16" s="551"/>
      <c r="RVK16" s="551"/>
      <c r="RVL16" s="551"/>
      <c r="RVM16" s="551"/>
      <c r="RVN16" s="551"/>
      <c r="RVO16" s="551"/>
      <c r="RVP16" s="551"/>
      <c r="RVQ16" s="551"/>
      <c r="RVR16" s="551"/>
      <c r="RVS16" s="551"/>
      <c r="RVT16" s="551"/>
      <c r="RVU16" s="551"/>
      <c r="RVV16" s="551"/>
      <c r="RVW16" s="551"/>
      <c r="RVX16" s="551"/>
      <c r="RVY16" s="551"/>
      <c r="RVZ16" s="551"/>
      <c r="RWA16" s="551"/>
      <c r="RWB16" s="551"/>
      <c r="RWC16" s="551"/>
      <c r="RWD16" s="551"/>
      <c r="RWE16" s="551"/>
      <c r="RWF16" s="551"/>
      <c r="RWG16" s="551"/>
      <c r="RWH16" s="551"/>
      <c r="RWI16" s="551"/>
      <c r="RWJ16" s="551"/>
      <c r="RWK16" s="551"/>
      <c r="RWL16" s="551"/>
      <c r="RWM16" s="551"/>
      <c r="RWN16" s="551"/>
      <c r="RWO16" s="551"/>
      <c r="RWP16" s="551"/>
      <c r="RWQ16" s="551"/>
      <c r="RWR16" s="551"/>
      <c r="RWS16" s="551"/>
      <c r="RWT16" s="551"/>
      <c r="RWU16" s="551"/>
      <c r="RWV16" s="551"/>
      <c r="RWW16" s="551"/>
      <c r="RWX16" s="551"/>
      <c r="RWY16" s="551"/>
      <c r="RWZ16" s="551"/>
      <c r="RXA16" s="551"/>
      <c r="RXB16" s="551"/>
      <c r="RXC16" s="551"/>
      <c r="RXD16" s="551"/>
      <c r="RXE16" s="551"/>
      <c r="RXF16" s="551"/>
      <c r="RXG16" s="551"/>
      <c r="RXH16" s="551"/>
      <c r="RXI16" s="551"/>
      <c r="RXJ16" s="551"/>
      <c r="RXK16" s="551"/>
      <c r="RXL16" s="551"/>
      <c r="RXM16" s="551"/>
      <c r="RXN16" s="551"/>
      <c r="RXO16" s="551"/>
      <c r="RXP16" s="551"/>
      <c r="RXQ16" s="551"/>
      <c r="RXR16" s="551"/>
      <c r="RXS16" s="551"/>
      <c r="RXT16" s="551"/>
      <c r="RXU16" s="551"/>
      <c r="RXV16" s="551"/>
      <c r="RXW16" s="551"/>
      <c r="RXX16" s="551"/>
      <c r="RXY16" s="551"/>
      <c r="RXZ16" s="551"/>
      <c r="RYA16" s="551"/>
      <c r="RYB16" s="551"/>
      <c r="RYC16" s="551"/>
      <c r="RYD16" s="551"/>
      <c r="RYE16" s="551"/>
      <c r="RYF16" s="551"/>
      <c r="RYG16" s="551"/>
      <c r="RYH16" s="551"/>
      <c r="RYI16" s="551"/>
      <c r="RYJ16" s="551"/>
      <c r="RYK16" s="551"/>
      <c r="RYL16" s="551"/>
      <c r="RYM16" s="551"/>
      <c r="RYN16" s="551"/>
      <c r="RYO16" s="551"/>
      <c r="RYP16" s="551"/>
      <c r="RYQ16" s="551"/>
      <c r="RYR16" s="551"/>
      <c r="RYS16" s="551"/>
      <c r="RYT16" s="551"/>
      <c r="RYU16" s="551"/>
      <c r="RYV16" s="551"/>
      <c r="RYW16" s="551"/>
      <c r="RYX16" s="551"/>
      <c r="RYY16" s="551"/>
      <c r="RYZ16" s="551"/>
      <c r="RZA16" s="551"/>
      <c r="RZB16" s="551"/>
      <c r="RZC16" s="551"/>
      <c r="RZD16" s="551"/>
      <c r="RZE16" s="551"/>
      <c r="RZF16" s="551"/>
      <c r="RZG16" s="551"/>
      <c r="RZH16" s="551"/>
      <c r="RZI16" s="551"/>
      <c r="RZJ16" s="551"/>
      <c r="RZK16" s="551"/>
      <c r="RZL16" s="551"/>
      <c r="RZM16" s="551"/>
      <c r="RZN16" s="551"/>
      <c r="RZO16" s="551"/>
      <c r="RZP16" s="551"/>
      <c r="RZQ16" s="551"/>
      <c r="RZR16" s="551"/>
      <c r="RZS16" s="551"/>
      <c r="RZT16" s="551"/>
      <c r="RZU16" s="551"/>
      <c r="RZV16" s="551"/>
      <c r="RZW16" s="551"/>
      <c r="RZX16" s="551"/>
      <c r="RZY16" s="551"/>
      <c r="RZZ16" s="551"/>
      <c r="SAA16" s="551"/>
      <c r="SAB16" s="551"/>
      <c r="SAC16" s="551"/>
      <c r="SAD16" s="551"/>
      <c r="SAE16" s="551"/>
      <c r="SAF16" s="551"/>
      <c r="SAG16" s="551"/>
      <c r="SAH16" s="551"/>
      <c r="SAI16" s="551"/>
      <c r="SAJ16" s="551"/>
      <c r="SAK16" s="551"/>
      <c r="SAL16" s="551"/>
      <c r="SAM16" s="551"/>
      <c r="SAN16" s="551"/>
      <c r="SAO16" s="551"/>
      <c r="SAP16" s="551"/>
      <c r="SAQ16" s="551"/>
      <c r="SAR16" s="551"/>
      <c r="SAS16" s="551"/>
      <c r="SAT16" s="551"/>
      <c r="SAU16" s="551"/>
      <c r="SAV16" s="551"/>
      <c r="SAW16" s="551"/>
      <c r="SAX16" s="551"/>
      <c r="SAY16" s="551"/>
      <c r="SAZ16" s="551"/>
      <c r="SBA16" s="551"/>
      <c r="SBB16" s="551"/>
      <c r="SBC16" s="551"/>
      <c r="SBD16" s="551"/>
      <c r="SBE16" s="551"/>
      <c r="SBF16" s="551"/>
      <c r="SBG16" s="551"/>
      <c r="SBH16" s="551"/>
      <c r="SBI16" s="551"/>
      <c r="SBJ16" s="551"/>
      <c r="SBK16" s="551"/>
      <c r="SBL16" s="551"/>
      <c r="SBM16" s="551"/>
      <c r="SBN16" s="551"/>
      <c r="SBO16" s="551"/>
      <c r="SBP16" s="551"/>
      <c r="SBQ16" s="551"/>
      <c r="SBR16" s="551"/>
      <c r="SBS16" s="551"/>
      <c r="SBT16" s="551"/>
      <c r="SBU16" s="551"/>
      <c r="SBV16" s="551"/>
      <c r="SBW16" s="551"/>
      <c r="SBX16" s="551"/>
      <c r="SBY16" s="551"/>
      <c r="SBZ16" s="551"/>
      <c r="SCA16" s="551"/>
      <c r="SCB16" s="551"/>
      <c r="SCC16" s="551"/>
      <c r="SCD16" s="551"/>
      <c r="SCE16" s="551"/>
      <c r="SCF16" s="551"/>
      <c r="SCG16" s="551"/>
      <c r="SCH16" s="551"/>
      <c r="SCI16" s="551"/>
      <c r="SCJ16" s="551"/>
      <c r="SCK16" s="551"/>
      <c r="SCL16" s="551"/>
      <c r="SCM16" s="551"/>
      <c r="SCN16" s="551"/>
      <c r="SCO16" s="551"/>
      <c r="SCP16" s="551"/>
      <c r="SCQ16" s="551"/>
      <c r="SCR16" s="551"/>
      <c r="SCS16" s="551"/>
      <c r="SCT16" s="551"/>
      <c r="SCU16" s="551"/>
      <c r="SCV16" s="551"/>
      <c r="SCW16" s="551"/>
      <c r="SCX16" s="551"/>
      <c r="SCY16" s="551"/>
      <c r="SCZ16" s="551"/>
      <c r="SDA16" s="551"/>
      <c r="SDB16" s="551"/>
      <c r="SDC16" s="551"/>
      <c r="SDD16" s="551"/>
      <c r="SDE16" s="551"/>
      <c r="SDF16" s="551"/>
      <c r="SDG16" s="551"/>
      <c r="SDH16" s="551"/>
      <c r="SDI16" s="551"/>
      <c r="SDJ16" s="551"/>
      <c r="SDK16" s="551"/>
      <c r="SDL16" s="551"/>
      <c r="SDM16" s="551"/>
      <c r="SDN16" s="551"/>
      <c r="SDO16" s="551"/>
      <c r="SDP16" s="551"/>
      <c r="SDQ16" s="551"/>
      <c r="SDR16" s="551"/>
      <c r="SDS16" s="551"/>
      <c r="SDT16" s="551"/>
      <c r="SDU16" s="551"/>
      <c r="SDV16" s="551"/>
      <c r="SDW16" s="551"/>
      <c r="SDX16" s="551"/>
      <c r="SDY16" s="551"/>
      <c r="SDZ16" s="551"/>
      <c r="SEA16" s="551"/>
      <c r="SEB16" s="551"/>
      <c r="SEC16" s="551"/>
      <c r="SED16" s="551"/>
      <c r="SEE16" s="551"/>
      <c r="SEF16" s="551"/>
      <c r="SEG16" s="551"/>
      <c r="SEH16" s="551"/>
      <c r="SEI16" s="551"/>
      <c r="SEJ16" s="551"/>
      <c r="SEK16" s="551"/>
      <c r="SEL16" s="551"/>
      <c r="SEM16" s="551"/>
      <c r="SEN16" s="551"/>
      <c r="SEO16" s="551"/>
      <c r="SEP16" s="551"/>
      <c r="SEQ16" s="551"/>
      <c r="SER16" s="551"/>
      <c r="SES16" s="551"/>
      <c r="SET16" s="551"/>
      <c r="SEU16" s="551"/>
      <c r="SEV16" s="551"/>
      <c r="SEW16" s="551"/>
      <c r="SEX16" s="551"/>
      <c r="SEY16" s="551"/>
      <c r="SEZ16" s="551"/>
      <c r="SFA16" s="551"/>
      <c r="SFB16" s="551"/>
      <c r="SFC16" s="551"/>
      <c r="SFD16" s="551"/>
      <c r="SFE16" s="551"/>
      <c r="SFF16" s="551"/>
      <c r="SFG16" s="551"/>
      <c r="SFH16" s="551"/>
      <c r="SFI16" s="551"/>
      <c r="SFJ16" s="551"/>
      <c r="SFK16" s="551"/>
      <c r="SFL16" s="551"/>
      <c r="SFM16" s="551"/>
      <c r="SFN16" s="551"/>
      <c r="SFO16" s="551"/>
      <c r="SFP16" s="551"/>
      <c r="SFQ16" s="551"/>
      <c r="SFR16" s="551"/>
      <c r="SFS16" s="551"/>
      <c r="SFT16" s="551"/>
      <c r="SFU16" s="551"/>
      <c r="SFV16" s="551"/>
      <c r="SFW16" s="551"/>
      <c r="SFX16" s="551"/>
      <c r="SFY16" s="551"/>
      <c r="SFZ16" s="551"/>
      <c r="SGA16" s="551"/>
      <c r="SGB16" s="551"/>
      <c r="SGC16" s="551"/>
      <c r="SGD16" s="551"/>
      <c r="SGE16" s="551"/>
      <c r="SGF16" s="551"/>
      <c r="SGG16" s="551"/>
      <c r="SGH16" s="551"/>
      <c r="SGI16" s="551"/>
      <c r="SGJ16" s="551"/>
      <c r="SGK16" s="551"/>
      <c r="SGL16" s="551"/>
      <c r="SGM16" s="551"/>
      <c r="SGN16" s="551"/>
      <c r="SGO16" s="551"/>
      <c r="SGP16" s="551"/>
      <c r="SGQ16" s="551"/>
      <c r="SGR16" s="551"/>
      <c r="SGS16" s="551"/>
      <c r="SGT16" s="551"/>
      <c r="SGU16" s="551"/>
      <c r="SGV16" s="551"/>
      <c r="SGW16" s="551"/>
      <c r="SGX16" s="551"/>
      <c r="SGY16" s="551"/>
      <c r="SGZ16" s="551"/>
      <c r="SHA16" s="551"/>
      <c r="SHB16" s="551"/>
      <c r="SHC16" s="551"/>
      <c r="SHD16" s="551"/>
      <c r="SHE16" s="551"/>
      <c r="SHF16" s="551"/>
      <c r="SHG16" s="551"/>
      <c r="SHH16" s="551"/>
      <c r="SHI16" s="551"/>
      <c r="SHJ16" s="551"/>
      <c r="SHK16" s="551"/>
      <c r="SHL16" s="551"/>
      <c r="SHM16" s="551"/>
      <c r="SHN16" s="551"/>
      <c r="SHO16" s="551"/>
      <c r="SHP16" s="551"/>
      <c r="SHQ16" s="551"/>
      <c r="SHR16" s="551"/>
      <c r="SHS16" s="551"/>
      <c r="SHT16" s="551"/>
      <c r="SHU16" s="551"/>
      <c r="SHV16" s="551"/>
      <c r="SHW16" s="551"/>
      <c r="SHX16" s="551"/>
      <c r="SHY16" s="551"/>
      <c r="SHZ16" s="551"/>
      <c r="SIA16" s="551"/>
      <c r="SIB16" s="551"/>
      <c r="SIC16" s="551"/>
      <c r="SID16" s="551"/>
      <c r="SIE16" s="551"/>
      <c r="SIF16" s="551"/>
      <c r="SIG16" s="551"/>
      <c r="SIH16" s="551"/>
      <c r="SII16" s="551"/>
      <c r="SIJ16" s="551"/>
      <c r="SIK16" s="551"/>
      <c r="SIL16" s="551"/>
      <c r="SIM16" s="551"/>
      <c r="SIN16" s="551"/>
      <c r="SIO16" s="551"/>
      <c r="SIP16" s="551"/>
      <c r="SIQ16" s="551"/>
      <c r="SIR16" s="551"/>
      <c r="SIS16" s="551"/>
      <c r="SIT16" s="551"/>
      <c r="SIU16" s="551"/>
      <c r="SIV16" s="551"/>
      <c r="SIW16" s="551"/>
      <c r="SIX16" s="551"/>
      <c r="SIY16" s="551"/>
      <c r="SIZ16" s="551"/>
      <c r="SJA16" s="551"/>
      <c r="SJB16" s="551"/>
      <c r="SJC16" s="551"/>
      <c r="SJD16" s="551"/>
      <c r="SJE16" s="551"/>
      <c r="SJF16" s="551"/>
      <c r="SJG16" s="551"/>
      <c r="SJH16" s="551"/>
      <c r="SJI16" s="551"/>
      <c r="SJJ16" s="551"/>
      <c r="SJK16" s="551"/>
      <c r="SJL16" s="551"/>
      <c r="SJM16" s="551"/>
      <c r="SJN16" s="551"/>
      <c r="SJO16" s="551"/>
      <c r="SJP16" s="551"/>
      <c r="SJQ16" s="551"/>
      <c r="SJR16" s="551"/>
      <c r="SJS16" s="551"/>
      <c r="SJT16" s="551"/>
      <c r="SJU16" s="551"/>
      <c r="SJV16" s="551"/>
      <c r="SJW16" s="551"/>
      <c r="SJX16" s="551"/>
      <c r="SJY16" s="551"/>
      <c r="SJZ16" s="551"/>
      <c r="SKA16" s="551"/>
      <c r="SKB16" s="551"/>
      <c r="SKC16" s="551"/>
      <c r="SKD16" s="551"/>
      <c r="SKE16" s="551"/>
      <c r="SKF16" s="551"/>
      <c r="SKG16" s="551"/>
      <c r="SKH16" s="551"/>
      <c r="SKI16" s="551"/>
      <c r="SKJ16" s="551"/>
      <c r="SKK16" s="551"/>
      <c r="SKL16" s="551"/>
      <c r="SKM16" s="551"/>
      <c r="SKN16" s="551"/>
      <c r="SKO16" s="551"/>
      <c r="SKP16" s="551"/>
      <c r="SKQ16" s="551"/>
      <c r="SKR16" s="551"/>
      <c r="SKS16" s="551"/>
      <c r="SKT16" s="551"/>
      <c r="SKU16" s="551"/>
      <c r="SKV16" s="551"/>
      <c r="SKW16" s="551"/>
      <c r="SKX16" s="551"/>
      <c r="SKY16" s="551"/>
      <c r="SKZ16" s="551"/>
      <c r="SLA16" s="551"/>
      <c r="SLB16" s="551"/>
      <c r="SLC16" s="551"/>
      <c r="SLD16" s="551"/>
      <c r="SLE16" s="551"/>
      <c r="SLF16" s="551"/>
      <c r="SLG16" s="551"/>
      <c r="SLH16" s="551"/>
      <c r="SLI16" s="551"/>
      <c r="SLJ16" s="551"/>
      <c r="SLK16" s="551"/>
      <c r="SLL16" s="551"/>
      <c r="SLM16" s="551"/>
      <c r="SLN16" s="551"/>
      <c r="SLO16" s="551"/>
      <c r="SLP16" s="551"/>
      <c r="SLQ16" s="551"/>
      <c r="SLR16" s="551"/>
      <c r="SLS16" s="551"/>
      <c r="SLT16" s="551"/>
      <c r="SLU16" s="551"/>
      <c r="SLV16" s="551"/>
      <c r="SLW16" s="551"/>
      <c r="SLX16" s="551"/>
      <c r="SLY16" s="551"/>
      <c r="SLZ16" s="551"/>
      <c r="SMA16" s="551"/>
      <c r="SMB16" s="551"/>
      <c r="SMC16" s="551"/>
      <c r="SMD16" s="551"/>
      <c r="SME16" s="551"/>
      <c r="SMF16" s="551"/>
      <c r="SMG16" s="551"/>
      <c r="SMH16" s="551"/>
      <c r="SMI16" s="551"/>
      <c r="SMJ16" s="551"/>
      <c r="SMK16" s="551"/>
      <c r="SML16" s="551"/>
      <c r="SMM16" s="551"/>
      <c r="SMN16" s="551"/>
      <c r="SMO16" s="551"/>
      <c r="SMP16" s="551"/>
      <c r="SMQ16" s="551"/>
      <c r="SMR16" s="551"/>
      <c r="SMS16" s="551"/>
      <c r="SMT16" s="551"/>
      <c r="SMU16" s="551"/>
      <c r="SMV16" s="551"/>
      <c r="SMW16" s="551"/>
      <c r="SMX16" s="551"/>
      <c r="SMY16" s="551"/>
      <c r="SMZ16" s="551"/>
      <c r="SNA16" s="551"/>
      <c r="SNB16" s="551"/>
      <c r="SNC16" s="551"/>
      <c r="SND16" s="551"/>
      <c r="SNE16" s="551"/>
      <c r="SNF16" s="551"/>
      <c r="SNG16" s="551"/>
      <c r="SNH16" s="551"/>
      <c r="SNI16" s="551"/>
      <c r="SNJ16" s="551"/>
      <c r="SNK16" s="551"/>
      <c r="SNL16" s="551"/>
      <c r="SNM16" s="551"/>
      <c r="SNN16" s="551"/>
      <c r="SNO16" s="551"/>
      <c r="SNP16" s="551"/>
      <c r="SNQ16" s="551"/>
      <c r="SNR16" s="551"/>
      <c r="SNS16" s="551"/>
      <c r="SNT16" s="551"/>
      <c r="SNU16" s="551"/>
      <c r="SNV16" s="551"/>
      <c r="SNW16" s="551"/>
      <c r="SNX16" s="551"/>
      <c r="SNY16" s="551"/>
      <c r="SNZ16" s="551"/>
      <c r="SOA16" s="551"/>
      <c r="SOB16" s="551"/>
      <c r="SOC16" s="551"/>
      <c r="SOD16" s="551"/>
      <c r="SOE16" s="551"/>
      <c r="SOF16" s="551"/>
      <c r="SOG16" s="551"/>
      <c r="SOH16" s="551"/>
      <c r="SOI16" s="551"/>
      <c r="SOJ16" s="551"/>
      <c r="SOK16" s="551"/>
      <c r="SOL16" s="551"/>
      <c r="SOM16" s="551"/>
      <c r="SON16" s="551"/>
      <c r="SOO16" s="551"/>
      <c r="SOP16" s="551"/>
      <c r="SOQ16" s="551"/>
      <c r="SOR16" s="551"/>
      <c r="SOS16" s="551"/>
      <c r="SOT16" s="551"/>
      <c r="SOU16" s="551"/>
      <c r="SOV16" s="551"/>
      <c r="SOW16" s="551"/>
      <c r="SOX16" s="551"/>
      <c r="SOY16" s="551"/>
      <c r="SOZ16" s="551"/>
      <c r="SPA16" s="551"/>
      <c r="SPB16" s="551"/>
      <c r="SPC16" s="551"/>
      <c r="SPD16" s="551"/>
      <c r="SPE16" s="551"/>
      <c r="SPF16" s="551"/>
      <c r="SPG16" s="551"/>
      <c r="SPH16" s="551"/>
      <c r="SPI16" s="551"/>
      <c r="SPJ16" s="551"/>
      <c r="SPK16" s="551"/>
      <c r="SPL16" s="551"/>
      <c r="SPM16" s="551"/>
      <c r="SPN16" s="551"/>
      <c r="SPO16" s="551"/>
      <c r="SPP16" s="551"/>
      <c r="SPQ16" s="551"/>
      <c r="SPR16" s="551"/>
      <c r="SPS16" s="551"/>
      <c r="SPT16" s="551"/>
      <c r="SPU16" s="551"/>
      <c r="SPV16" s="551"/>
      <c r="SPW16" s="551"/>
      <c r="SPX16" s="551"/>
      <c r="SPY16" s="551"/>
      <c r="SPZ16" s="551"/>
      <c r="SQA16" s="551"/>
      <c r="SQB16" s="551"/>
      <c r="SQC16" s="551"/>
      <c r="SQD16" s="551"/>
      <c r="SQE16" s="551"/>
      <c r="SQF16" s="551"/>
      <c r="SQG16" s="551"/>
      <c r="SQH16" s="551"/>
      <c r="SQI16" s="551"/>
      <c r="SQJ16" s="551"/>
      <c r="SQK16" s="551"/>
      <c r="SQL16" s="551"/>
      <c r="SQM16" s="551"/>
      <c r="SQN16" s="551"/>
      <c r="SQO16" s="551"/>
      <c r="SQP16" s="551"/>
      <c r="SQQ16" s="551"/>
      <c r="SQR16" s="551"/>
      <c r="SQS16" s="551"/>
      <c r="SQT16" s="551"/>
      <c r="SQU16" s="551"/>
      <c r="SQV16" s="551"/>
      <c r="SQW16" s="551"/>
      <c r="SQX16" s="551"/>
      <c r="SQY16" s="551"/>
      <c r="SQZ16" s="551"/>
      <c r="SRA16" s="551"/>
      <c r="SRB16" s="551"/>
      <c r="SRC16" s="551"/>
      <c r="SRD16" s="551"/>
      <c r="SRE16" s="551"/>
      <c r="SRF16" s="551"/>
      <c r="SRG16" s="551"/>
      <c r="SRH16" s="551"/>
      <c r="SRI16" s="551"/>
      <c r="SRJ16" s="551"/>
      <c r="SRK16" s="551"/>
      <c r="SRL16" s="551"/>
      <c r="SRM16" s="551"/>
      <c r="SRN16" s="551"/>
      <c r="SRO16" s="551"/>
      <c r="SRP16" s="551"/>
      <c r="SRQ16" s="551"/>
      <c r="SRR16" s="551"/>
      <c r="SRS16" s="551"/>
      <c r="SRT16" s="551"/>
      <c r="SRU16" s="551"/>
      <c r="SRV16" s="551"/>
      <c r="SRW16" s="551"/>
      <c r="SRX16" s="551"/>
      <c r="SRY16" s="551"/>
      <c r="SRZ16" s="551"/>
      <c r="SSA16" s="551"/>
      <c r="SSB16" s="551"/>
      <c r="SSC16" s="551"/>
      <c r="SSD16" s="551"/>
      <c r="SSE16" s="551"/>
      <c r="SSF16" s="551"/>
      <c r="SSG16" s="551"/>
      <c r="SSH16" s="551"/>
      <c r="SSI16" s="551"/>
      <c r="SSJ16" s="551"/>
      <c r="SSK16" s="551"/>
      <c r="SSL16" s="551"/>
      <c r="SSM16" s="551"/>
      <c r="SSN16" s="551"/>
      <c r="SSO16" s="551"/>
      <c r="SSP16" s="551"/>
      <c r="SSQ16" s="551"/>
      <c r="SSR16" s="551"/>
      <c r="SSS16" s="551"/>
      <c r="SST16" s="551"/>
      <c r="SSU16" s="551"/>
      <c r="SSV16" s="551"/>
      <c r="SSW16" s="551"/>
      <c r="SSX16" s="551"/>
      <c r="SSY16" s="551"/>
      <c r="SSZ16" s="551"/>
      <c r="STA16" s="551"/>
      <c r="STB16" s="551"/>
      <c r="STC16" s="551"/>
      <c r="STD16" s="551"/>
      <c r="STE16" s="551"/>
      <c r="STF16" s="551"/>
      <c r="STG16" s="551"/>
      <c r="STH16" s="551"/>
      <c r="STI16" s="551"/>
      <c r="STJ16" s="551"/>
      <c r="STK16" s="551"/>
      <c r="STL16" s="551"/>
      <c r="STM16" s="551"/>
      <c r="STN16" s="551"/>
      <c r="STO16" s="551"/>
      <c r="STP16" s="551"/>
      <c r="STQ16" s="551"/>
      <c r="STR16" s="551"/>
      <c r="STS16" s="551"/>
      <c r="STT16" s="551"/>
      <c r="STU16" s="551"/>
      <c r="STV16" s="551"/>
      <c r="STW16" s="551"/>
      <c r="STX16" s="551"/>
      <c r="STY16" s="551"/>
      <c r="STZ16" s="551"/>
      <c r="SUA16" s="551"/>
      <c r="SUB16" s="551"/>
      <c r="SUC16" s="551"/>
      <c r="SUD16" s="551"/>
      <c r="SUE16" s="551"/>
      <c r="SUF16" s="551"/>
      <c r="SUG16" s="551"/>
      <c r="SUH16" s="551"/>
      <c r="SUI16" s="551"/>
      <c r="SUJ16" s="551"/>
      <c r="SUK16" s="551"/>
      <c r="SUL16" s="551"/>
      <c r="SUM16" s="551"/>
      <c r="SUN16" s="551"/>
      <c r="SUO16" s="551"/>
      <c r="SUP16" s="551"/>
      <c r="SUQ16" s="551"/>
      <c r="SUR16" s="551"/>
      <c r="SUS16" s="551"/>
      <c r="SUT16" s="551"/>
      <c r="SUU16" s="551"/>
      <c r="SUV16" s="551"/>
      <c r="SUW16" s="551"/>
      <c r="SUX16" s="551"/>
      <c r="SUY16" s="551"/>
      <c r="SUZ16" s="551"/>
      <c r="SVA16" s="551"/>
      <c r="SVB16" s="551"/>
      <c r="SVC16" s="551"/>
      <c r="SVD16" s="551"/>
      <c r="SVE16" s="551"/>
      <c r="SVF16" s="551"/>
      <c r="SVG16" s="551"/>
      <c r="SVH16" s="551"/>
      <c r="SVI16" s="551"/>
      <c r="SVJ16" s="551"/>
      <c r="SVK16" s="551"/>
      <c r="SVL16" s="551"/>
      <c r="SVM16" s="551"/>
      <c r="SVN16" s="551"/>
      <c r="SVO16" s="551"/>
      <c r="SVP16" s="551"/>
      <c r="SVQ16" s="551"/>
      <c r="SVR16" s="551"/>
      <c r="SVS16" s="551"/>
      <c r="SVT16" s="551"/>
      <c r="SVU16" s="551"/>
      <c r="SVV16" s="551"/>
      <c r="SVW16" s="551"/>
      <c r="SVX16" s="551"/>
      <c r="SVY16" s="551"/>
      <c r="SVZ16" s="551"/>
      <c r="SWA16" s="551"/>
      <c r="SWB16" s="551"/>
      <c r="SWC16" s="551"/>
      <c r="SWD16" s="551"/>
      <c r="SWE16" s="551"/>
      <c r="SWF16" s="551"/>
      <c r="SWG16" s="551"/>
      <c r="SWH16" s="551"/>
      <c r="SWI16" s="551"/>
      <c r="SWJ16" s="551"/>
      <c r="SWK16" s="551"/>
      <c r="SWL16" s="551"/>
      <c r="SWM16" s="551"/>
      <c r="SWN16" s="551"/>
      <c r="SWO16" s="551"/>
      <c r="SWP16" s="551"/>
      <c r="SWQ16" s="551"/>
      <c r="SWR16" s="551"/>
      <c r="SWS16" s="551"/>
      <c r="SWT16" s="551"/>
      <c r="SWU16" s="551"/>
      <c r="SWV16" s="551"/>
      <c r="SWW16" s="551"/>
      <c r="SWX16" s="551"/>
      <c r="SWY16" s="551"/>
      <c r="SWZ16" s="551"/>
      <c r="SXA16" s="551"/>
      <c r="SXB16" s="551"/>
      <c r="SXC16" s="551"/>
      <c r="SXD16" s="551"/>
      <c r="SXE16" s="551"/>
      <c r="SXF16" s="551"/>
      <c r="SXG16" s="551"/>
      <c r="SXH16" s="551"/>
      <c r="SXI16" s="551"/>
      <c r="SXJ16" s="551"/>
      <c r="SXK16" s="551"/>
      <c r="SXL16" s="551"/>
      <c r="SXM16" s="551"/>
      <c r="SXN16" s="551"/>
      <c r="SXO16" s="551"/>
      <c r="SXP16" s="551"/>
      <c r="SXQ16" s="551"/>
      <c r="SXR16" s="551"/>
      <c r="SXS16" s="551"/>
      <c r="SXT16" s="551"/>
      <c r="SXU16" s="551"/>
      <c r="SXV16" s="551"/>
      <c r="SXW16" s="551"/>
      <c r="SXX16" s="551"/>
      <c r="SXY16" s="551"/>
      <c r="SXZ16" s="551"/>
      <c r="SYA16" s="551"/>
      <c r="SYB16" s="551"/>
      <c r="SYC16" s="551"/>
      <c r="SYD16" s="551"/>
      <c r="SYE16" s="551"/>
      <c r="SYF16" s="551"/>
      <c r="SYG16" s="551"/>
      <c r="SYH16" s="551"/>
      <c r="SYI16" s="551"/>
      <c r="SYJ16" s="551"/>
      <c r="SYK16" s="551"/>
      <c r="SYL16" s="551"/>
      <c r="SYM16" s="551"/>
      <c r="SYN16" s="551"/>
      <c r="SYO16" s="551"/>
      <c r="SYP16" s="551"/>
      <c r="SYQ16" s="551"/>
      <c r="SYR16" s="551"/>
      <c r="SYS16" s="551"/>
      <c r="SYT16" s="551"/>
      <c r="SYU16" s="551"/>
      <c r="SYV16" s="551"/>
      <c r="SYW16" s="551"/>
      <c r="SYX16" s="551"/>
      <c r="SYY16" s="551"/>
      <c r="SYZ16" s="551"/>
      <c r="SZA16" s="551"/>
      <c r="SZB16" s="551"/>
      <c r="SZC16" s="551"/>
      <c r="SZD16" s="551"/>
      <c r="SZE16" s="551"/>
      <c r="SZF16" s="551"/>
      <c r="SZG16" s="551"/>
      <c r="SZH16" s="551"/>
      <c r="SZI16" s="551"/>
      <c r="SZJ16" s="551"/>
      <c r="SZK16" s="551"/>
      <c r="SZL16" s="551"/>
      <c r="SZM16" s="551"/>
      <c r="SZN16" s="551"/>
      <c r="SZO16" s="551"/>
      <c r="SZP16" s="551"/>
      <c r="SZQ16" s="551"/>
      <c r="SZR16" s="551"/>
      <c r="SZS16" s="551"/>
      <c r="SZT16" s="551"/>
      <c r="SZU16" s="551"/>
      <c r="SZV16" s="551"/>
      <c r="SZW16" s="551"/>
      <c r="SZX16" s="551"/>
      <c r="SZY16" s="551"/>
      <c r="SZZ16" s="551"/>
      <c r="TAA16" s="551"/>
      <c r="TAB16" s="551"/>
      <c r="TAC16" s="551"/>
      <c r="TAD16" s="551"/>
      <c r="TAE16" s="551"/>
      <c r="TAF16" s="551"/>
      <c r="TAG16" s="551"/>
      <c r="TAH16" s="551"/>
      <c r="TAI16" s="551"/>
      <c r="TAJ16" s="551"/>
      <c r="TAK16" s="551"/>
      <c r="TAL16" s="551"/>
      <c r="TAM16" s="551"/>
      <c r="TAN16" s="551"/>
      <c r="TAO16" s="551"/>
      <c r="TAP16" s="551"/>
      <c r="TAQ16" s="551"/>
      <c r="TAR16" s="551"/>
      <c r="TAS16" s="551"/>
      <c r="TAT16" s="551"/>
      <c r="TAU16" s="551"/>
      <c r="TAV16" s="551"/>
      <c r="TAW16" s="551"/>
      <c r="TAX16" s="551"/>
      <c r="TAY16" s="551"/>
      <c r="TAZ16" s="551"/>
      <c r="TBA16" s="551"/>
      <c r="TBB16" s="551"/>
      <c r="TBC16" s="551"/>
      <c r="TBD16" s="551"/>
      <c r="TBE16" s="551"/>
      <c r="TBF16" s="551"/>
      <c r="TBG16" s="551"/>
      <c r="TBH16" s="551"/>
      <c r="TBI16" s="551"/>
      <c r="TBJ16" s="551"/>
      <c r="TBK16" s="551"/>
      <c r="TBL16" s="551"/>
      <c r="TBM16" s="551"/>
      <c r="TBN16" s="551"/>
      <c r="TBO16" s="551"/>
      <c r="TBP16" s="551"/>
      <c r="TBQ16" s="551"/>
      <c r="TBR16" s="551"/>
      <c r="TBS16" s="551"/>
      <c r="TBT16" s="551"/>
      <c r="TBU16" s="551"/>
      <c r="TBV16" s="551"/>
      <c r="TBW16" s="551"/>
      <c r="TBX16" s="551"/>
      <c r="TBY16" s="551"/>
      <c r="TBZ16" s="551"/>
      <c r="TCA16" s="551"/>
      <c r="TCB16" s="551"/>
      <c r="TCC16" s="551"/>
      <c r="TCD16" s="551"/>
      <c r="TCE16" s="551"/>
      <c r="TCF16" s="551"/>
      <c r="TCG16" s="551"/>
      <c r="TCH16" s="551"/>
      <c r="TCI16" s="551"/>
      <c r="TCJ16" s="551"/>
      <c r="TCK16" s="551"/>
      <c r="TCL16" s="551"/>
      <c r="TCM16" s="551"/>
      <c r="TCN16" s="551"/>
      <c r="TCO16" s="551"/>
      <c r="TCP16" s="551"/>
      <c r="TCQ16" s="551"/>
      <c r="TCR16" s="551"/>
      <c r="TCS16" s="551"/>
      <c r="TCT16" s="551"/>
      <c r="TCU16" s="551"/>
      <c r="TCV16" s="551"/>
      <c r="TCW16" s="551"/>
      <c r="TCX16" s="551"/>
      <c r="TCY16" s="551"/>
      <c r="TCZ16" s="551"/>
      <c r="TDA16" s="551"/>
      <c r="TDB16" s="551"/>
      <c r="TDC16" s="551"/>
      <c r="TDD16" s="551"/>
      <c r="TDE16" s="551"/>
      <c r="TDF16" s="551"/>
      <c r="TDG16" s="551"/>
      <c r="TDH16" s="551"/>
      <c r="TDI16" s="551"/>
      <c r="TDJ16" s="551"/>
      <c r="TDK16" s="551"/>
      <c r="TDL16" s="551"/>
      <c r="TDM16" s="551"/>
      <c r="TDN16" s="551"/>
      <c r="TDO16" s="551"/>
      <c r="TDP16" s="551"/>
      <c r="TDQ16" s="551"/>
      <c r="TDR16" s="551"/>
      <c r="TDS16" s="551"/>
      <c r="TDT16" s="551"/>
      <c r="TDU16" s="551"/>
      <c r="TDV16" s="551"/>
      <c r="TDW16" s="551"/>
      <c r="TDX16" s="551"/>
      <c r="TDY16" s="551"/>
      <c r="TDZ16" s="551"/>
      <c r="TEA16" s="551"/>
      <c r="TEB16" s="551"/>
      <c r="TEC16" s="551"/>
      <c r="TED16" s="551"/>
      <c r="TEE16" s="551"/>
      <c r="TEF16" s="551"/>
      <c r="TEG16" s="551"/>
      <c r="TEH16" s="551"/>
      <c r="TEI16" s="551"/>
      <c r="TEJ16" s="551"/>
      <c r="TEK16" s="551"/>
      <c r="TEL16" s="551"/>
      <c r="TEM16" s="551"/>
      <c r="TEN16" s="551"/>
      <c r="TEO16" s="551"/>
      <c r="TEP16" s="551"/>
      <c r="TEQ16" s="551"/>
      <c r="TER16" s="551"/>
      <c r="TES16" s="551"/>
      <c r="TET16" s="551"/>
      <c r="TEU16" s="551"/>
      <c r="TEV16" s="551"/>
      <c r="TEW16" s="551"/>
      <c r="TEX16" s="551"/>
      <c r="TEY16" s="551"/>
      <c r="TEZ16" s="551"/>
      <c r="TFA16" s="551"/>
      <c r="TFB16" s="551"/>
      <c r="TFC16" s="551"/>
      <c r="TFD16" s="551"/>
      <c r="TFE16" s="551"/>
      <c r="TFF16" s="551"/>
      <c r="TFG16" s="551"/>
      <c r="TFH16" s="551"/>
      <c r="TFI16" s="551"/>
      <c r="TFJ16" s="551"/>
      <c r="TFK16" s="551"/>
      <c r="TFL16" s="551"/>
      <c r="TFM16" s="551"/>
      <c r="TFN16" s="551"/>
      <c r="TFO16" s="551"/>
      <c r="TFP16" s="551"/>
      <c r="TFQ16" s="551"/>
      <c r="TFR16" s="551"/>
      <c r="TFS16" s="551"/>
      <c r="TFT16" s="551"/>
      <c r="TFU16" s="551"/>
      <c r="TFV16" s="551"/>
      <c r="TFW16" s="551"/>
      <c r="TFX16" s="551"/>
      <c r="TFY16" s="551"/>
      <c r="TFZ16" s="551"/>
      <c r="TGA16" s="551"/>
      <c r="TGB16" s="551"/>
      <c r="TGC16" s="551"/>
      <c r="TGD16" s="551"/>
      <c r="TGE16" s="551"/>
      <c r="TGF16" s="551"/>
      <c r="TGG16" s="551"/>
      <c r="TGH16" s="551"/>
      <c r="TGI16" s="551"/>
      <c r="TGJ16" s="551"/>
      <c r="TGK16" s="551"/>
      <c r="TGL16" s="551"/>
      <c r="TGM16" s="551"/>
      <c r="TGN16" s="551"/>
      <c r="TGO16" s="551"/>
      <c r="TGP16" s="551"/>
      <c r="TGQ16" s="551"/>
      <c r="TGR16" s="551"/>
      <c r="TGS16" s="551"/>
      <c r="TGT16" s="551"/>
      <c r="TGU16" s="551"/>
      <c r="TGV16" s="551"/>
      <c r="TGW16" s="551"/>
      <c r="TGX16" s="551"/>
      <c r="TGY16" s="551"/>
      <c r="TGZ16" s="551"/>
      <c r="THA16" s="551"/>
      <c r="THB16" s="551"/>
      <c r="THC16" s="551"/>
      <c r="THD16" s="551"/>
      <c r="THE16" s="551"/>
      <c r="THF16" s="551"/>
      <c r="THG16" s="551"/>
      <c r="THH16" s="551"/>
      <c r="THI16" s="551"/>
      <c r="THJ16" s="551"/>
      <c r="THK16" s="551"/>
      <c r="THL16" s="551"/>
      <c r="THM16" s="551"/>
      <c r="THN16" s="551"/>
      <c r="THO16" s="551"/>
      <c r="THP16" s="551"/>
      <c r="THQ16" s="551"/>
      <c r="THR16" s="551"/>
      <c r="THS16" s="551"/>
      <c r="THT16" s="551"/>
      <c r="THU16" s="551"/>
      <c r="THV16" s="551"/>
      <c r="THW16" s="551"/>
      <c r="THX16" s="551"/>
      <c r="THY16" s="551"/>
      <c r="THZ16" s="551"/>
      <c r="TIA16" s="551"/>
      <c r="TIB16" s="551"/>
      <c r="TIC16" s="551"/>
      <c r="TID16" s="551"/>
      <c r="TIE16" s="551"/>
      <c r="TIF16" s="551"/>
      <c r="TIG16" s="551"/>
      <c r="TIH16" s="551"/>
      <c r="TII16" s="551"/>
      <c r="TIJ16" s="551"/>
      <c r="TIK16" s="551"/>
      <c r="TIL16" s="551"/>
      <c r="TIM16" s="551"/>
      <c r="TIN16" s="551"/>
      <c r="TIO16" s="551"/>
      <c r="TIP16" s="551"/>
      <c r="TIQ16" s="551"/>
      <c r="TIR16" s="551"/>
      <c r="TIS16" s="551"/>
      <c r="TIT16" s="551"/>
      <c r="TIU16" s="551"/>
      <c r="TIV16" s="551"/>
      <c r="TIW16" s="551"/>
      <c r="TIX16" s="551"/>
      <c r="TIY16" s="551"/>
      <c r="TIZ16" s="551"/>
      <c r="TJA16" s="551"/>
      <c r="TJB16" s="551"/>
      <c r="TJC16" s="551"/>
      <c r="TJD16" s="551"/>
      <c r="TJE16" s="551"/>
      <c r="TJF16" s="551"/>
      <c r="TJG16" s="551"/>
      <c r="TJH16" s="551"/>
      <c r="TJI16" s="551"/>
      <c r="TJJ16" s="551"/>
      <c r="TJK16" s="551"/>
      <c r="TJL16" s="551"/>
      <c r="TJM16" s="551"/>
      <c r="TJN16" s="551"/>
      <c r="TJO16" s="551"/>
      <c r="TJP16" s="551"/>
      <c r="TJQ16" s="551"/>
      <c r="TJR16" s="551"/>
      <c r="TJS16" s="551"/>
      <c r="TJT16" s="551"/>
      <c r="TJU16" s="551"/>
      <c r="TJV16" s="551"/>
      <c r="TJW16" s="551"/>
      <c r="TJX16" s="551"/>
      <c r="TJY16" s="551"/>
      <c r="TJZ16" s="551"/>
      <c r="TKA16" s="551"/>
      <c r="TKB16" s="551"/>
      <c r="TKC16" s="551"/>
      <c r="TKD16" s="551"/>
      <c r="TKE16" s="551"/>
      <c r="TKF16" s="551"/>
      <c r="TKG16" s="551"/>
      <c r="TKH16" s="551"/>
      <c r="TKI16" s="551"/>
      <c r="TKJ16" s="551"/>
      <c r="TKK16" s="551"/>
      <c r="TKL16" s="551"/>
      <c r="TKM16" s="551"/>
      <c r="TKN16" s="551"/>
      <c r="TKO16" s="551"/>
      <c r="TKP16" s="551"/>
      <c r="TKQ16" s="551"/>
      <c r="TKR16" s="551"/>
      <c r="TKS16" s="551"/>
      <c r="TKT16" s="551"/>
      <c r="TKU16" s="551"/>
      <c r="TKV16" s="551"/>
      <c r="TKW16" s="551"/>
      <c r="TKX16" s="551"/>
      <c r="TKY16" s="551"/>
      <c r="TKZ16" s="551"/>
      <c r="TLA16" s="551"/>
      <c r="TLB16" s="551"/>
      <c r="TLC16" s="551"/>
      <c r="TLD16" s="551"/>
      <c r="TLE16" s="551"/>
      <c r="TLF16" s="551"/>
      <c r="TLG16" s="551"/>
      <c r="TLH16" s="551"/>
      <c r="TLI16" s="551"/>
      <c r="TLJ16" s="551"/>
      <c r="TLK16" s="551"/>
      <c r="TLL16" s="551"/>
      <c r="TLM16" s="551"/>
      <c r="TLN16" s="551"/>
      <c r="TLO16" s="551"/>
      <c r="TLP16" s="551"/>
      <c r="TLQ16" s="551"/>
      <c r="TLR16" s="551"/>
      <c r="TLS16" s="551"/>
      <c r="TLT16" s="551"/>
      <c r="TLU16" s="551"/>
      <c r="TLV16" s="551"/>
      <c r="TLW16" s="551"/>
      <c r="TLX16" s="551"/>
      <c r="TLY16" s="551"/>
      <c r="TLZ16" s="551"/>
      <c r="TMA16" s="551"/>
      <c r="TMB16" s="551"/>
      <c r="TMC16" s="551"/>
      <c r="TMD16" s="551"/>
      <c r="TME16" s="551"/>
      <c r="TMF16" s="551"/>
      <c r="TMG16" s="551"/>
      <c r="TMH16" s="551"/>
      <c r="TMI16" s="551"/>
      <c r="TMJ16" s="551"/>
      <c r="TMK16" s="551"/>
      <c r="TML16" s="551"/>
      <c r="TMM16" s="551"/>
      <c r="TMN16" s="551"/>
      <c r="TMO16" s="551"/>
      <c r="TMP16" s="551"/>
      <c r="TMQ16" s="551"/>
      <c r="TMR16" s="551"/>
      <c r="TMS16" s="551"/>
      <c r="TMT16" s="551"/>
      <c r="TMU16" s="551"/>
      <c r="TMV16" s="551"/>
      <c r="TMW16" s="551"/>
      <c r="TMX16" s="551"/>
      <c r="TMY16" s="551"/>
      <c r="TMZ16" s="551"/>
      <c r="TNA16" s="551"/>
      <c r="TNB16" s="551"/>
      <c r="TNC16" s="551"/>
      <c r="TND16" s="551"/>
      <c r="TNE16" s="551"/>
      <c r="TNF16" s="551"/>
      <c r="TNG16" s="551"/>
      <c r="TNH16" s="551"/>
      <c r="TNI16" s="551"/>
      <c r="TNJ16" s="551"/>
      <c r="TNK16" s="551"/>
      <c r="TNL16" s="551"/>
      <c r="TNM16" s="551"/>
      <c r="TNN16" s="551"/>
      <c r="TNO16" s="551"/>
      <c r="TNP16" s="551"/>
      <c r="TNQ16" s="551"/>
      <c r="TNR16" s="551"/>
      <c r="TNS16" s="551"/>
      <c r="TNT16" s="551"/>
      <c r="TNU16" s="551"/>
      <c r="TNV16" s="551"/>
      <c r="TNW16" s="551"/>
      <c r="TNX16" s="551"/>
      <c r="TNY16" s="551"/>
      <c r="TNZ16" s="551"/>
      <c r="TOA16" s="551"/>
      <c r="TOB16" s="551"/>
      <c r="TOC16" s="551"/>
      <c r="TOD16" s="551"/>
      <c r="TOE16" s="551"/>
      <c r="TOF16" s="551"/>
      <c r="TOG16" s="551"/>
      <c r="TOH16" s="551"/>
      <c r="TOI16" s="551"/>
      <c r="TOJ16" s="551"/>
      <c r="TOK16" s="551"/>
      <c r="TOL16" s="551"/>
      <c r="TOM16" s="551"/>
      <c r="TON16" s="551"/>
      <c r="TOO16" s="551"/>
      <c r="TOP16" s="551"/>
      <c r="TOQ16" s="551"/>
      <c r="TOR16" s="551"/>
      <c r="TOS16" s="551"/>
      <c r="TOT16" s="551"/>
      <c r="TOU16" s="551"/>
      <c r="TOV16" s="551"/>
      <c r="TOW16" s="551"/>
      <c r="TOX16" s="551"/>
      <c r="TOY16" s="551"/>
      <c r="TOZ16" s="551"/>
      <c r="TPA16" s="551"/>
      <c r="TPB16" s="551"/>
      <c r="TPC16" s="551"/>
      <c r="TPD16" s="551"/>
      <c r="TPE16" s="551"/>
      <c r="TPF16" s="551"/>
      <c r="TPG16" s="551"/>
      <c r="TPH16" s="551"/>
      <c r="TPI16" s="551"/>
      <c r="TPJ16" s="551"/>
      <c r="TPK16" s="551"/>
      <c r="TPL16" s="551"/>
      <c r="TPM16" s="551"/>
      <c r="TPN16" s="551"/>
      <c r="TPO16" s="551"/>
      <c r="TPP16" s="551"/>
      <c r="TPQ16" s="551"/>
      <c r="TPR16" s="551"/>
      <c r="TPS16" s="551"/>
      <c r="TPT16" s="551"/>
      <c r="TPU16" s="551"/>
      <c r="TPV16" s="551"/>
      <c r="TPW16" s="551"/>
      <c r="TPX16" s="551"/>
      <c r="TPY16" s="551"/>
      <c r="TPZ16" s="551"/>
      <c r="TQA16" s="551"/>
      <c r="TQB16" s="551"/>
      <c r="TQC16" s="551"/>
      <c r="TQD16" s="551"/>
      <c r="TQE16" s="551"/>
      <c r="TQF16" s="551"/>
      <c r="TQG16" s="551"/>
      <c r="TQH16" s="551"/>
      <c r="TQI16" s="551"/>
      <c r="TQJ16" s="551"/>
      <c r="TQK16" s="551"/>
      <c r="TQL16" s="551"/>
      <c r="TQM16" s="551"/>
      <c r="TQN16" s="551"/>
      <c r="TQO16" s="551"/>
      <c r="TQP16" s="551"/>
      <c r="TQQ16" s="551"/>
      <c r="TQR16" s="551"/>
      <c r="TQS16" s="551"/>
      <c r="TQT16" s="551"/>
      <c r="TQU16" s="551"/>
      <c r="TQV16" s="551"/>
      <c r="TQW16" s="551"/>
      <c r="TQX16" s="551"/>
      <c r="TQY16" s="551"/>
      <c r="TQZ16" s="551"/>
      <c r="TRA16" s="551"/>
      <c r="TRB16" s="551"/>
      <c r="TRC16" s="551"/>
      <c r="TRD16" s="551"/>
      <c r="TRE16" s="551"/>
      <c r="TRF16" s="551"/>
      <c r="TRG16" s="551"/>
      <c r="TRH16" s="551"/>
      <c r="TRI16" s="551"/>
      <c r="TRJ16" s="551"/>
      <c r="TRK16" s="551"/>
      <c r="TRL16" s="551"/>
      <c r="TRM16" s="551"/>
      <c r="TRN16" s="551"/>
      <c r="TRO16" s="551"/>
      <c r="TRP16" s="551"/>
      <c r="TRQ16" s="551"/>
      <c r="TRR16" s="551"/>
      <c r="TRS16" s="551"/>
      <c r="TRT16" s="551"/>
      <c r="TRU16" s="551"/>
      <c r="TRV16" s="551"/>
      <c r="TRW16" s="551"/>
      <c r="TRX16" s="551"/>
      <c r="TRY16" s="551"/>
      <c r="TRZ16" s="551"/>
      <c r="TSA16" s="551"/>
      <c r="TSB16" s="551"/>
      <c r="TSC16" s="551"/>
      <c r="TSD16" s="551"/>
      <c r="TSE16" s="551"/>
      <c r="TSF16" s="551"/>
      <c r="TSG16" s="551"/>
      <c r="TSH16" s="551"/>
      <c r="TSI16" s="551"/>
      <c r="TSJ16" s="551"/>
      <c r="TSK16" s="551"/>
      <c r="TSL16" s="551"/>
      <c r="TSM16" s="551"/>
      <c r="TSN16" s="551"/>
      <c r="TSO16" s="551"/>
      <c r="TSP16" s="551"/>
      <c r="TSQ16" s="551"/>
      <c r="TSR16" s="551"/>
      <c r="TSS16" s="551"/>
      <c r="TST16" s="551"/>
      <c r="TSU16" s="551"/>
      <c r="TSV16" s="551"/>
      <c r="TSW16" s="551"/>
      <c r="TSX16" s="551"/>
      <c r="TSY16" s="551"/>
      <c r="TSZ16" s="551"/>
      <c r="TTA16" s="551"/>
      <c r="TTB16" s="551"/>
      <c r="TTC16" s="551"/>
      <c r="TTD16" s="551"/>
      <c r="TTE16" s="551"/>
      <c r="TTF16" s="551"/>
      <c r="TTG16" s="551"/>
      <c r="TTH16" s="551"/>
      <c r="TTI16" s="551"/>
      <c r="TTJ16" s="551"/>
      <c r="TTK16" s="551"/>
      <c r="TTL16" s="551"/>
      <c r="TTM16" s="551"/>
      <c r="TTN16" s="551"/>
      <c r="TTO16" s="551"/>
      <c r="TTP16" s="551"/>
      <c r="TTQ16" s="551"/>
      <c r="TTR16" s="551"/>
      <c r="TTS16" s="551"/>
      <c r="TTT16" s="551"/>
      <c r="TTU16" s="551"/>
      <c r="TTV16" s="551"/>
      <c r="TTW16" s="551"/>
      <c r="TTX16" s="551"/>
      <c r="TTY16" s="551"/>
      <c r="TTZ16" s="551"/>
      <c r="TUA16" s="551"/>
      <c r="TUB16" s="551"/>
      <c r="TUC16" s="551"/>
      <c r="TUD16" s="551"/>
      <c r="TUE16" s="551"/>
      <c r="TUF16" s="551"/>
      <c r="TUG16" s="551"/>
      <c r="TUH16" s="551"/>
      <c r="TUI16" s="551"/>
      <c r="TUJ16" s="551"/>
      <c r="TUK16" s="551"/>
      <c r="TUL16" s="551"/>
      <c r="TUM16" s="551"/>
      <c r="TUN16" s="551"/>
      <c r="TUO16" s="551"/>
      <c r="TUP16" s="551"/>
      <c r="TUQ16" s="551"/>
      <c r="TUR16" s="551"/>
      <c r="TUS16" s="551"/>
      <c r="TUT16" s="551"/>
      <c r="TUU16" s="551"/>
      <c r="TUV16" s="551"/>
      <c r="TUW16" s="551"/>
      <c r="TUX16" s="551"/>
      <c r="TUY16" s="551"/>
      <c r="TUZ16" s="551"/>
      <c r="TVA16" s="551"/>
      <c r="TVB16" s="551"/>
      <c r="TVC16" s="551"/>
      <c r="TVD16" s="551"/>
      <c r="TVE16" s="551"/>
      <c r="TVF16" s="551"/>
      <c r="TVG16" s="551"/>
      <c r="TVH16" s="551"/>
      <c r="TVI16" s="551"/>
      <c r="TVJ16" s="551"/>
      <c r="TVK16" s="551"/>
      <c r="TVL16" s="551"/>
      <c r="TVM16" s="551"/>
      <c r="TVN16" s="551"/>
      <c r="TVO16" s="551"/>
      <c r="TVP16" s="551"/>
      <c r="TVQ16" s="551"/>
      <c r="TVR16" s="551"/>
      <c r="TVS16" s="551"/>
      <c r="TVT16" s="551"/>
      <c r="TVU16" s="551"/>
      <c r="TVV16" s="551"/>
      <c r="TVW16" s="551"/>
      <c r="TVX16" s="551"/>
      <c r="TVY16" s="551"/>
      <c r="TVZ16" s="551"/>
      <c r="TWA16" s="551"/>
      <c r="TWB16" s="551"/>
      <c r="TWC16" s="551"/>
      <c r="TWD16" s="551"/>
      <c r="TWE16" s="551"/>
      <c r="TWF16" s="551"/>
      <c r="TWG16" s="551"/>
      <c r="TWH16" s="551"/>
      <c r="TWI16" s="551"/>
      <c r="TWJ16" s="551"/>
      <c r="TWK16" s="551"/>
      <c r="TWL16" s="551"/>
      <c r="TWM16" s="551"/>
      <c r="TWN16" s="551"/>
      <c r="TWO16" s="551"/>
      <c r="TWP16" s="551"/>
      <c r="TWQ16" s="551"/>
      <c r="TWR16" s="551"/>
      <c r="TWS16" s="551"/>
      <c r="TWT16" s="551"/>
      <c r="TWU16" s="551"/>
      <c r="TWV16" s="551"/>
      <c r="TWW16" s="551"/>
      <c r="TWX16" s="551"/>
      <c r="TWY16" s="551"/>
      <c r="TWZ16" s="551"/>
      <c r="TXA16" s="551"/>
      <c r="TXB16" s="551"/>
      <c r="TXC16" s="551"/>
      <c r="TXD16" s="551"/>
      <c r="TXE16" s="551"/>
      <c r="TXF16" s="551"/>
      <c r="TXG16" s="551"/>
      <c r="TXH16" s="551"/>
      <c r="TXI16" s="551"/>
      <c r="TXJ16" s="551"/>
      <c r="TXK16" s="551"/>
      <c r="TXL16" s="551"/>
      <c r="TXM16" s="551"/>
      <c r="TXN16" s="551"/>
      <c r="TXO16" s="551"/>
      <c r="TXP16" s="551"/>
      <c r="TXQ16" s="551"/>
      <c r="TXR16" s="551"/>
      <c r="TXS16" s="551"/>
      <c r="TXT16" s="551"/>
      <c r="TXU16" s="551"/>
      <c r="TXV16" s="551"/>
      <c r="TXW16" s="551"/>
      <c r="TXX16" s="551"/>
      <c r="TXY16" s="551"/>
      <c r="TXZ16" s="551"/>
      <c r="TYA16" s="551"/>
      <c r="TYB16" s="551"/>
      <c r="TYC16" s="551"/>
      <c r="TYD16" s="551"/>
      <c r="TYE16" s="551"/>
      <c r="TYF16" s="551"/>
      <c r="TYG16" s="551"/>
      <c r="TYH16" s="551"/>
      <c r="TYI16" s="551"/>
      <c r="TYJ16" s="551"/>
      <c r="TYK16" s="551"/>
      <c r="TYL16" s="551"/>
      <c r="TYM16" s="551"/>
      <c r="TYN16" s="551"/>
      <c r="TYO16" s="551"/>
      <c r="TYP16" s="551"/>
      <c r="TYQ16" s="551"/>
      <c r="TYR16" s="551"/>
      <c r="TYS16" s="551"/>
      <c r="TYT16" s="551"/>
      <c r="TYU16" s="551"/>
      <c r="TYV16" s="551"/>
      <c r="TYW16" s="551"/>
      <c r="TYX16" s="551"/>
      <c r="TYY16" s="551"/>
      <c r="TYZ16" s="551"/>
      <c r="TZA16" s="551"/>
      <c r="TZB16" s="551"/>
      <c r="TZC16" s="551"/>
      <c r="TZD16" s="551"/>
      <c r="TZE16" s="551"/>
      <c r="TZF16" s="551"/>
      <c r="TZG16" s="551"/>
      <c r="TZH16" s="551"/>
      <c r="TZI16" s="551"/>
      <c r="TZJ16" s="551"/>
      <c r="TZK16" s="551"/>
      <c r="TZL16" s="551"/>
      <c r="TZM16" s="551"/>
      <c r="TZN16" s="551"/>
      <c r="TZO16" s="551"/>
      <c r="TZP16" s="551"/>
      <c r="TZQ16" s="551"/>
      <c r="TZR16" s="551"/>
      <c r="TZS16" s="551"/>
      <c r="TZT16" s="551"/>
      <c r="TZU16" s="551"/>
      <c r="TZV16" s="551"/>
      <c r="TZW16" s="551"/>
      <c r="TZX16" s="551"/>
      <c r="TZY16" s="551"/>
      <c r="TZZ16" s="551"/>
      <c r="UAA16" s="551"/>
      <c r="UAB16" s="551"/>
      <c r="UAC16" s="551"/>
      <c r="UAD16" s="551"/>
      <c r="UAE16" s="551"/>
      <c r="UAF16" s="551"/>
      <c r="UAG16" s="551"/>
      <c r="UAH16" s="551"/>
      <c r="UAI16" s="551"/>
      <c r="UAJ16" s="551"/>
      <c r="UAK16" s="551"/>
      <c r="UAL16" s="551"/>
      <c r="UAM16" s="551"/>
      <c r="UAN16" s="551"/>
      <c r="UAO16" s="551"/>
      <c r="UAP16" s="551"/>
      <c r="UAQ16" s="551"/>
      <c r="UAR16" s="551"/>
      <c r="UAS16" s="551"/>
      <c r="UAT16" s="551"/>
      <c r="UAU16" s="551"/>
      <c r="UAV16" s="551"/>
      <c r="UAW16" s="551"/>
      <c r="UAX16" s="551"/>
      <c r="UAY16" s="551"/>
      <c r="UAZ16" s="551"/>
      <c r="UBA16" s="551"/>
      <c r="UBB16" s="551"/>
      <c r="UBC16" s="551"/>
      <c r="UBD16" s="551"/>
      <c r="UBE16" s="551"/>
      <c r="UBF16" s="551"/>
      <c r="UBG16" s="551"/>
      <c r="UBH16" s="551"/>
      <c r="UBI16" s="551"/>
      <c r="UBJ16" s="551"/>
      <c r="UBK16" s="551"/>
      <c r="UBL16" s="551"/>
      <c r="UBM16" s="551"/>
      <c r="UBN16" s="551"/>
      <c r="UBO16" s="551"/>
      <c r="UBP16" s="551"/>
      <c r="UBQ16" s="551"/>
      <c r="UBR16" s="551"/>
      <c r="UBS16" s="551"/>
      <c r="UBT16" s="551"/>
      <c r="UBU16" s="551"/>
      <c r="UBV16" s="551"/>
      <c r="UBW16" s="551"/>
      <c r="UBX16" s="551"/>
      <c r="UBY16" s="551"/>
      <c r="UBZ16" s="551"/>
      <c r="UCA16" s="551"/>
      <c r="UCB16" s="551"/>
      <c r="UCC16" s="551"/>
      <c r="UCD16" s="551"/>
      <c r="UCE16" s="551"/>
      <c r="UCF16" s="551"/>
      <c r="UCG16" s="551"/>
      <c r="UCH16" s="551"/>
      <c r="UCI16" s="551"/>
      <c r="UCJ16" s="551"/>
      <c r="UCK16" s="551"/>
      <c r="UCL16" s="551"/>
      <c r="UCM16" s="551"/>
      <c r="UCN16" s="551"/>
      <c r="UCO16" s="551"/>
      <c r="UCP16" s="551"/>
      <c r="UCQ16" s="551"/>
      <c r="UCR16" s="551"/>
      <c r="UCS16" s="551"/>
      <c r="UCT16" s="551"/>
      <c r="UCU16" s="551"/>
      <c r="UCV16" s="551"/>
      <c r="UCW16" s="551"/>
      <c r="UCX16" s="551"/>
      <c r="UCY16" s="551"/>
      <c r="UCZ16" s="551"/>
      <c r="UDA16" s="551"/>
      <c r="UDB16" s="551"/>
      <c r="UDC16" s="551"/>
      <c r="UDD16" s="551"/>
      <c r="UDE16" s="551"/>
      <c r="UDF16" s="551"/>
      <c r="UDG16" s="551"/>
      <c r="UDH16" s="551"/>
      <c r="UDI16" s="551"/>
      <c r="UDJ16" s="551"/>
      <c r="UDK16" s="551"/>
      <c r="UDL16" s="551"/>
      <c r="UDM16" s="551"/>
      <c r="UDN16" s="551"/>
      <c r="UDO16" s="551"/>
      <c r="UDP16" s="551"/>
      <c r="UDQ16" s="551"/>
      <c r="UDR16" s="551"/>
      <c r="UDS16" s="551"/>
      <c r="UDT16" s="551"/>
      <c r="UDU16" s="551"/>
      <c r="UDV16" s="551"/>
      <c r="UDW16" s="551"/>
      <c r="UDX16" s="551"/>
      <c r="UDY16" s="551"/>
      <c r="UDZ16" s="551"/>
      <c r="UEA16" s="551"/>
      <c r="UEB16" s="551"/>
      <c r="UEC16" s="551"/>
      <c r="UED16" s="551"/>
      <c r="UEE16" s="551"/>
      <c r="UEF16" s="551"/>
      <c r="UEG16" s="551"/>
      <c r="UEH16" s="551"/>
      <c r="UEI16" s="551"/>
      <c r="UEJ16" s="551"/>
      <c r="UEK16" s="551"/>
      <c r="UEL16" s="551"/>
      <c r="UEM16" s="551"/>
      <c r="UEN16" s="551"/>
      <c r="UEO16" s="551"/>
      <c r="UEP16" s="551"/>
      <c r="UEQ16" s="551"/>
      <c r="UER16" s="551"/>
      <c r="UES16" s="551"/>
      <c r="UET16" s="551"/>
      <c r="UEU16" s="551"/>
      <c r="UEV16" s="551"/>
      <c r="UEW16" s="551"/>
      <c r="UEX16" s="551"/>
      <c r="UEY16" s="551"/>
      <c r="UEZ16" s="551"/>
      <c r="UFA16" s="551"/>
      <c r="UFB16" s="551"/>
      <c r="UFC16" s="551"/>
      <c r="UFD16" s="551"/>
      <c r="UFE16" s="551"/>
      <c r="UFF16" s="551"/>
      <c r="UFG16" s="551"/>
      <c r="UFH16" s="551"/>
      <c r="UFI16" s="551"/>
      <c r="UFJ16" s="551"/>
      <c r="UFK16" s="551"/>
      <c r="UFL16" s="551"/>
      <c r="UFM16" s="551"/>
      <c r="UFN16" s="551"/>
      <c r="UFO16" s="551"/>
      <c r="UFP16" s="551"/>
      <c r="UFQ16" s="551"/>
      <c r="UFR16" s="551"/>
      <c r="UFS16" s="551"/>
      <c r="UFT16" s="551"/>
      <c r="UFU16" s="551"/>
      <c r="UFV16" s="551"/>
      <c r="UFW16" s="551"/>
      <c r="UFX16" s="551"/>
      <c r="UFY16" s="551"/>
      <c r="UFZ16" s="551"/>
      <c r="UGA16" s="551"/>
      <c r="UGB16" s="551"/>
      <c r="UGC16" s="551"/>
      <c r="UGD16" s="551"/>
      <c r="UGE16" s="551"/>
      <c r="UGF16" s="551"/>
      <c r="UGG16" s="551"/>
      <c r="UGH16" s="551"/>
      <c r="UGI16" s="551"/>
      <c r="UGJ16" s="551"/>
      <c r="UGK16" s="551"/>
      <c r="UGL16" s="551"/>
      <c r="UGM16" s="551"/>
      <c r="UGN16" s="551"/>
      <c r="UGO16" s="551"/>
      <c r="UGP16" s="551"/>
      <c r="UGQ16" s="551"/>
      <c r="UGR16" s="551"/>
      <c r="UGS16" s="551"/>
      <c r="UGT16" s="551"/>
      <c r="UGU16" s="551"/>
      <c r="UGV16" s="551"/>
      <c r="UGW16" s="551"/>
      <c r="UGX16" s="551"/>
      <c r="UGY16" s="551"/>
      <c r="UGZ16" s="551"/>
      <c r="UHA16" s="551"/>
      <c r="UHB16" s="551"/>
      <c r="UHC16" s="551"/>
      <c r="UHD16" s="551"/>
      <c r="UHE16" s="551"/>
      <c r="UHF16" s="551"/>
      <c r="UHG16" s="551"/>
      <c r="UHH16" s="551"/>
      <c r="UHI16" s="551"/>
      <c r="UHJ16" s="551"/>
      <c r="UHK16" s="551"/>
      <c r="UHL16" s="551"/>
      <c r="UHM16" s="551"/>
      <c r="UHN16" s="551"/>
      <c r="UHO16" s="551"/>
      <c r="UHP16" s="551"/>
      <c r="UHQ16" s="551"/>
      <c r="UHR16" s="551"/>
      <c r="UHS16" s="551"/>
      <c r="UHT16" s="551"/>
      <c r="UHU16" s="551"/>
      <c r="UHV16" s="551"/>
      <c r="UHW16" s="551"/>
      <c r="UHX16" s="551"/>
      <c r="UHY16" s="551"/>
      <c r="UHZ16" s="551"/>
      <c r="UIA16" s="551"/>
      <c r="UIB16" s="551"/>
      <c r="UIC16" s="551"/>
      <c r="UID16" s="551"/>
      <c r="UIE16" s="551"/>
      <c r="UIF16" s="551"/>
      <c r="UIG16" s="551"/>
      <c r="UIH16" s="551"/>
      <c r="UII16" s="551"/>
      <c r="UIJ16" s="551"/>
      <c r="UIK16" s="551"/>
      <c r="UIL16" s="551"/>
      <c r="UIM16" s="551"/>
      <c r="UIN16" s="551"/>
      <c r="UIO16" s="551"/>
      <c r="UIP16" s="551"/>
      <c r="UIQ16" s="551"/>
      <c r="UIR16" s="551"/>
      <c r="UIS16" s="551"/>
      <c r="UIT16" s="551"/>
      <c r="UIU16" s="551"/>
      <c r="UIV16" s="551"/>
      <c r="UIW16" s="551"/>
      <c r="UIX16" s="551"/>
      <c r="UIY16" s="551"/>
      <c r="UIZ16" s="551"/>
      <c r="UJA16" s="551"/>
      <c r="UJB16" s="551"/>
      <c r="UJC16" s="551"/>
      <c r="UJD16" s="551"/>
      <c r="UJE16" s="551"/>
      <c r="UJF16" s="551"/>
      <c r="UJG16" s="551"/>
      <c r="UJH16" s="551"/>
      <c r="UJI16" s="551"/>
      <c r="UJJ16" s="551"/>
      <c r="UJK16" s="551"/>
      <c r="UJL16" s="551"/>
      <c r="UJM16" s="551"/>
      <c r="UJN16" s="551"/>
      <c r="UJO16" s="551"/>
      <c r="UJP16" s="551"/>
      <c r="UJQ16" s="551"/>
      <c r="UJR16" s="551"/>
      <c r="UJS16" s="551"/>
      <c r="UJT16" s="551"/>
      <c r="UJU16" s="551"/>
      <c r="UJV16" s="551"/>
      <c r="UJW16" s="551"/>
      <c r="UJX16" s="551"/>
      <c r="UJY16" s="551"/>
      <c r="UJZ16" s="551"/>
      <c r="UKA16" s="551"/>
      <c r="UKB16" s="551"/>
      <c r="UKC16" s="551"/>
      <c r="UKD16" s="551"/>
      <c r="UKE16" s="551"/>
      <c r="UKF16" s="551"/>
      <c r="UKG16" s="551"/>
      <c r="UKH16" s="551"/>
      <c r="UKI16" s="551"/>
      <c r="UKJ16" s="551"/>
      <c r="UKK16" s="551"/>
      <c r="UKL16" s="551"/>
      <c r="UKM16" s="551"/>
      <c r="UKN16" s="551"/>
      <c r="UKO16" s="551"/>
      <c r="UKP16" s="551"/>
      <c r="UKQ16" s="551"/>
      <c r="UKR16" s="551"/>
      <c r="UKS16" s="551"/>
      <c r="UKT16" s="551"/>
      <c r="UKU16" s="551"/>
      <c r="UKV16" s="551"/>
      <c r="UKW16" s="551"/>
      <c r="UKX16" s="551"/>
      <c r="UKY16" s="551"/>
      <c r="UKZ16" s="551"/>
      <c r="ULA16" s="551"/>
      <c r="ULB16" s="551"/>
      <c r="ULC16" s="551"/>
      <c r="ULD16" s="551"/>
      <c r="ULE16" s="551"/>
      <c r="ULF16" s="551"/>
      <c r="ULG16" s="551"/>
      <c r="ULH16" s="551"/>
      <c r="ULI16" s="551"/>
      <c r="ULJ16" s="551"/>
      <c r="ULK16" s="551"/>
      <c r="ULL16" s="551"/>
      <c r="ULM16" s="551"/>
      <c r="ULN16" s="551"/>
      <c r="ULO16" s="551"/>
      <c r="ULP16" s="551"/>
      <c r="ULQ16" s="551"/>
      <c r="ULR16" s="551"/>
      <c r="ULS16" s="551"/>
      <c r="ULT16" s="551"/>
      <c r="ULU16" s="551"/>
      <c r="ULV16" s="551"/>
      <c r="ULW16" s="551"/>
      <c r="ULX16" s="551"/>
      <c r="ULY16" s="551"/>
      <c r="ULZ16" s="551"/>
      <c r="UMA16" s="551"/>
      <c r="UMB16" s="551"/>
      <c r="UMC16" s="551"/>
      <c r="UMD16" s="551"/>
      <c r="UME16" s="551"/>
      <c r="UMF16" s="551"/>
      <c r="UMG16" s="551"/>
      <c r="UMH16" s="551"/>
      <c r="UMI16" s="551"/>
      <c r="UMJ16" s="551"/>
      <c r="UMK16" s="551"/>
      <c r="UML16" s="551"/>
      <c r="UMM16" s="551"/>
      <c r="UMN16" s="551"/>
      <c r="UMO16" s="551"/>
      <c r="UMP16" s="551"/>
      <c r="UMQ16" s="551"/>
      <c r="UMR16" s="551"/>
      <c r="UMS16" s="551"/>
      <c r="UMT16" s="551"/>
      <c r="UMU16" s="551"/>
      <c r="UMV16" s="551"/>
      <c r="UMW16" s="551"/>
      <c r="UMX16" s="551"/>
      <c r="UMY16" s="551"/>
      <c r="UMZ16" s="551"/>
      <c r="UNA16" s="551"/>
      <c r="UNB16" s="551"/>
      <c r="UNC16" s="551"/>
      <c r="UND16" s="551"/>
      <c r="UNE16" s="551"/>
      <c r="UNF16" s="551"/>
      <c r="UNG16" s="551"/>
      <c r="UNH16" s="551"/>
      <c r="UNI16" s="551"/>
      <c r="UNJ16" s="551"/>
      <c r="UNK16" s="551"/>
      <c r="UNL16" s="551"/>
      <c r="UNM16" s="551"/>
      <c r="UNN16" s="551"/>
      <c r="UNO16" s="551"/>
      <c r="UNP16" s="551"/>
      <c r="UNQ16" s="551"/>
      <c r="UNR16" s="551"/>
      <c r="UNS16" s="551"/>
      <c r="UNT16" s="551"/>
      <c r="UNU16" s="551"/>
      <c r="UNV16" s="551"/>
      <c r="UNW16" s="551"/>
      <c r="UNX16" s="551"/>
      <c r="UNY16" s="551"/>
      <c r="UNZ16" s="551"/>
      <c r="UOA16" s="551"/>
      <c r="UOB16" s="551"/>
      <c r="UOC16" s="551"/>
      <c r="UOD16" s="551"/>
      <c r="UOE16" s="551"/>
      <c r="UOF16" s="551"/>
      <c r="UOG16" s="551"/>
      <c r="UOH16" s="551"/>
      <c r="UOI16" s="551"/>
      <c r="UOJ16" s="551"/>
      <c r="UOK16" s="551"/>
      <c r="UOL16" s="551"/>
      <c r="UOM16" s="551"/>
      <c r="UON16" s="551"/>
      <c r="UOO16" s="551"/>
      <c r="UOP16" s="551"/>
      <c r="UOQ16" s="551"/>
      <c r="UOR16" s="551"/>
      <c r="UOS16" s="551"/>
      <c r="UOT16" s="551"/>
      <c r="UOU16" s="551"/>
      <c r="UOV16" s="551"/>
      <c r="UOW16" s="551"/>
      <c r="UOX16" s="551"/>
      <c r="UOY16" s="551"/>
      <c r="UOZ16" s="551"/>
      <c r="UPA16" s="551"/>
      <c r="UPB16" s="551"/>
      <c r="UPC16" s="551"/>
      <c r="UPD16" s="551"/>
      <c r="UPE16" s="551"/>
      <c r="UPF16" s="551"/>
      <c r="UPG16" s="551"/>
      <c r="UPH16" s="551"/>
      <c r="UPI16" s="551"/>
      <c r="UPJ16" s="551"/>
      <c r="UPK16" s="551"/>
      <c r="UPL16" s="551"/>
      <c r="UPM16" s="551"/>
      <c r="UPN16" s="551"/>
      <c r="UPO16" s="551"/>
      <c r="UPP16" s="551"/>
      <c r="UPQ16" s="551"/>
      <c r="UPR16" s="551"/>
      <c r="UPS16" s="551"/>
      <c r="UPT16" s="551"/>
      <c r="UPU16" s="551"/>
      <c r="UPV16" s="551"/>
      <c r="UPW16" s="551"/>
      <c r="UPX16" s="551"/>
      <c r="UPY16" s="551"/>
      <c r="UPZ16" s="551"/>
      <c r="UQA16" s="551"/>
      <c r="UQB16" s="551"/>
      <c r="UQC16" s="551"/>
      <c r="UQD16" s="551"/>
      <c r="UQE16" s="551"/>
      <c r="UQF16" s="551"/>
      <c r="UQG16" s="551"/>
      <c r="UQH16" s="551"/>
      <c r="UQI16" s="551"/>
      <c r="UQJ16" s="551"/>
      <c r="UQK16" s="551"/>
      <c r="UQL16" s="551"/>
      <c r="UQM16" s="551"/>
      <c r="UQN16" s="551"/>
      <c r="UQO16" s="551"/>
      <c r="UQP16" s="551"/>
      <c r="UQQ16" s="551"/>
      <c r="UQR16" s="551"/>
      <c r="UQS16" s="551"/>
      <c r="UQT16" s="551"/>
      <c r="UQU16" s="551"/>
      <c r="UQV16" s="551"/>
      <c r="UQW16" s="551"/>
      <c r="UQX16" s="551"/>
      <c r="UQY16" s="551"/>
      <c r="UQZ16" s="551"/>
      <c r="URA16" s="551"/>
      <c r="URB16" s="551"/>
      <c r="URC16" s="551"/>
      <c r="URD16" s="551"/>
      <c r="URE16" s="551"/>
      <c r="URF16" s="551"/>
      <c r="URG16" s="551"/>
      <c r="URH16" s="551"/>
      <c r="URI16" s="551"/>
      <c r="URJ16" s="551"/>
      <c r="URK16" s="551"/>
      <c r="URL16" s="551"/>
      <c r="URM16" s="551"/>
      <c r="URN16" s="551"/>
      <c r="URO16" s="551"/>
      <c r="URP16" s="551"/>
      <c r="URQ16" s="551"/>
      <c r="URR16" s="551"/>
      <c r="URS16" s="551"/>
      <c r="URT16" s="551"/>
      <c r="URU16" s="551"/>
      <c r="URV16" s="551"/>
      <c r="URW16" s="551"/>
      <c r="URX16" s="551"/>
      <c r="URY16" s="551"/>
      <c r="URZ16" s="551"/>
      <c r="USA16" s="551"/>
      <c r="USB16" s="551"/>
      <c r="USC16" s="551"/>
      <c r="USD16" s="551"/>
      <c r="USE16" s="551"/>
      <c r="USF16" s="551"/>
      <c r="USG16" s="551"/>
      <c r="USH16" s="551"/>
      <c r="USI16" s="551"/>
      <c r="USJ16" s="551"/>
      <c r="USK16" s="551"/>
      <c r="USL16" s="551"/>
      <c r="USM16" s="551"/>
      <c r="USN16" s="551"/>
      <c r="USO16" s="551"/>
      <c r="USP16" s="551"/>
      <c r="USQ16" s="551"/>
      <c r="USR16" s="551"/>
      <c r="USS16" s="551"/>
      <c r="UST16" s="551"/>
      <c r="USU16" s="551"/>
      <c r="USV16" s="551"/>
      <c r="USW16" s="551"/>
      <c r="USX16" s="551"/>
      <c r="USY16" s="551"/>
      <c r="USZ16" s="551"/>
      <c r="UTA16" s="551"/>
      <c r="UTB16" s="551"/>
      <c r="UTC16" s="551"/>
      <c r="UTD16" s="551"/>
      <c r="UTE16" s="551"/>
      <c r="UTF16" s="551"/>
      <c r="UTG16" s="551"/>
      <c r="UTH16" s="551"/>
      <c r="UTI16" s="551"/>
      <c r="UTJ16" s="551"/>
      <c r="UTK16" s="551"/>
      <c r="UTL16" s="551"/>
      <c r="UTM16" s="551"/>
      <c r="UTN16" s="551"/>
      <c r="UTO16" s="551"/>
      <c r="UTP16" s="551"/>
      <c r="UTQ16" s="551"/>
      <c r="UTR16" s="551"/>
      <c r="UTS16" s="551"/>
      <c r="UTT16" s="551"/>
      <c r="UTU16" s="551"/>
      <c r="UTV16" s="551"/>
      <c r="UTW16" s="551"/>
      <c r="UTX16" s="551"/>
      <c r="UTY16" s="551"/>
      <c r="UTZ16" s="551"/>
      <c r="UUA16" s="551"/>
      <c r="UUB16" s="551"/>
      <c r="UUC16" s="551"/>
      <c r="UUD16" s="551"/>
      <c r="UUE16" s="551"/>
      <c r="UUF16" s="551"/>
      <c r="UUG16" s="551"/>
      <c r="UUH16" s="551"/>
      <c r="UUI16" s="551"/>
      <c r="UUJ16" s="551"/>
      <c r="UUK16" s="551"/>
      <c r="UUL16" s="551"/>
      <c r="UUM16" s="551"/>
      <c r="UUN16" s="551"/>
      <c r="UUO16" s="551"/>
      <c r="UUP16" s="551"/>
      <c r="UUQ16" s="551"/>
      <c r="UUR16" s="551"/>
      <c r="UUS16" s="551"/>
      <c r="UUT16" s="551"/>
      <c r="UUU16" s="551"/>
      <c r="UUV16" s="551"/>
      <c r="UUW16" s="551"/>
      <c r="UUX16" s="551"/>
      <c r="UUY16" s="551"/>
      <c r="UUZ16" s="551"/>
      <c r="UVA16" s="551"/>
      <c r="UVB16" s="551"/>
      <c r="UVC16" s="551"/>
      <c r="UVD16" s="551"/>
      <c r="UVE16" s="551"/>
      <c r="UVF16" s="551"/>
      <c r="UVG16" s="551"/>
      <c r="UVH16" s="551"/>
      <c r="UVI16" s="551"/>
      <c r="UVJ16" s="551"/>
      <c r="UVK16" s="551"/>
      <c r="UVL16" s="551"/>
      <c r="UVM16" s="551"/>
      <c r="UVN16" s="551"/>
      <c r="UVO16" s="551"/>
      <c r="UVP16" s="551"/>
      <c r="UVQ16" s="551"/>
      <c r="UVR16" s="551"/>
      <c r="UVS16" s="551"/>
      <c r="UVT16" s="551"/>
      <c r="UVU16" s="551"/>
      <c r="UVV16" s="551"/>
      <c r="UVW16" s="551"/>
      <c r="UVX16" s="551"/>
      <c r="UVY16" s="551"/>
      <c r="UVZ16" s="551"/>
      <c r="UWA16" s="551"/>
      <c r="UWB16" s="551"/>
      <c r="UWC16" s="551"/>
      <c r="UWD16" s="551"/>
      <c r="UWE16" s="551"/>
      <c r="UWF16" s="551"/>
      <c r="UWG16" s="551"/>
      <c r="UWH16" s="551"/>
      <c r="UWI16" s="551"/>
      <c r="UWJ16" s="551"/>
      <c r="UWK16" s="551"/>
      <c r="UWL16" s="551"/>
      <c r="UWM16" s="551"/>
      <c r="UWN16" s="551"/>
      <c r="UWO16" s="551"/>
      <c r="UWP16" s="551"/>
      <c r="UWQ16" s="551"/>
      <c r="UWR16" s="551"/>
      <c r="UWS16" s="551"/>
      <c r="UWT16" s="551"/>
      <c r="UWU16" s="551"/>
      <c r="UWV16" s="551"/>
      <c r="UWW16" s="551"/>
      <c r="UWX16" s="551"/>
      <c r="UWY16" s="551"/>
      <c r="UWZ16" s="551"/>
      <c r="UXA16" s="551"/>
      <c r="UXB16" s="551"/>
      <c r="UXC16" s="551"/>
      <c r="UXD16" s="551"/>
      <c r="UXE16" s="551"/>
      <c r="UXF16" s="551"/>
      <c r="UXG16" s="551"/>
      <c r="UXH16" s="551"/>
      <c r="UXI16" s="551"/>
      <c r="UXJ16" s="551"/>
      <c r="UXK16" s="551"/>
      <c r="UXL16" s="551"/>
      <c r="UXM16" s="551"/>
      <c r="UXN16" s="551"/>
      <c r="UXO16" s="551"/>
      <c r="UXP16" s="551"/>
      <c r="UXQ16" s="551"/>
      <c r="UXR16" s="551"/>
      <c r="UXS16" s="551"/>
      <c r="UXT16" s="551"/>
      <c r="UXU16" s="551"/>
      <c r="UXV16" s="551"/>
      <c r="UXW16" s="551"/>
      <c r="UXX16" s="551"/>
      <c r="UXY16" s="551"/>
      <c r="UXZ16" s="551"/>
      <c r="UYA16" s="551"/>
      <c r="UYB16" s="551"/>
      <c r="UYC16" s="551"/>
      <c r="UYD16" s="551"/>
      <c r="UYE16" s="551"/>
      <c r="UYF16" s="551"/>
      <c r="UYG16" s="551"/>
      <c r="UYH16" s="551"/>
      <c r="UYI16" s="551"/>
      <c r="UYJ16" s="551"/>
      <c r="UYK16" s="551"/>
      <c r="UYL16" s="551"/>
      <c r="UYM16" s="551"/>
      <c r="UYN16" s="551"/>
      <c r="UYO16" s="551"/>
      <c r="UYP16" s="551"/>
      <c r="UYQ16" s="551"/>
      <c r="UYR16" s="551"/>
      <c r="UYS16" s="551"/>
      <c r="UYT16" s="551"/>
      <c r="UYU16" s="551"/>
      <c r="UYV16" s="551"/>
      <c r="UYW16" s="551"/>
      <c r="UYX16" s="551"/>
      <c r="UYY16" s="551"/>
      <c r="UYZ16" s="551"/>
      <c r="UZA16" s="551"/>
      <c r="UZB16" s="551"/>
      <c r="UZC16" s="551"/>
      <c r="UZD16" s="551"/>
      <c r="UZE16" s="551"/>
      <c r="UZF16" s="551"/>
      <c r="UZG16" s="551"/>
      <c r="UZH16" s="551"/>
      <c r="UZI16" s="551"/>
      <c r="UZJ16" s="551"/>
      <c r="UZK16" s="551"/>
      <c r="UZL16" s="551"/>
      <c r="UZM16" s="551"/>
      <c r="UZN16" s="551"/>
      <c r="UZO16" s="551"/>
      <c r="UZP16" s="551"/>
      <c r="UZQ16" s="551"/>
      <c r="UZR16" s="551"/>
      <c r="UZS16" s="551"/>
      <c r="UZT16" s="551"/>
      <c r="UZU16" s="551"/>
      <c r="UZV16" s="551"/>
      <c r="UZW16" s="551"/>
      <c r="UZX16" s="551"/>
      <c r="UZY16" s="551"/>
      <c r="UZZ16" s="551"/>
      <c r="VAA16" s="551"/>
      <c r="VAB16" s="551"/>
      <c r="VAC16" s="551"/>
      <c r="VAD16" s="551"/>
      <c r="VAE16" s="551"/>
      <c r="VAF16" s="551"/>
      <c r="VAG16" s="551"/>
      <c r="VAH16" s="551"/>
      <c r="VAI16" s="551"/>
      <c r="VAJ16" s="551"/>
      <c r="VAK16" s="551"/>
      <c r="VAL16" s="551"/>
      <c r="VAM16" s="551"/>
      <c r="VAN16" s="551"/>
      <c r="VAO16" s="551"/>
      <c r="VAP16" s="551"/>
      <c r="VAQ16" s="551"/>
      <c r="VAR16" s="551"/>
      <c r="VAS16" s="551"/>
      <c r="VAT16" s="551"/>
      <c r="VAU16" s="551"/>
      <c r="VAV16" s="551"/>
      <c r="VAW16" s="551"/>
      <c r="VAX16" s="551"/>
      <c r="VAY16" s="551"/>
      <c r="VAZ16" s="551"/>
      <c r="VBA16" s="551"/>
      <c r="VBB16" s="551"/>
      <c r="VBC16" s="551"/>
      <c r="VBD16" s="551"/>
      <c r="VBE16" s="551"/>
      <c r="VBF16" s="551"/>
      <c r="VBG16" s="551"/>
      <c r="VBH16" s="551"/>
      <c r="VBI16" s="551"/>
      <c r="VBJ16" s="551"/>
      <c r="VBK16" s="551"/>
      <c r="VBL16" s="551"/>
      <c r="VBM16" s="551"/>
      <c r="VBN16" s="551"/>
      <c r="VBO16" s="551"/>
      <c r="VBP16" s="551"/>
      <c r="VBQ16" s="551"/>
      <c r="VBR16" s="551"/>
      <c r="VBS16" s="551"/>
      <c r="VBT16" s="551"/>
      <c r="VBU16" s="551"/>
      <c r="VBV16" s="551"/>
      <c r="VBW16" s="551"/>
      <c r="VBX16" s="551"/>
      <c r="VBY16" s="551"/>
      <c r="VBZ16" s="551"/>
      <c r="VCA16" s="551"/>
      <c r="VCB16" s="551"/>
      <c r="VCC16" s="551"/>
      <c r="VCD16" s="551"/>
      <c r="VCE16" s="551"/>
      <c r="VCF16" s="551"/>
      <c r="VCG16" s="551"/>
      <c r="VCH16" s="551"/>
      <c r="VCI16" s="551"/>
      <c r="VCJ16" s="551"/>
      <c r="VCK16" s="551"/>
      <c r="VCL16" s="551"/>
      <c r="VCM16" s="551"/>
      <c r="VCN16" s="551"/>
      <c r="VCO16" s="551"/>
      <c r="VCP16" s="551"/>
      <c r="VCQ16" s="551"/>
      <c r="VCR16" s="551"/>
      <c r="VCS16" s="551"/>
      <c r="VCT16" s="551"/>
      <c r="VCU16" s="551"/>
      <c r="VCV16" s="551"/>
      <c r="VCW16" s="551"/>
      <c r="VCX16" s="551"/>
      <c r="VCY16" s="551"/>
      <c r="VCZ16" s="551"/>
      <c r="VDA16" s="551"/>
      <c r="VDB16" s="551"/>
      <c r="VDC16" s="551"/>
      <c r="VDD16" s="551"/>
      <c r="VDE16" s="551"/>
      <c r="VDF16" s="551"/>
      <c r="VDG16" s="551"/>
      <c r="VDH16" s="551"/>
      <c r="VDI16" s="551"/>
      <c r="VDJ16" s="551"/>
      <c r="VDK16" s="551"/>
      <c r="VDL16" s="551"/>
      <c r="VDM16" s="551"/>
      <c r="VDN16" s="551"/>
      <c r="VDO16" s="551"/>
      <c r="VDP16" s="551"/>
      <c r="VDQ16" s="551"/>
      <c r="VDR16" s="551"/>
      <c r="VDS16" s="551"/>
      <c r="VDT16" s="551"/>
      <c r="VDU16" s="551"/>
      <c r="VDV16" s="551"/>
      <c r="VDW16" s="551"/>
      <c r="VDX16" s="551"/>
      <c r="VDY16" s="551"/>
      <c r="VDZ16" s="551"/>
      <c r="VEA16" s="551"/>
      <c r="VEB16" s="551"/>
      <c r="VEC16" s="551"/>
      <c r="VED16" s="551"/>
      <c r="VEE16" s="551"/>
      <c r="VEF16" s="551"/>
      <c r="VEG16" s="551"/>
      <c r="VEH16" s="551"/>
      <c r="VEI16" s="551"/>
      <c r="VEJ16" s="551"/>
      <c r="VEK16" s="551"/>
      <c r="VEL16" s="551"/>
      <c r="VEM16" s="551"/>
      <c r="VEN16" s="551"/>
      <c r="VEO16" s="551"/>
      <c r="VEP16" s="551"/>
      <c r="VEQ16" s="551"/>
      <c r="VER16" s="551"/>
      <c r="VES16" s="551"/>
      <c r="VET16" s="551"/>
      <c r="VEU16" s="551"/>
      <c r="VEV16" s="551"/>
      <c r="VEW16" s="551"/>
      <c r="VEX16" s="551"/>
      <c r="VEY16" s="551"/>
      <c r="VEZ16" s="551"/>
      <c r="VFA16" s="551"/>
      <c r="VFB16" s="551"/>
      <c r="VFC16" s="551"/>
      <c r="VFD16" s="551"/>
      <c r="VFE16" s="551"/>
      <c r="VFF16" s="551"/>
      <c r="VFG16" s="551"/>
      <c r="VFH16" s="551"/>
      <c r="VFI16" s="551"/>
      <c r="VFJ16" s="551"/>
      <c r="VFK16" s="551"/>
      <c r="VFL16" s="551"/>
      <c r="VFM16" s="551"/>
      <c r="VFN16" s="551"/>
      <c r="VFO16" s="551"/>
      <c r="VFP16" s="551"/>
      <c r="VFQ16" s="551"/>
      <c r="VFR16" s="551"/>
      <c r="VFS16" s="551"/>
      <c r="VFT16" s="551"/>
      <c r="VFU16" s="551"/>
      <c r="VFV16" s="551"/>
      <c r="VFW16" s="551"/>
      <c r="VFX16" s="551"/>
      <c r="VFY16" s="551"/>
      <c r="VFZ16" s="551"/>
      <c r="VGA16" s="551"/>
      <c r="VGB16" s="551"/>
      <c r="VGC16" s="551"/>
      <c r="VGD16" s="551"/>
      <c r="VGE16" s="551"/>
      <c r="VGF16" s="551"/>
      <c r="VGG16" s="551"/>
      <c r="VGH16" s="551"/>
      <c r="VGI16" s="551"/>
      <c r="VGJ16" s="551"/>
      <c r="VGK16" s="551"/>
      <c r="VGL16" s="551"/>
      <c r="VGM16" s="551"/>
      <c r="VGN16" s="551"/>
      <c r="VGO16" s="551"/>
      <c r="VGP16" s="551"/>
      <c r="VGQ16" s="551"/>
      <c r="VGR16" s="551"/>
      <c r="VGS16" s="551"/>
      <c r="VGT16" s="551"/>
      <c r="VGU16" s="551"/>
      <c r="VGV16" s="551"/>
      <c r="VGW16" s="551"/>
      <c r="VGX16" s="551"/>
      <c r="VGY16" s="551"/>
      <c r="VGZ16" s="551"/>
      <c r="VHA16" s="551"/>
      <c r="VHB16" s="551"/>
      <c r="VHC16" s="551"/>
      <c r="VHD16" s="551"/>
      <c r="VHE16" s="551"/>
      <c r="VHF16" s="551"/>
      <c r="VHG16" s="551"/>
      <c r="VHH16" s="551"/>
      <c r="VHI16" s="551"/>
      <c r="VHJ16" s="551"/>
      <c r="VHK16" s="551"/>
      <c r="VHL16" s="551"/>
      <c r="VHM16" s="551"/>
      <c r="VHN16" s="551"/>
      <c r="VHO16" s="551"/>
      <c r="VHP16" s="551"/>
      <c r="VHQ16" s="551"/>
      <c r="VHR16" s="551"/>
      <c r="VHS16" s="551"/>
      <c r="VHT16" s="551"/>
      <c r="VHU16" s="551"/>
      <c r="VHV16" s="551"/>
      <c r="VHW16" s="551"/>
      <c r="VHX16" s="551"/>
      <c r="VHY16" s="551"/>
      <c r="VHZ16" s="551"/>
      <c r="VIA16" s="551"/>
      <c r="VIB16" s="551"/>
      <c r="VIC16" s="551"/>
      <c r="VID16" s="551"/>
      <c r="VIE16" s="551"/>
      <c r="VIF16" s="551"/>
      <c r="VIG16" s="551"/>
      <c r="VIH16" s="551"/>
      <c r="VII16" s="551"/>
      <c r="VIJ16" s="551"/>
      <c r="VIK16" s="551"/>
      <c r="VIL16" s="551"/>
      <c r="VIM16" s="551"/>
      <c r="VIN16" s="551"/>
      <c r="VIO16" s="551"/>
      <c r="VIP16" s="551"/>
      <c r="VIQ16" s="551"/>
      <c r="VIR16" s="551"/>
      <c r="VIS16" s="551"/>
      <c r="VIT16" s="551"/>
      <c r="VIU16" s="551"/>
      <c r="VIV16" s="551"/>
      <c r="VIW16" s="551"/>
      <c r="VIX16" s="551"/>
      <c r="VIY16" s="551"/>
      <c r="VIZ16" s="551"/>
      <c r="VJA16" s="551"/>
      <c r="VJB16" s="551"/>
      <c r="VJC16" s="551"/>
      <c r="VJD16" s="551"/>
      <c r="VJE16" s="551"/>
      <c r="VJF16" s="551"/>
      <c r="VJG16" s="551"/>
      <c r="VJH16" s="551"/>
      <c r="VJI16" s="551"/>
      <c r="VJJ16" s="551"/>
      <c r="VJK16" s="551"/>
      <c r="VJL16" s="551"/>
      <c r="VJM16" s="551"/>
      <c r="VJN16" s="551"/>
      <c r="VJO16" s="551"/>
      <c r="VJP16" s="551"/>
      <c r="VJQ16" s="551"/>
      <c r="VJR16" s="551"/>
      <c r="VJS16" s="551"/>
      <c r="VJT16" s="551"/>
      <c r="VJU16" s="551"/>
      <c r="VJV16" s="551"/>
      <c r="VJW16" s="551"/>
      <c r="VJX16" s="551"/>
      <c r="VJY16" s="551"/>
      <c r="VJZ16" s="551"/>
      <c r="VKA16" s="551"/>
      <c r="VKB16" s="551"/>
      <c r="VKC16" s="551"/>
      <c r="VKD16" s="551"/>
      <c r="VKE16" s="551"/>
      <c r="VKF16" s="551"/>
      <c r="VKG16" s="551"/>
      <c r="VKH16" s="551"/>
      <c r="VKI16" s="551"/>
      <c r="VKJ16" s="551"/>
      <c r="VKK16" s="551"/>
      <c r="VKL16" s="551"/>
      <c r="VKM16" s="551"/>
      <c r="VKN16" s="551"/>
      <c r="VKO16" s="551"/>
      <c r="VKP16" s="551"/>
      <c r="VKQ16" s="551"/>
      <c r="VKR16" s="551"/>
      <c r="VKS16" s="551"/>
      <c r="VKT16" s="551"/>
      <c r="VKU16" s="551"/>
      <c r="VKV16" s="551"/>
      <c r="VKW16" s="551"/>
      <c r="VKX16" s="551"/>
      <c r="VKY16" s="551"/>
      <c r="VKZ16" s="551"/>
      <c r="VLA16" s="551"/>
      <c r="VLB16" s="551"/>
      <c r="VLC16" s="551"/>
      <c r="VLD16" s="551"/>
      <c r="VLE16" s="551"/>
      <c r="VLF16" s="551"/>
      <c r="VLG16" s="551"/>
      <c r="VLH16" s="551"/>
      <c r="VLI16" s="551"/>
      <c r="VLJ16" s="551"/>
      <c r="VLK16" s="551"/>
      <c r="VLL16" s="551"/>
      <c r="VLM16" s="551"/>
      <c r="VLN16" s="551"/>
      <c r="VLO16" s="551"/>
      <c r="VLP16" s="551"/>
      <c r="VLQ16" s="551"/>
      <c r="VLR16" s="551"/>
      <c r="VLS16" s="551"/>
      <c r="VLT16" s="551"/>
      <c r="VLU16" s="551"/>
      <c r="VLV16" s="551"/>
      <c r="VLW16" s="551"/>
      <c r="VLX16" s="551"/>
      <c r="VLY16" s="551"/>
      <c r="VLZ16" s="551"/>
      <c r="VMA16" s="551"/>
      <c r="VMB16" s="551"/>
      <c r="VMC16" s="551"/>
      <c r="VMD16" s="551"/>
      <c r="VME16" s="551"/>
      <c r="VMF16" s="551"/>
      <c r="VMG16" s="551"/>
      <c r="VMH16" s="551"/>
      <c r="VMI16" s="551"/>
      <c r="VMJ16" s="551"/>
      <c r="VMK16" s="551"/>
      <c r="VML16" s="551"/>
      <c r="VMM16" s="551"/>
      <c r="VMN16" s="551"/>
      <c r="VMO16" s="551"/>
      <c r="VMP16" s="551"/>
      <c r="VMQ16" s="551"/>
      <c r="VMR16" s="551"/>
      <c r="VMS16" s="551"/>
      <c r="VMT16" s="551"/>
      <c r="VMU16" s="551"/>
      <c r="VMV16" s="551"/>
      <c r="VMW16" s="551"/>
      <c r="VMX16" s="551"/>
      <c r="VMY16" s="551"/>
      <c r="VMZ16" s="551"/>
      <c r="VNA16" s="551"/>
      <c r="VNB16" s="551"/>
      <c r="VNC16" s="551"/>
      <c r="VND16" s="551"/>
      <c r="VNE16" s="551"/>
      <c r="VNF16" s="551"/>
      <c r="VNG16" s="551"/>
      <c r="VNH16" s="551"/>
      <c r="VNI16" s="551"/>
      <c r="VNJ16" s="551"/>
      <c r="VNK16" s="551"/>
      <c r="VNL16" s="551"/>
      <c r="VNM16" s="551"/>
      <c r="VNN16" s="551"/>
      <c r="VNO16" s="551"/>
      <c r="VNP16" s="551"/>
      <c r="VNQ16" s="551"/>
      <c r="VNR16" s="551"/>
      <c r="VNS16" s="551"/>
      <c r="VNT16" s="551"/>
      <c r="VNU16" s="551"/>
      <c r="VNV16" s="551"/>
      <c r="VNW16" s="551"/>
      <c r="VNX16" s="551"/>
      <c r="VNY16" s="551"/>
      <c r="VNZ16" s="551"/>
      <c r="VOA16" s="551"/>
      <c r="VOB16" s="551"/>
      <c r="VOC16" s="551"/>
      <c r="VOD16" s="551"/>
      <c r="VOE16" s="551"/>
      <c r="VOF16" s="551"/>
      <c r="VOG16" s="551"/>
      <c r="VOH16" s="551"/>
      <c r="VOI16" s="551"/>
      <c r="VOJ16" s="551"/>
      <c r="VOK16" s="551"/>
      <c r="VOL16" s="551"/>
      <c r="VOM16" s="551"/>
      <c r="VON16" s="551"/>
      <c r="VOO16" s="551"/>
      <c r="VOP16" s="551"/>
      <c r="VOQ16" s="551"/>
      <c r="VOR16" s="551"/>
      <c r="VOS16" s="551"/>
      <c r="VOT16" s="551"/>
      <c r="VOU16" s="551"/>
      <c r="VOV16" s="551"/>
      <c r="VOW16" s="551"/>
      <c r="VOX16" s="551"/>
      <c r="VOY16" s="551"/>
      <c r="VOZ16" s="551"/>
      <c r="VPA16" s="551"/>
      <c r="VPB16" s="551"/>
      <c r="VPC16" s="551"/>
      <c r="VPD16" s="551"/>
      <c r="VPE16" s="551"/>
      <c r="VPF16" s="551"/>
      <c r="VPG16" s="551"/>
      <c r="VPH16" s="551"/>
      <c r="VPI16" s="551"/>
      <c r="VPJ16" s="551"/>
      <c r="VPK16" s="551"/>
      <c r="VPL16" s="551"/>
      <c r="VPM16" s="551"/>
      <c r="VPN16" s="551"/>
      <c r="VPO16" s="551"/>
      <c r="VPP16" s="551"/>
      <c r="VPQ16" s="551"/>
      <c r="VPR16" s="551"/>
      <c r="VPS16" s="551"/>
      <c r="VPT16" s="551"/>
      <c r="VPU16" s="551"/>
      <c r="VPV16" s="551"/>
      <c r="VPW16" s="551"/>
      <c r="VPX16" s="551"/>
      <c r="VPY16" s="551"/>
      <c r="VPZ16" s="551"/>
      <c r="VQA16" s="551"/>
      <c r="VQB16" s="551"/>
      <c r="VQC16" s="551"/>
      <c r="VQD16" s="551"/>
      <c r="VQE16" s="551"/>
      <c r="VQF16" s="551"/>
      <c r="VQG16" s="551"/>
      <c r="VQH16" s="551"/>
      <c r="VQI16" s="551"/>
      <c r="VQJ16" s="551"/>
      <c r="VQK16" s="551"/>
      <c r="VQL16" s="551"/>
      <c r="VQM16" s="551"/>
      <c r="VQN16" s="551"/>
      <c r="VQO16" s="551"/>
      <c r="VQP16" s="551"/>
      <c r="VQQ16" s="551"/>
      <c r="VQR16" s="551"/>
      <c r="VQS16" s="551"/>
      <c r="VQT16" s="551"/>
      <c r="VQU16" s="551"/>
      <c r="VQV16" s="551"/>
      <c r="VQW16" s="551"/>
      <c r="VQX16" s="551"/>
      <c r="VQY16" s="551"/>
      <c r="VQZ16" s="551"/>
      <c r="VRA16" s="551"/>
      <c r="VRB16" s="551"/>
      <c r="VRC16" s="551"/>
      <c r="VRD16" s="551"/>
      <c r="VRE16" s="551"/>
      <c r="VRF16" s="551"/>
      <c r="VRG16" s="551"/>
      <c r="VRH16" s="551"/>
      <c r="VRI16" s="551"/>
      <c r="VRJ16" s="551"/>
      <c r="VRK16" s="551"/>
      <c r="VRL16" s="551"/>
      <c r="VRM16" s="551"/>
      <c r="VRN16" s="551"/>
      <c r="VRO16" s="551"/>
      <c r="VRP16" s="551"/>
      <c r="VRQ16" s="551"/>
      <c r="VRR16" s="551"/>
      <c r="VRS16" s="551"/>
      <c r="VRT16" s="551"/>
      <c r="VRU16" s="551"/>
      <c r="VRV16" s="551"/>
      <c r="VRW16" s="551"/>
      <c r="VRX16" s="551"/>
      <c r="VRY16" s="551"/>
      <c r="VRZ16" s="551"/>
      <c r="VSA16" s="551"/>
      <c r="VSB16" s="551"/>
      <c r="VSC16" s="551"/>
      <c r="VSD16" s="551"/>
      <c r="VSE16" s="551"/>
      <c r="VSF16" s="551"/>
      <c r="VSG16" s="551"/>
      <c r="VSH16" s="551"/>
      <c r="VSI16" s="551"/>
      <c r="VSJ16" s="551"/>
      <c r="VSK16" s="551"/>
      <c r="VSL16" s="551"/>
      <c r="VSM16" s="551"/>
      <c r="VSN16" s="551"/>
      <c r="VSO16" s="551"/>
      <c r="VSP16" s="551"/>
      <c r="VSQ16" s="551"/>
      <c r="VSR16" s="551"/>
      <c r="VSS16" s="551"/>
      <c r="VST16" s="551"/>
      <c r="VSU16" s="551"/>
      <c r="VSV16" s="551"/>
      <c r="VSW16" s="551"/>
      <c r="VSX16" s="551"/>
      <c r="VSY16" s="551"/>
      <c r="VSZ16" s="551"/>
      <c r="VTA16" s="551"/>
      <c r="VTB16" s="551"/>
      <c r="VTC16" s="551"/>
      <c r="VTD16" s="551"/>
      <c r="VTE16" s="551"/>
      <c r="VTF16" s="551"/>
      <c r="VTG16" s="551"/>
      <c r="VTH16" s="551"/>
      <c r="VTI16" s="551"/>
      <c r="VTJ16" s="551"/>
      <c r="VTK16" s="551"/>
      <c r="VTL16" s="551"/>
      <c r="VTM16" s="551"/>
      <c r="VTN16" s="551"/>
      <c r="VTO16" s="551"/>
      <c r="VTP16" s="551"/>
      <c r="VTQ16" s="551"/>
      <c r="VTR16" s="551"/>
      <c r="VTS16" s="551"/>
      <c r="VTT16" s="551"/>
      <c r="VTU16" s="551"/>
      <c r="VTV16" s="551"/>
      <c r="VTW16" s="551"/>
      <c r="VTX16" s="551"/>
      <c r="VTY16" s="551"/>
      <c r="VTZ16" s="551"/>
      <c r="VUA16" s="551"/>
      <c r="VUB16" s="551"/>
      <c r="VUC16" s="551"/>
      <c r="VUD16" s="551"/>
      <c r="VUE16" s="551"/>
      <c r="VUF16" s="551"/>
      <c r="VUG16" s="551"/>
      <c r="VUH16" s="551"/>
      <c r="VUI16" s="551"/>
      <c r="VUJ16" s="551"/>
      <c r="VUK16" s="551"/>
      <c r="VUL16" s="551"/>
      <c r="VUM16" s="551"/>
      <c r="VUN16" s="551"/>
      <c r="VUO16" s="551"/>
      <c r="VUP16" s="551"/>
      <c r="VUQ16" s="551"/>
      <c r="VUR16" s="551"/>
      <c r="VUS16" s="551"/>
      <c r="VUT16" s="551"/>
      <c r="VUU16" s="551"/>
      <c r="VUV16" s="551"/>
      <c r="VUW16" s="551"/>
      <c r="VUX16" s="551"/>
      <c r="VUY16" s="551"/>
      <c r="VUZ16" s="551"/>
      <c r="VVA16" s="551"/>
      <c r="VVB16" s="551"/>
      <c r="VVC16" s="551"/>
      <c r="VVD16" s="551"/>
      <c r="VVE16" s="551"/>
      <c r="VVF16" s="551"/>
      <c r="VVG16" s="551"/>
      <c r="VVH16" s="551"/>
      <c r="VVI16" s="551"/>
      <c r="VVJ16" s="551"/>
      <c r="VVK16" s="551"/>
      <c r="VVL16" s="551"/>
      <c r="VVM16" s="551"/>
      <c r="VVN16" s="551"/>
      <c r="VVO16" s="551"/>
      <c r="VVP16" s="551"/>
      <c r="VVQ16" s="551"/>
      <c r="VVR16" s="551"/>
      <c r="VVS16" s="551"/>
      <c r="VVT16" s="551"/>
      <c r="VVU16" s="551"/>
      <c r="VVV16" s="551"/>
      <c r="VVW16" s="551"/>
      <c r="VVX16" s="551"/>
      <c r="VVY16" s="551"/>
      <c r="VVZ16" s="551"/>
      <c r="VWA16" s="551"/>
      <c r="VWB16" s="551"/>
      <c r="VWC16" s="551"/>
      <c r="VWD16" s="551"/>
      <c r="VWE16" s="551"/>
      <c r="VWF16" s="551"/>
      <c r="VWG16" s="551"/>
      <c r="VWH16" s="551"/>
      <c r="VWI16" s="551"/>
      <c r="VWJ16" s="551"/>
      <c r="VWK16" s="551"/>
      <c r="VWL16" s="551"/>
      <c r="VWM16" s="551"/>
      <c r="VWN16" s="551"/>
      <c r="VWO16" s="551"/>
      <c r="VWP16" s="551"/>
      <c r="VWQ16" s="551"/>
      <c r="VWR16" s="551"/>
      <c r="VWS16" s="551"/>
      <c r="VWT16" s="551"/>
      <c r="VWU16" s="551"/>
      <c r="VWV16" s="551"/>
      <c r="VWW16" s="551"/>
      <c r="VWX16" s="551"/>
      <c r="VWY16" s="551"/>
      <c r="VWZ16" s="551"/>
      <c r="VXA16" s="551"/>
      <c r="VXB16" s="551"/>
      <c r="VXC16" s="551"/>
      <c r="VXD16" s="551"/>
      <c r="VXE16" s="551"/>
      <c r="VXF16" s="551"/>
      <c r="VXG16" s="551"/>
      <c r="VXH16" s="551"/>
      <c r="VXI16" s="551"/>
      <c r="VXJ16" s="551"/>
      <c r="VXK16" s="551"/>
      <c r="VXL16" s="551"/>
      <c r="VXM16" s="551"/>
      <c r="VXN16" s="551"/>
      <c r="VXO16" s="551"/>
      <c r="VXP16" s="551"/>
      <c r="VXQ16" s="551"/>
      <c r="VXR16" s="551"/>
      <c r="VXS16" s="551"/>
      <c r="VXT16" s="551"/>
      <c r="VXU16" s="551"/>
      <c r="VXV16" s="551"/>
      <c r="VXW16" s="551"/>
      <c r="VXX16" s="551"/>
      <c r="VXY16" s="551"/>
      <c r="VXZ16" s="551"/>
      <c r="VYA16" s="551"/>
      <c r="VYB16" s="551"/>
      <c r="VYC16" s="551"/>
      <c r="VYD16" s="551"/>
      <c r="VYE16" s="551"/>
      <c r="VYF16" s="551"/>
      <c r="VYG16" s="551"/>
      <c r="VYH16" s="551"/>
      <c r="VYI16" s="551"/>
      <c r="VYJ16" s="551"/>
      <c r="VYK16" s="551"/>
      <c r="VYL16" s="551"/>
      <c r="VYM16" s="551"/>
      <c r="VYN16" s="551"/>
      <c r="VYO16" s="551"/>
      <c r="VYP16" s="551"/>
      <c r="VYQ16" s="551"/>
      <c r="VYR16" s="551"/>
      <c r="VYS16" s="551"/>
      <c r="VYT16" s="551"/>
      <c r="VYU16" s="551"/>
      <c r="VYV16" s="551"/>
      <c r="VYW16" s="551"/>
      <c r="VYX16" s="551"/>
      <c r="VYY16" s="551"/>
      <c r="VYZ16" s="551"/>
      <c r="VZA16" s="551"/>
      <c r="VZB16" s="551"/>
      <c r="VZC16" s="551"/>
      <c r="VZD16" s="551"/>
      <c r="VZE16" s="551"/>
      <c r="VZF16" s="551"/>
      <c r="VZG16" s="551"/>
      <c r="VZH16" s="551"/>
      <c r="VZI16" s="551"/>
      <c r="VZJ16" s="551"/>
      <c r="VZK16" s="551"/>
      <c r="VZL16" s="551"/>
      <c r="VZM16" s="551"/>
      <c r="VZN16" s="551"/>
      <c r="VZO16" s="551"/>
      <c r="VZP16" s="551"/>
      <c r="VZQ16" s="551"/>
      <c r="VZR16" s="551"/>
      <c r="VZS16" s="551"/>
      <c r="VZT16" s="551"/>
      <c r="VZU16" s="551"/>
      <c r="VZV16" s="551"/>
      <c r="VZW16" s="551"/>
      <c r="VZX16" s="551"/>
      <c r="VZY16" s="551"/>
      <c r="VZZ16" s="551"/>
      <c r="WAA16" s="551"/>
      <c r="WAB16" s="551"/>
      <c r="WAC16" s="551"/>
      <c r="WAD16" s="551"/>
      <c r="WAE16" s="551"/>
      <c r="WAF16" s="551"/>
      <c r="WAG16" s="551"/>
      <c r="WAH16" s="551"/>
      <c r="WAI16" s="551"/>
      <c r="WAJ16" s="551"/>
      <c r="WAK16" s="551"/>
      <c r="WAL16" s="551"/>
      <c r="WAM16" s="551"/>
      <c r="WAN16" s="551"/>
      <c r="WAO16" s="551"/>
      <c r="WAP16" s="551"/>
      <c r="WAQ16" s="551"/>
      <c r="WAR16" s="551"/>
      <c r="WAS16" s="551"/>
      <c r="WAT16" s="551"/>
      <c r="WAU16" s="551"/>
      <c r="WAV16" s="551"/>
      <c r="WAW16" s="551"/>
      <c r="WAX16" s="551"/>
      <c r="WAY16" s="551"/>
      <c r="WAZ16" s="551"/>
      <c r="WBA16" s="551"/>
      <c r="WBB16" s="551"/>
      <c r="WBC16" s="551"/>
      <c r="WBD16" s="551"/>
      <c r="WBE16" s="551"/>
      <c r="WBF16" s="551"/>
      <c r="WBG16" s="551"/>
      <c r="WBH16" s="551"/>
      <c r="WBI16" s="551"/>
      <c r="WBJ16" s="551"/>
      <c r="WBK16" s="551"/>
      <c r="WBL16" s="551"/>
      <c r="WBM16" s="551"/>
      <c r="WBN16" s="551"/>
      <c r="WBO16" s="551"/>
      <c r="WBP16" s="551"/>
      <c r="WBQ16" s="551"/>
      <c r="WBR16" s="551"/>
      <c r="WBS16" s="551"/>
      <c r="WBT16" s="551"/>
      <c r="WBU16" s="551"/>
      <c r="WBV16" s="551"/>
      <c r="WBW16" s="551"/>
      <c r="WBX16" s="551"/>
      <c r="WBY16" s="551"/>
      <c r="WBZ16" s="551"/>
      <c r="WCA16" s="551"/>
      <c r="WCB16" s="551"/>
      <c r="WCC16" s="551"/>
      <c r="WCD16" s="551"/>
      <c r="WCE16" s="551"/>
      <c r="WCF16" s="551"/>
      <c r="WCG16" s="551"/>
      <c r="WCH16" s="551"/>
      <c r="WCI16" s="551"/>
      <c r="WCJ16" s="551"/>
      <c r="WCK16" s="551"/>
      <c r="WCL16" s="551"/>
      <c r="WCM16" s="551"/>
      <c r="WCN16" s="551"/>
      <c r="WCO16" s="551"/>
      <c r="WCP16" s="551"/>
      <c r="WCQ16" s="551"/>
      <c r="WCR16" s="551"/>
      <c r="WCS16" s="551"/>
      <c r="WCT16" s="551"/>
      <c r="WCU16" s="551"/>
      <c r="WCV16" s="551"/>
      <c r="WCW16" s="551"/>
      <c r="WCX16" s="551"/>
      <c r="WCY16" s="551"/>
      <c r="WCZ16" s="551"/>
      <c r="WDA16" s="551"/>
      <c r="WDB16" s="551"/>
      <c r="WDC16" s="551"/>
      <c r="WDD16" s="551"/>
      <c r="WDE16" s="551"/>
      <c r="WDF16" s="551"/>
      <c r="WDG16" s="551"/>
      <c r="WDH16" s="551"/>
      <c r="WDI16" s="551"/>
      <c r="WDJ16" s="551"/>
      <c r="WDK16" s="551"/>
      <c r="WDL16" s="551"/>
      <c r="WDM16" s="551"/>
      <c r="WDN16" s="551"/>
      <c r="WDO16" s="551"/>
      <c r="WDP16" s="551"/>
      <c r="WDQ16" s="551"/>
      <c r="WDR16" s="551"/>
      <c r="WDS16" s="551"/>
      <c r="WDT16" s="551"/>
      <c r="WDU16" s="551"/>
      <c r="WDV16" s="551"/>
      <c r="WDW16" s="551"/>
      <c r="WDX16" s="551"/>
      <c r="WDY16" s="551"/>
      <c r="WDZ16" s="551"/>
      <c r="WEA16" s="551"/>
      <c r="WEB16" s="551"/>
      <c r="WEC16" s="551"/>
      <c r="WED16" s="551"/>
      <c r="WEE16" s="551"/>
      <c r="WEF16" s="551"/>
      <c r="WEG16" s="551"/>
      <c r="WEH16" s="551"/>
      <c r="WEI16" s="551"/>
      <c r="WEJ16" s="551"/>
      <c r="WEK16" s="551"/>
      <c r="WEL16" s="551"/>
      <c r="WEM16" s="551"/>
      <c r="WEN16" s="551"/>
      <c r="WEO16" s="551"/>
      <c r="WEP16" s="551"/>
      <c r="WEQ16" s="551"/>
      <c r="WER16" s="551"/>
      <c r="WES16" s="551"/>
      <c r="WET16" s="551"/>
      <c r="WEU16" s="551"/>
      <c r="WEV16" s="551"/>
      <c r="WEW16" s="551"/>
      <c r="WEX16" s="551"/>
      <c r="WEY16" s="551"/>
      <c r="WEZ16" s="551"/>
      <c r="WFA16" s="551"/>
      <c r="WFB16" s="551"/>
      <c r="WFC16" s="551"/>
      <c r="WFD16" s="551"/>
      <c r="WFE16" s="551"/>
      <c r="WFF16" s="551"/>
      <c r="WFG16" s="551"/>
      <c r="WFH16" s="551"/>
      <c r="WFI16" s="551"/>
      <c r="WFJ16" s="551"/>
      <c r="WFK16" s="551"/>
      <c r="WFL16" s="551"/>
      <c r="WFM16" s="551"/>
      <c r="WFN16" s="551"/>
      <c r="WFO16" s="551"/>
      <c r="WFP16" s="551"/>
      <c r="WFQ16" s="551"/>
      <c r="WFR16" s="551"/>
      <c r="WFS16" s="551"/>
      <c r="WFT16" s="551"/>
      <c r="WFU16" s="551"/>
      <c r="WFV16" s="551"/>
      <c r="WFW16" s="551"/>
      <c r="WFX16" s="551"/>
      <c r="WFY16" s="551"/>
      <c r="WFZ16" s="551"/>
      <c r="WGA16" s="551"/>
      <c r="WGB16" s="551"/>
      <c r="WGC16" s="551"/>
      <c r="WGD16" s="551"/>
      <c r="WGE16" s="551"/>
      <c r="WGF16" s="551"/>
      <c r="WGG16" s="551"/>
      <c r="WGH16" s="551"/>
      <c r="WGI16" s="551"/>
      <c r="WGJ16" s="551"/>
      <c r="WGK16" s="551"/>
      <c r="WGL16" s="551"/>
      <c r="WGM16" s="551"/>
      <c r="WGN16" s="551"/>
      <c r="WGO16" s="551"/>
      <c r="WGP16" s="551"/>
      <c r="WGQ16" s="551"/>
      <c r="WGR16" s="551"/>
      <c r="WGS16" s="551"/>
      <c r="WGT16" s="551"/>
      <c r="WGU16" s="551"/>
      <c r="WGV16" s="551"/>
      <c r="WGW16" s="551"/>
      <c r="WGX16" s="551"/>
      <c r="WGY16" s="551"/>
      <c r="WGZ16" s="551"/>
      <c r="WHA16" s="551"/>
      <c r="WHB16" s="551"/>
      <c r="WHC16" s="551"/>
      <c r="WHD16" s="551"/>
      <c r="WHE16" s="551"/>
      <c r="WHF16" s="551"/>
      <c r="WHG16" s="551"/>
      <c r="WHH16" s="551"/>
      <c r="WHI16" s="551"/>
      <c r="WHJ16" s="551"/>
      <c r="WHK16" s="551"/>
      <c r="WHL16" s="551"/>
      <c r="WHM16" s="551"/>
      <c r="WHN16" s="551"/>
      <c r="WHO16" s="551"/>
      <c r="WHP16" s="551"/>
      <c r="WHQ16" s="551"/>
      <c r="WHR16" s="551"/>
      <c r="WHS16" s="551"/>
      <c r="WHT16" s="551"/>
      <c r="WHU16" s="551"/>
      <c r="WHV16" s="551"/>
      <c r="WHW16" s="551"/>
      <c r="WHX16" s="551"/>
      <c r="WHY16" s="551"/>
      <c r="WHZ16" s="551"/>
      <c r="WIA16" s="551"/>
      <c r="WIB16" s="551"/>
      <c r="WIC16" s="551"/>
      <c r="WID16" s="551"/>
      <c r="WIE16" s="551"/>
      <c r="WIF16" s="551"/>
      <c r="WIG16" s="551"/>
      <c r="WIH16" s="551"/>
      <c r="WII16" s="551"/>
      <c r="WIJ16" s="551"/>
      <c r="WIK16" s="551"/>
      <c r="WIL16" s="551"/>
      <c r="WIM16" s="551"/>
      <c r="WIN16" s="551"/>
      <c r="WIO16" s="551"/>
      <c r="WIP16" s="551"/>
      <c r="WIQ16" s="551"/>
      <c r="WIR16" s="551"/>
      <c r="WIS16" s="551"/>
      <c r="WIT16" s="551"/>
      <c r="WIU16" s="551"/>
      <c r="WIV16" s="551"/>
      <c r="WIW16" s="551"/>
      <c r="WIX16" s="551"/>
      <c r="WIY16" s="551"/>
      <c r="WIZ16" s="551"/>
      <c r="WJA16" s="551"/>
      <c r="WJB16" s="551"/>
      <c r="WJC16" s="551"/>
      <c r="WJD16" s="551"/>
      <c r="WJE16" s="551"/>
      <c r="WJF16" s="551"/>
      <c r="WJG16" s="551"/>
      <c r="WJH16" s="551"/>
      <c r="WJI16" s="551"/>
      <c r="WJJ16" s="551"/>
      <c r="WJK16" s="551"/>
      <c r="WJL16" s="551"/>
      <c r="WJM16" s="551"/>
      <c r="WJN16" s="551"/>
      <c r="WJO16" s="551"/>
      <c r="WJP16" s="551"/>
      <c r="WJQ16" s="551"/>
      <c r="WJR16" s="551"/>
      <c r="WJS16" s="551"/>
      <c r="WJT16" s="551"/>
      <c r="WJU16" s="551"/>
      <c r="WJV16" s="551"/>
      <c r="WJW16" s="551"/>
      <c r="WJX16" s="551"/>
      <c r="WJY16" s="551"/>
      <c r="WJZ16" s="551"/>
      <c r="WKA16" s="551"/>
      <c r="WKB16" s="551"/>
      <c r="WKC16" s="551"/>
      <c r="WKD16" s="551"/>
      <c r="WKE16" s="551"/>
      <c r="WKF16" s="551"/>
      <c r="WKG16" s="551"/>
      <c r="WKH16" s="551"/>
      <c r="WKI16" s="551"/>
      <c r="WKJ16" s="551"/>
      <c r="WKK16" s="551"/>
      <c r="WKL16" s="551"/>
      <c r="WKM16" s="551"/>
      <c r="WKN16" s="551"/>
      <c r="WKO16" s="551"/>
      <c r="WKP16" s="551"/>
      <c r="WKQ16" s="551"/>
      <c r="WKR16" s="551"/>
      <c r="WKS16" s="551"/>
      <c r="WKT16" s="551"/>
      <c r="WKU16" s="551"/>
      <c r="WKV16" s="551"/>
      <c r="WKW16" s="551"/>
      <c r="WKX16" s="551"/>
      <c r="WKY16" s="551"/>
      <c r="WKZ16" s="551"/>
      <c r="WLA16" s="551"/>
      <c r="WLB16" s="551"/>
      <c r="WLC16" s="551"/>
      <c r="WLD16" s="551"/>
      <c r="WLE16" s="551"/>
      <c r="WLF16" s="551"/>
      <c r="WLG16" s="551"/>
      <c r="WLH16" s="551"/>
      <c r="WLI16" s="551"/>
      <c r="WLJ16" s="551"/>
      <c r="WLK16" s="551"/>
      <c r="WLL16" s="551"/>
      <c r="WLM16" s="551"/>
      <c r="WLN16" s="551"/>
      <c r="WLO16" s="551"/>
      <c r="WLP16" s="551"/>
      <c r="WLQ16" s="551"/>
      <c r="WLR16" s="551"/>
      <c r="WLS16" s="551"/>
      <c r="WLT16" s="551"/>
      <c r="WLU16" s="551"/>
      <c r="WLV16" s="551"/>
      <c r="WLW16" s="551"/>
      <c r="WLX16" s="551"/>
      <c r="WLY16" s="551"/>
      <c r="WLZ16" s="551"/>
      <c r="WMA16" s="551"/>
      <c r="WMB16" s="551"/>
      <c r="WMC16" s="551"/>
      <c r="WMD16" s="551"/>
      <c r="WME16" s="551"/>
      <c r="WMF16" s="551"/>
      <c r="WMG16" s="551"/>
      <c r="WMH16" s="551"/>
      <c r="WMI16" s="551"/>
      <c r="WMJ16" s="551"/>
      <c r="WMK16" s="551"/>
      <c r="WML16" s="551"/>
      <c r="WMM16" s="551"/>
      <c r="WMN16" s="551"/>
      <c r="WMO16" s="551"/>
      <c r="WMP16" s="551"/>
      <c r="WMQ16" s="551"/>
      <c r="WMR16" s="551"/>
      <c r="WMS16" s="551"/>
      <c r="WMT16" s="551"/>
      <c r="WMU16" s="551"/>
      <c r="WMV16" s="551"/>
      <c r="WMW16" s="551"/>
      <c r="WMX16" s="551"/>
      <c r="WMY16" s="551"/>
      <c r="WMZ16" s="551"/>
      <c r="WNA16" s="551"/>
      <c r="WNB16" s="551"/>
      <c r="WNC16" s="551"/>
      <c r="WND16" s="551"/>
      <c r="WNE16" s="551"/>
      <c r="WNF16" s="551"/>
      <c r="WNG16" s="551"/>
      <c r="WNH16" s="551"/>
      <c r="WNI16" s="551"/>
      <c r="WNJ16" s="551"/>
      <c r="WNK16" s="551"/>
      <c r="WNL16" s="551"/>
      <c r="WNM16" s="551"/>
      <c r="WNN16" s="551"/>
      <c r="WNO16" s="551"/>
      <c r="WNP16" s="551"/>
      <c r="WNQ16" s="551"/>
      <c r="WNR16" s="551"/>
      <c r="WNS16" s="551"/>
      <c r="WNT16" s="551"/>
      <c r="WNU16" s="551"/>
      <c r="WNV16" s="551"/>
      <c r="WNW16" s="551"/>
      <c r="WNX16" s="551"/>
      <c r="WNY16" s="551"/>
      <c r="WNZ16" s="551"/>
      <c r="WOA16" s="551"/>
      <c r="WOB16" s="551"/>
      <c r="WOC16" s="551"/>
      <c r="WOD16" s="551"/>
      <c r="WOE16" s="551"/>
      <c r="WOF16" s="551"/>
      <c r="WOG16" s="551"/>
      <c r="WOH16" s="551"/>
      <c r="WOI16" s="551"/>
      <c r="WOJ16" s="551"/>
      <c r="WOK16" s="551"/>
      <c r="WOL16" s="551"/>
      <c r="WOM16" s="551"/>
      <c r="WON16" s="551"/>
      <c r="WOO16" s="551"/>
      <c r="WOP16" s="551"/>
      <c r="WOQ16" s="551"/>
      <c r="WOR16" s="551"/>
      <c r="WOS16" s="551"/>
      <c r="WOT16" s="551"/>
      <c r="WOU16" s="551"/>
      <c r="WOV16" s="551"/>
      <c r="WOW16" s="551"/>
      <c r="WOX16" s="551"/>
      <c r="WOY16" s="551"/>
      <c r="WOZ16" s="551"/>
      <c r="WPA16" s="551"/>
      <c r="WPB16" s="551"/>
      <c r="WPC16" s="551"/>
      <c r="WPD16" s="551"/>
      <c r="WPE16" s="551"/>
      <c r="WPF16" s="551"/>
      <c r="WPG16" s="551"/>
      <c r="WPH16" s="551"/>
      <c r="WPI16" s="551"/>
      <c r="WPJ16" s="551"/>
      <c r="WPK16" s="551"/>
      <c r="WPL16" s="551"/>
      <c r="WPM16" s="551"/>
      <c r="WPN16" s="551"/>
      <c r="WPO16" s="551"/>
      <c r="WPP16" s="551"/>
      <c r="WPQ16" s="551"/>
      <c r="WPR16" s="551"/>
      <c r="WPS16" s="551"/>
      <c r="WPT16" s="551"/>
      <c r="WPU16" s="551"/>
      <c r="WPV16" s="551"/>
      <c r="WPW16" s="551"/>
      <c r="WPX16" s="551"/>
      <c r="WPY16" s="551"/>
      <c r="WPZ16" s="551"/>
      <c r="WQA16" s="551"/>
      <c r="WQB16" s="551"/>
      <c r="WQC16" s="551"/>
      <c r="WQD16" s="551"/>
      <c r="WQE16" s="551"/>
      <c r="WQF16" s="551"/>
      <c r="WQG16" s="551"/>
      <c r="WQH16" s="551"/>
      <c r="WQI16" s="551"/>
      <c r="WQJ16" s="551"/>
      <c r="WQK16" s="551"/>
      <c r="WQL16" s="551"/>
      <c r="WQM16" s="551"/>
      <c r="WQN16" s="551"/>
      <c r="WQO16" s="551"/>
      <c r="WQP16" s="551"/>
      <c r="WQQ16" s="551"/>
      <c r="WQR16" s="551"/>
      <c r="WQS16" s="551"/>
      <c r="WQT16" s="551"/>
      <c r="WQU16" s="551"/>
      <c r="WQV16" s="551"/>
      <c r="WQW16" s="551"/>
      <c r="WQX16" s="551"/>
      <c r="WQY16" s="551"/>
      <c r="WQZ16" s="551"/>
      <c r="WRA16" s="551"/>
      <c r="WRB16" s="551"/>
      <c r="WRC16" s="551"/>
      <c r="WRD16" s="551"/>
      <c r="WRE16" s="551"/>
      <c r="WRF16" s="551"/>
      <c r="WRG16" s="551"/>
      <c r="WRH16" s="551"/>
      <c r="WRI16" s="551"/>
      <c r="WRJ16" s="551"/>
      <c r="WRK16" s="551"/>
      <c r="WRL16" s="551"/>
      <c r="WRM16" s="551"/>
      <c r="WRN16" s="551"/>
      <c r="WRO16" s="551"/>
      <c r="WRP16" s="551"/>
      <c r="WRQ16" s="551"/>
      <c r="WRR16" s="551"/>
      <c r="WRS16" s="551"/>
      <c r="WRT16" s="551"/>
      <c r="WRU16" s="551"/>
      <c r="WRV16" s="551"/>
      <c r="WRW16" s="551"/>
      <c r="WRX16" s="551"/>
      <c r="WRY16" s="551"/>
      <c r="WRZ16" s="551"/>
      <c r="WSA16" s="551"/>
      <c r="WSB16" s="551"/>
      <c r="WSC16" s="551"/>
      <c r="WSD16" s="551"/>
      <c r="WSE16" s="551"/>
      <c r="WSF16" s="551"/>
      <c r="WSG16" s="551"/>
      <c r="WSH16" s="551"/>
      <c r="WSI16" s="551"/>
      <c r="WSJ16" s="551"/>
      <c r="WSK16" s="551"/>
      <c r="WSL16" s="551"/>
      <c r="WSM16" s="551"/>
      <c r="WSN16" s="551"/>
      <c r="WSO16" s="551"/>
      <c r="WSP16" s="551"/>
      <c r="WSQ16" s="551"/>
      <c r="WSR16" s="551"/>
      <c r="WSS16" s="551"/>
      <c r="WST16" s="551"/>
      <c r="WSU16" s="551"/>
      <c r="WSV16" s="551"/>
      <c r="WSW16" s="551"/>
      <c r="WSX16" s="551"/>
      <c r="WSY16" s="551"/>
      <c r="WSZ16" s="551"/>
      <c r="WTA16" s="551"/>
      <c r="WTB16" s="551"/>
      <c r="WTC16" s="551"/>
      <c r="WTD16" s="551"/>
      <c r="WTE16" s="551"/>
      <c r="WTF16" s="551"/>
      <c r="WTG16" s="551"/>
      <c r="WTH16" s="551"/>
      <c r="WTI16" s="551"/>
      <c r="WTJ16" s="551"/>
      <c r="WTK16" s="551"/>
      <c r="WTL16" s="551"/>
      <c r="WTM16" s="551"/>
      <c r="WTN16" s="551"/>
      <c r="WTO16" s="551"/>
      <c r="WTP16" s="551"/>
      <c r="WTQ16" s="551"/>
      <c r="WTR16" s="551"/>
      <c r="WTS16" s="551"/>
      <c r="WTT16" s="551"/>
      <c r="WTU16" s="551"/>
      <c r="WTV16" s="551"/>
      <c r="WTW16" s="551"/>
      <c r="WTX16" s="551"/>
      <c r="WTY16" s="551"/>
      <c r="WTZ16" s="551"/>
      <c r="WUA16" s="551"/>
      <c r="WUB16" s="551"/>
      <c r="WUC16" s="551"/>
      <c r="WUD16" s="551"/>
      <c r="WUE16" s="551"/>
      <c r="WUF16" s="551"/>
      <c r="WUG16" s="551"/>
      <c r="WUH16" s="551"/>
      <c r="WUI16" s="551"/>
      <c r="WUJ16" s="551"/>
      <c r="WUK16" s="551"/>
      <c r="WUL16" s="551"/>
      <c r="WUM16" s="551"/>
      <c r="WUN16" s="551"/>
      <c r="WUO16" s="551"/>
      <c r="WUP16" s="551"/>
      <c r="WUQ16" s="551"/>
      <c r="WUR16" s="551"/>
      <c r="WUS16" s="551"/>
      <c r="WUT16" s="551"/>
      <c r="WUU16" s="551"/>
      <c r="WUV16" s="551"/>
      <c r="WUW16" s="551"/>
      <c r="WUX16" s="551"/>
      <c r="WUY16" s="551"/>
      <c r="WUZ16" s="551"/>
      <c r="WVA16" s="551"/>
      <c r="WVB16" s="551"/>
      <c r="WVC16" s="551"/>
      <c r="WVD16" s="551"/>
      <c r="WVE16" s="551"/>
      <c r="WVF16" s="551"/>
      <c r="WVG16" s="551"/>
      <c r="WVH16" s="551"/>
      <c r="WVI16" s="551"/>
      <c r="WVJ16" s="551"/>
      <c r="WVK16" s="551"/>
      <c r="WVL16" s="551"/>
      <c r="WVM16" s="551"/>
      <c r="WVN16" s="551"/>
    </row>
    <row r="17" spans="2:6" x14ac:dyDescent="0.35">
      <c r="B17" s="593">
        <v>10</v>
      </c>
      <c r="C17" s="702" t="s">
        <v>185</v>
      </c>
      <c r="D17" s="876"/>
      <c r="E17" s="877"/>
    </row>
    <row r="18" spans="2:6" x14ac:dyDescent="0.35">
      <c r="B18" s="554"/>
      <c r="C18" s="555"/>
      <c r="E18" s="556"/>
    </row>
    <row r="19" spans="2:6" x14ac:dyDescent="0.35">
      <c r="B19" s="873" t="s">
        <v>186</v>
      </c>
      <c r="C19" s="874"/>
      <c r="D19" s="874"/>
      <c r="E19" s="875"/>
      <c r="F19" s="703"/>
    </row>
    <row r="20" spans="2:6" x14ac:dyDescent="0.35">
      <c r="B20" s="851" t="s">
        <v>187</v>
      </c>
      <c r="C20" s="852"/>
      <c r="D20" s="852"/>
      <c r="E20" s="853"/>
    </row>
    <row r="21" spans="2:6" s="550" customFormat="1" x14ac:dyDescent="0.35">
      <c r="B21" s="557">
        <v>1</v>
      </c>
      <c r="C21" s="558" t="s">
        <v>62</v>
      </c>
      <c r="D21" s="559" t="s">
        <v>63</v>
      </c>
      <c r="E21" s="557" t="s">
        <v>155</v>
      </c>
    </row>
    <row r="22" spans="2:6" x14ac:dyDescent="0.35">
      <c r="B22" s="560" t="s">
        <v>65</v>
      </c>
      <c r="C22" s="561" t="s">
        <v>188</v>
      </c>
      <c r="D22" s="562">
        <v>1</v>
      </c>
      <c r="E22" s="563" cm="1">
        <f t="array" ref="E22">INDEX('SALARIOS BASE'!D:D,_xlfn.XMATCH($B$4,'SALARIOS BASE'!B:B))</f>
        <v>0</v>
      </c>
    </row>
    <row r="23" spans="2:6" x14ac:dyDescent="0.35">
      <c r="B23" s="560" t="s">
        <v>68</v>
      </c>
      <c r="C23" s="561" t="s">
        <v>189</v>
      </c>
      <c r="D23" s="564" t="str">
        <f>IF(F23="SIM",30%,"N/A")</f>
        <v>N/A</v>
      </c>
      <c r="E23" s="563">
        <f>IF(OR(D23="N/A",D23=""),0,D23*E22)</f>
        <v>0</v>
      </c>
      <c r="F23" s="565" t="s">
        <v>89</v>
      </c>
    </row>
    <row r="24" spans="2:6" x14ac:dyDescent="0.35">
      <c r="B24" s="560" t="s">
        <v>70</v>
      </c>
      <c r="C24" s="561" t="s">
        <v>190</v>
      </c>
      <c r="D24" s="562" t="s">
        <v>191</v>
      </c>
      <c r="E24" s="566">
        <f>IF(OR(D24="N/A",D24=""),0,D24*1412)</f>
        <v>0</v>
      </c>
    </row>
    <row r="25" spans="2:6" x14ac:dyDescent="0.35">
      <c r="B25" s="560" t="s">
        <v>92</v>
      </c>
      <c r="C25" s="561" t="s">
        <v>192</v>
      </c>
      <c r="D25" s="562"/>
      <c r="E25" s="566">
        <f>IF(OR(D25="",D25=0),0,(((E22+E23+E24+E29)/220)*D25*(15.2*7))+((E22+E23+E24+E29)/220)*(1+D25)*(1*15.2))</f>
        <v>0</v>
      </c>
    </row>
    <row r="26" spans="2:6" x14ac:dyDescent="0.35">
      <c r="B26" s="560" t="s">
        <v>93</v>
      </c>
      <c r="C26" s="561" t="s">
        <v>193</v>
      </c>
      <c r="D26" s="567"/>
      <c r="E26" s="566">
        <v>0</v>
      </c>
    </row>
    <row r="27" spans="2:6" x14ac:dyDescent="0.35">
      <c r="B27" s="560" t="s">
        <v>94</v>
      </c>
      <c r="C27" s="561" t="s">
        <v>194</v>
      </c>
      <c r="D27" s="562"/>
      <c r="E27" s="566">
        <v>0</v>
      </c>
    </row>
    <row r="28" spans="2:6" x14ac:dyDescent="0.35">
      <c r="B28" s="560" t="s">
        <v>97</v>
      </c>
      <c r="C28" s="561" t="s">
        <v>195</v>
      </c>
      <c r="D28" s="562"/>
      <c r="E28" s="566">
        <v>0</v>
      </c>
    </row>
    <row r="29" spans="2:6" x14ac:dyDescent="0.35">
      <c r="B29" s="560" t="s">
        <v>96</v>
      </c>
      <c r="C29" s="568" t="s">
        <v>137</v>
      </c>
      <c r="D29" s="567"/>
      <c r="E29" s="566">
        <v>0</v>
      </c>
    </row>
    <row r="30" spans="2:6" x14ac:dyDescent="0.35">
      <c r="B30" s="569" t="s">
        <v>196</v>
      </c>
      <c r="C30" s="570"/>
      <c r="D30" s="571"/>
      <c r="E30" s="572">
        <f>SUM(E22:E29)</f>
        <v>0</v>
      </c>
    </row>
    <row r="31" spans="2:6" x14ac:dyDescent="0.35">
      <c r="B31" s="560" t="s">
        <v>101</v>
      </c>
      <c r="C31" s="561" t="s">
        <v>197</v>
      </c>
      <c r="D31" s="562"/>
      <c r="E31" s="566">
        <v>0</v>
      </c>
      <c r="F31" s="573"/>
    </row>
    <row r="32" spans="2:6" x14ac:dyDescent="0.35">
      <c r="B32" s="560" t="s">
        <v>198</v>
      </c>
      <c r="C32" s="568" t="s">
        <v>137</v>
      </c>
      <c r="D32" s="567"/>
      <c r="E32" s="566">
        <v>0</v>
      </c>
    </row>
    <row r="33" spans="2:6" x14ac:dyDescent="0.35">
      <c r="B33" s="574" t="s">
        <v>199</v>
      </c>
      <c r="C33" s="575"/>
      <c r="D33" s="576"/>
      <c r="E33" s="577">
        <f>SUM(E30:E32)</f>
        <v>0</v>
      </c>
      <c r="F33" s="704"/>
    </row>
    <row r="34" spans="2:6" x14ac:dyDescent="0.35">
      <c r="B34" s="554"/>
      <c r="C34" s="555"/>
      <c r="E34" s="556"/>
    </row>
    <row r="35" spans="2:6" x14ac:dyDescent="0.35">
      <c r="B35" s="851" t="s">
        <v>200</v>
      </c>
      <c r="C35" s="852"/>
      <c r="D35" s="852"/>
      <c r="E35" s="853"/>
    </row>
    <row r="36" spans="2:6" x14ac:dyDescent="0.35">
      <c r="B36" s="862" t="s">
        <v>201</v>
      </c>
      <c r="C36" s="863"/>
      <c r="D36" s="863"/>
      <c r="E36" s="864"/>
    </row>
    <row r="37" spans="2:6" x14ac:dyDescent="0.35">
      <c r="B37" s="578" t="s">
        <v>202</v>
      </c>
      <c r="C37" s="558" t="s">
        <v>62</v>
      </c>
      <c r="D37" s="579" t="s">
        <v>63</v>
      </c>
      <c r="E37" s="578" t="s">
        <v>155</v>
      </c>
    </row>
    <row r="38" spans="2:6" x14ac:dyDescent="0.35">
      <c r="B38" s="580" t="s">
        <v>65</v>
      </c>
      <c r="C38" s="581" t="s">
        <v>203</v>
      </c>
      <c r="D38" s="582">
        <f>'Notas Exp.'!D26</f>
        <v>8.3333333333333329E-2</v>
      </c>
      <c r="E38" s="583">
        <f>(D38*$E$30)</f>
        <v>0</v>
      </c>
    </row>
    <row r="39" spans="2:6" x14ac:dyDescent="0.35">
      <c r="B39" s="580" t="s">
        <v>68</v>
      </c>
      <c r="C39" s="581" t="s">
        <v>204</v>
      </c>
      <c r="D39" s="582">
        <f>'Notas Exp.'!D27</f>
        <v>2.7777777777777776E-2</v>
      </c>
      <c r="E39" s="583">
        <f>(D39*$E$30)</f>
        <v>0</v>
      </c>
    </row>
    <row r="40" spans="2:6" x14ac:dyDescent="0.35">
      <c r="B40" s="859" t="s">
        <v>205</v>
      </c>
      <c r="C40" s="860"/>
      <c r="D40" s="584">
        <f>SUM(D38:D39)</f>
        <v>0.1111111111111111</v>
      </c>
      <c r="E40" s="577">
        <f>SUM(E38:E39)</f>
        <v>0</v>
      </c>
    </row>
    <row r="41" spans="2:6" x14ac:dyDescent="0.35">
      <c r="B41" s="554"/>
      <c r="C41" s="555"/>
      <c r="D41" s="585"/>
      <c r="E41" s="556"/>
    </row>
    <row r="42" spans="2:6" x14ac:dyDescent="0.35">
      <c r="B42" s="862" t="s">
        <v>86</v>
      </c>
      <c r="C42" s="863"/>
      <c r="D42" s="863"/>
      <c r="E42" s="864"/>
    </row>
    <row r="43" spans="2:6" x14ac:dyDescent="0.35">
      <c r="B43" s="578" t="s">
        <v>87</v>
      </c>
      <c r="C43" s="558" t="s">
        <v>62</v>
      </c>
      <c r="D43" s="586" t="s">
        <v>63</v>
      </c>
      <c r="E43" s="578" t="s">
        <v>155</v>
      </c>
    </row>
    <row r="44" spans="2:6" x14ac:dyDescent="0.35">
      <c r="B44" s="580" t="s">
        <v>65</v>
      </c>
      <c r="C44" s="587" t="str">
        <f>Memorial!C38</f>
        <v>INSS</v>
      </c>
      <c r="D44" s="588">
        <f>Memorial!D38</f>
        <v>0.2</v>
      </c>
      <c r="E44" s="583">
        <f>IF(Memorial!F38="SIM",D44*(E33+E39),D44*($E$33+$E$40))</f>
        <v>0</v>
      </c>
    </row>
    <row r="45" spans="2:6" x14ac:dyDescent="0.35">
      <c r="B45" s="580" t="s">
        <v>68</v>
      </c>
      <c r="C45" s="587" t="str">
        <f>Memorial!C39</f>
        <v>SESI ou SESC</v>
      </c>
      <c r="D45" s="588">
        <f>Memorial!D39</f>
        <v>1.4999999999999999E-2</v>
      </c>
      <c r="E45" s="583">
        <f t="shared" ref="E45:E52" si="0">D45*($E$33+$E$40)</f>
        <v>0</v>
      </c>
    </row>
    <row r="46" spans="2:6" x14ac:dyDescent="0.35">
      <c r="B46" s="580" t="s">
        <v>70</v>
      </c>
      <c r="C46" s="587" t="str">
        <f>Memorial!C40</f>
        <v>SENAI ou SENAC</v>
      </c>
      <c r="D46" s="588">
        <f>Memorial!D40</f>
        <v>0.01</v>
      </c>
      <c r="E46" s="583">
        <f t="shared" si="0"/>
        <v>0</v>
      </c>
    </row>
    <row r="47" spans="2:6" x14ac:dyDescent="0.35">
      <c r="B47" s="580" t="s">
        <v>92</v>
      </c>
      <c r="C47" s="587" t="str">
        <f>Memorial!C41</f>
        <v>INCRA</v>
      </c>
      <c r="D47" s="588">
        <f>Memorial!D41</f>
        <v>2E-3</v>
      </c>
      <c r="E47" s="583">
        <f t="shared" si="0"/>
        <v>0</v>
      </c>
    </row>
    <row r="48" spans="2:6" x14ac:dyDescent="0.35">
      <c r="B48" s="580" t="s">
        <v>93</v>
      </c>
      <c r="C48" s="587" t="str">
        <f>Memorial!C42</f>
        <v>Salário Educação</v>
      </c>
      <c r="D48" s="588">
        <f>Memorial!D42</f>
        <v>2.5000000000000001E-2</v>
      </c>
      <c r="E48" s="583">
        <f t="shared" si="0"/>
        <v>0</v>
      </c>
    </row>
    <row r="49" spans="2:5" x14ac:dyDescent="0.35">
      <c r="B49" s="580" t="s">
        <v>94</v>
      </c>
      <c r="C49" s="587" t="str">
        <f>Memorial!C43</f>
        <v>FGTS</v>
      </c>
      <c r="D49" s="588">
        <f>Memorial!D43</f>
        <v>0.08</v>
      </c>
      <c r="E49" s="583">
        <f t="shared" si="0"/>
        <v>0</v>
      </c>
    </row>
    <row r="50" spans="2:5" x14ac:dyDescent="0.35">
      <c r="B50" s="580" t="s">
        <v>97</v>
      </c>
      <c r="C50" s="587" t="str">
        <f>Memorial!C45</f>
        <v>GIIL/RAT (RAT Ajustado ou SAT) = RAT (3%) x FAP (2,0000)</v>
      </c>
      <c r="D50" s="588">
        <f>Memorial!D45</f>
        <v>0.06</v>
      </c>
      <c r="E50" s="583">
        <f t="shared" si="0"/>
        <v>0</v>
      </c>
    </row>
    <row r="51" spans="2:5" x14ac:dyDescent="0.35">
      <c r="B51" s="580" t="s">
        <v>96</v>
      </c>
      <c r="C51" s="587" t="str">
        <f>Memorial!C44</f>
        <v>SEBRAE</v>
      </c>
      <c r="D51" s="588">
        <f>Memorial!D44</f>
        <v>6.0000000000000001E-3</v>
      </c>
      <c r="E51" s="583">
        <f t="shared" si="0"/>
        <v>0</v>
      </c>
    </row>
    <row r="52" spans="2:5" x14ac:dyDescent="0.35">
      <c r="B52" s="580" t="s">
        <v>101</v>
      </c>
      <c r="C52" s="581" t="str">
        <f>Memorial!C46</f>
        <v>PIS (Somente Entidade Sem Fins Lucrativos)</v>
      </c>
      <c r="D52" s="588">
        <f>Memorial!D46</f>
        <v>0</v>
      </c>
      <c r="E52" s="583">
        <f t="shared" si="0"/>
        <v>0</v>
      </c>
    </row>
    <row r="53" spans="2:5" x14ac:dyDescent="0.35">
      <c r="B53" s="857" t="s">
        <v>104</v>
      </c>
      <c r="C53" s="858"/>
      <c r="D53" s="590">
        <f>SUM(D44:D52)</f>
        <v>0.39800000000000008</v>
      </c>
      <c r="E53" s="591">
        <f>SUM(E44:E51)</f>
        <v>0</v>
      </c>
    </row>
    <row r="54" spans="2:5" x14ac:dyDescent="0.35">
      <c r="B54" s="554"/>
      <c r="C54" s="555"/>
      <c r="D54" s="592"/>
      <c r="E54" s="556"/>
    </row>
    <row r="55" spans="2:5" x14ac:dyDescent="0.35">
      <c r="B55" s="862" t="s">
        <v>206</v>
      </c>
      <c r="C55" s="863"/>
      <c r="D55" s="863"/>
      <c r="E55" s="864"/>
    </row>
    <row r="56" spans="2:5" x14ac:dyDescent="0.35">
      <c r="B56" s="578" t="s">
        <v>105</v>
      </c>
      <c r="C56" s="862" t="s">
        <v>62</v>
      </c>
      <c r="D56" s="864"/>
      <c r="E56" s="578" t="s">
        <v>155</v>
      </c>
    </row>
    <row r="57" spans="2:5" x14ac:dyDescent="0.35">
      <c r="B57" s="593" t="s">
        <v>65</v>
      </c>
      <c r="C57" s="594" t="s">
        <v>106</v>
      </c>
      <c r="D57" s="595" t="s">
        <v>696</v>
      </c>
      <c r="E57" s="563" cm="1">
        <f t="array" ref="E57">IF(INDEX('Vale-Transporte'!M:M,_xlfn.XMATCH($B$4,'Vale-Transporte'!I:I))="Vale Transporte",INDEX('Vale-Transporte'!P:P,_xlfn.XMATCH($B$4,'Vale-Transporte'!I:I)),0)</f>
        <v>0</v>
      </c>
    </row>
    <row r="58" spans="2:5" x14ac:dyDescent="0.35">
      <c r="B58" s="593" t="s">
        <v>68</v>
      </c>
      <c r="C58" s="594" t="s">
        <v>207</v>
      </c>
      <c r="D58" s="560"/>
      <c r="E58" s="705" cm="1">
        <f t="array" ref="E58">IF(INDEX('Vale-Transporte'!M:M,_xlfn.XMATCH($B$4,'Vale-Transporte'!I:I))="Vale Transporte",0,INDEX('Vale-Transporte'!P:P,_xlfn.XMATCH($B$4,'Vale-Transporte'!I:I)))</f>
        <v>0</v>
      </c>
    </row>
    <row r="59" spans="2:5" x14ac:dyDescent="0.35">
      <c r="B59" s="593" t="s">
        <v>70</v>
      </c>
      <c r="C59" s="561" t="s">
        <v>108</v>
      </c>
      <c r="D59" s="595" t="s">
        <v>696</v>
      </c>
      <c r="E59" s="653" cm="1">
        <f t="array" ref="E59">INDEX('Auxílio-Alimentação'!G:G,_xlfn.XMATCH($B$4,'Auxílio-Alimentação'!B:B))</f>
        <v>0</v>
      </c>
    </row>
    <row r="60" spans="2:5" x14ac:dyDescent="0.35">
      <c r="B60" s="593" t="s">
        <v>92</v>
      </c>
      <c r="C60" s="561" t="s">
        <v>208</v>
      </c>
      <c r="D60" s="595" t="s">
        <v>696</v>
      </c>
      <c r="E60" s="563">
        <v>0</v>
      </c>
    </row>
    <row r="61" spans="2:5" x14ac:dyDescent="0.35">
      <c r="B61" s="593" t="s">
        <v>93</v>
      </c>
      <c r="C61" s="561" t="s">
        <v>209</v>
      </c>
      <c r="D61" s="595" t="s">
        <v>696</v>
      </c>
      <c r="E61" s="563">
        <v>0</v>
      </c>
    </row>
    <row r="62" spans="2:5" x14ac:dyDescent="0.35">
      <c r="B62" s="593" t="s">
        <v>94</v>
      </c>
      <c r="C62" s="561" t="s">
        <v>210</v>
      </c>
      <c r="D62" s="595" t="s">
        <v>696</v>
      </c>
      <c r="E62" s="563">
        <v>0</v>
      </c>
    </row>
    <row r="63" spans="2:5" x14ac:dyDescent="0.35">
      <c r="B63" s="574" t="s">
        <v>211</v>
      </c>
      <c r="C63" s="575"/>
      <c r="D63" s="576"/>
      <c r="E63" s="577">
        <f>SUM(E57:E62)</f>
        <v>0</v>
      </c>
    </row>
    <row r="64" spans="2:5" x14ac:dyDescent="0.35">
      <c r="B64" s="554"/>
      <c r="C64" s="555"/>
      <c r="E64" s="556"/>
    </row>
    <row r="65" spans="2:5" x14ac:dyDescent="0.35">
      <c r="B65" s="578">
        <v>2</v>
      </c>
      <c r="C65" s="597" t="s">
        <v>212</v>
      </c>
      <c r="D65" s="598"/>
      <c r="E65" s="578" t="s">
        <v>155</v>
      </c>
    </row>
    <row r="66" spans="2:5" x14ac:dyDescent="0.35">
      <c r="B66" s="593" t="s">
        <v>202</v>
      </c>
      <c r="C66" s="569" t="s">
        <v>213</v>
      </c>
      <c r="D66" s="599"/>
      <c r="E66" s="572">
        <f>E40</f>
        <v>0</v>
      </c>
    </row>
    <row r="67" spans="2:5" x14ac:dyDescent="0.35">
      <c r="B67" s="593" t="s">
        <v>87</v>
      </c>
      <c r="C67" s="569" t="s">
        <v>214</v>
      </c>
      <c r="D67" s="599"/>
      <c r="E67" s="572">
        <f>E53</f>
        <v>0</v>
      </c>
    </row>
    <row r="68" spans="2:5" x14ac:dyDescent="0.35">
      <c r="B68" s="593" t="s">
        <v>105</v>
      </c>
      <c r="C68" s="569" t="s">
        <v>215</v>
      </c>
      <c r="D68" s="599"/>
      <c r="E68" s="572">
        <f>E63</f>
        <v>0</v>
      </c>
    </row>
    <row r="69" spans="2:5" x14ac:dyDescent="0.35">
      <c r="B69" s="859" t="s">
        <v>216</v>
      </c>
      <c r="C69" s="861"/>
      <c r="D69" s="600"/>
      <c r="E69" s="577">
        <f>SUM(E66:E68)</f>
        <v>0</v>
      </c>
    </row>
    <row r="70" spans="2:5" x14ac:dyDescent="0.35">
      <c r="B70" s="554"/>
      <c r="C70" s="555"/>
      <c r="E70" s="556"/>
    </row>
    <row r="71" spans="2:5" x14ac:dyDescent="0.35">
      <c r="B71" s="851" t="s">
        <v>115</v>
      </c>
      <c r="C71" s="852"/>
      <c r="D71" s="852"/>
      <c r="E71" s="853"/>
    </row>
    <row r="72" spans="2:5" x14ac:dyDescent="0.35">
      <c r="B72" s="578">
        <v>3</v>
      </c>
      <c r="C72" s="558" t="s">
        <v>62</v>
      </c>
      <c r="D72" s="601" t="s">
        <v>63</v>
      </c>
      <c r="E72" s="578" t="s">
        <v>155</v>
      </c>
    </row>
    <row r="73" spans="2:5" x14ac:dyDescent="0.35">
      <c r="B73" s="593" t="s">
        <v>65</v>
      </c>
      <c r="C73" s="569" t="s">
        <v>117</v>
      </c>
      <c r="D73" s="602">
        <f>Memorial!D59</f>
        <v>4.1666666666666666E-3</v>
      </c>
      <c r="E73" s="583">
        <f>(D73*$E$30)</f>
        <v>0</v>
      </c>
    </row>
    <row r="74" spans="2:5" x14ac:dyDescent="0.35">
      <c r="B74" s="593" t="s">
        <v>68</v>
      </c>
      <c r="C74" s="569" t="s">
        <v>119</v>
      </c>
      <c r="D74" s="602">
        <f>D73*D49</f>
        <v>3.3333333333333332E-4</v>
      </c>
      <c r="E74" s="583">
        <f t="shared" ref="E74:E78" si="1">(D74*$E$30)</f>
        <v>0</v>
      </c>
    </row>
    <row r="75" spans="2:5" s="550" customFormat="1" x14ac:dyDescent="0.35">
      <c r="B75" s="580" t="s">
        <v>70</v>
      </c>
      <c r="C75" s="581" t="s">
        <v>121</v>
      </c>
      <c r="D75" s="602">
        <f>'Notas Exp.'!D66</f>
        <v>3.4399999999999993E-2</v>
      </c>
      <c r="E75" s="583">
        <f t="shared" si="1"/>
        <v>0</v>
      </c>
    </row>
    <row r="76" spans="2:5" x14ac:dyDescent="0.35">
      <c r="B76" s="593" t="s">
        <v>92</v>
      </c>
      <c r="C76" s="569" t="s">
        <v>122</v>
      </c>
      <c r="D76" s="588">
        <f>Memorial!D62</f>
        <v>4.4722222222222221E-3</v>
      </c>
      <c r="E76" s="583">
        <f t="shared" si="1"/>
        <v>0</v>
      </c>
    </row>
    <row r="77" spans="2:5" x14ac:dyDescent="0.35">
      <c r="B77" s="593" t="s">
        <v>93</v>
      </c>
      <c r="C77" s="569" t="s">
        <v>124</v>
      </c>
      <c r="D77" s="602">
        <f>D76*D53</f>
        <v>1.7799444444444447E-3</v>
      </c>
      <c r="E77" s="583">
        <f>(D77*$E$30)</f>
        <v>0</v>
      </c>
    </row>
    <row r="78" spans="2:5" x14ac:dyDescent="0.35">
      <c r="B78" s="593" t="s">
        <v>94</v>
      </c>
      <c r="C78" s="569" t="s">
        <v>125</v>
      </c>
      <c r="D78" s="603">
        <f>D49*0.4*D76</f>
        <v>1.4311111111111111E-4</v>
      </c>
      <c r="E78" s="583">
        <f t="shared" si="1"/>
        <v>0</v>
      </c>
    </row>
    <row r="79" spans="2:5" x14ac:dyDescent="0.35">
      <c r="B79" s="859" t="s">
        <v>126</v>
      </c>
      <c r="C79" s="860"/>
      <c r="D79" s="604">
        <f>SUM(D73:D78)</f>
        <v>4.5295277777777768E-2</v>
      </c>
      <c r="E79" s="577">
        <f>SUM(E73:E78)</f>
        <v>0</v>
      </c>
    </row>
    <row r="80" spans="2:5" x14ac:dyDescent="0.35">
      <c r="B80" s="554"/>
      <c r="C80" s="555"/>
      <c r="D80" s="585"/>
      <c r="E80" s="556"/>
    </row>
    <row r="81" spans="2:7" x14ac:dyDescent="0.35">
      <c r="B81" s="851" t="s">
        <v>127</v>
      </c>
      <c r="C81" s="852"/>
      <c r="D81" s="852"/>
      <c r="E81" s="853"/>
    </row>
    <row r="82" spans="2:7" x14ac:dyDescent="0.35">
      <c r="B82" s="578">
        <v>4</v>
      </c>
      <c r="C82" s="558" t="s">
        <v>62</v>
      </c>
      <c r="D82" s="601" t="s">
        <v>63</v>
      </c>
      <c r="E82" s="578" t="s">
        <v>155</v>
      </c>
      <c r="G82" s="706" t="s">
        <v>128</v>
      </c>
    </row>
    <row r="83" spans="2:7" x14ac:dyDescent="0.35">
      <c r="B83" s="593" t="s">
        <v>65</v>
      </c>
      <c r="C83" s="581" t="s">
        <v>130</v>
      </c>
      <c r="D83" s="602">
        <f ca="1">IF(F83="SIM",Memorial!D69,0)</f>
        <v>8.3333333333333329E-2</v>
      </c>
      <c r="E83" s="583">
        <f ca="1">(D83*$E$33)</f>
        <v>0</v>
      </c>
      <c r="F83" s="605" t="s">
        <v>217</v>
      </c>
      <c r="G83" s="707">
        <v>30</v>
      </c>
    </row>
    <row r="84" spans="2:7" x14ac:dyDescent="0.35">
      <c r="B84" s="593" t="s">
        <v>68</v>
      </c>
      <c r="C84" s="569" t="s">
        <v>131</v>
      </c>
      <c r="D84" s="602">
        <f ca="1">IF(F84="SIM",Memorial!D70,0)</f>
        <v>1.3888888888888888E-2</v>
      </c>
      <c r="E84" s="606">
        <f t="shared" ref="E84:E90" ca="1" si="2">(D84*$E$33)</f>
        <v>0</v>
      </c>
      <c r="F84" s="605" t="s">
        <v>217</v>
      </c>
      <c r="G84" s="707">
        <f ca="1">D84*G$83/(1/12)</f>
        <v>5</v>
      </c>
    </row>
    <row r="85" spans="2:7" x14ac:dyDescent="0.35">
      <c r="B85" s="593" t="s">
        <v>70</v>
      </c>
      <c r="C85" s="607" t="s">
        <v>132</v>
      </c>
      <c r="D85" s="602">
        <f ca="1">IF(F85="SIM",Memorial!D71,0)</f>
        <v>9.3490649999999995E-4</v>
      </c>
      <c r="E85" s="606">
        <f t="shared" ca="1" si="2"/>
        <v>0</v>
      </c>
      <c r="F85" s="605" t="s">
        <v>217</v>
      </c>
      <c r="G85" s="707">
        <f ca="1">D85*G$83/(1/12)</f>
        <v>0.33656633999999996</v>
      </c>
    </row>
    <row r="86" spans="2:7" x14ac:dyDescent="0.35">
      <c r="B86" s="593" t="s">
        <v>92</v>
      </c>
      <c r="C86" s="569" t="s">
        <v>133</v>
      </c>
      <c r="D86" s="602">
        <f ca="1">IF(F86="SIM",Memorial!D72,0)</f>
        <v>2.0833333333333332E-4</v>
      </c>
      <c r="E86" s="606">
        <f t="shared" ca="1" si="2"/>
        <v>0</v>
      </c>
      <c r="F86" s="605" t="s">
        <v>217</v>
      </c>
      <c r="G86" s="707">
        <f t="shared" ref="G86:G90" ca="1" si="3">D86*G$83/(1/12)</f>
        <v>7.4999999999999997E-2</v>
      </c>
    </row>
    <row r="87" spans="2:7" x14ac:dyDescent="0.35">
      <c r="B87" s="593" t="s">
        <v>93</v>
      </c>
      <c r="C87" s="569" t="s">
        <v>134</v>
      </c>
      <c r="D87" s="602">
        <f ca="1">IF(F87="SIM",Memorial!D73,0)</f>
        <v>2.7777777777777779E-3</v>
      </c>
      <c r="E87" s="606">
        <f t="shared" ca="1" si="2"/>
        <v>0</v>
      </c>
      <c r="F87" s="605" t="s">
        <v>217</v>
      </c>
      <c r="G87" s="707">
        <f t="shared" ca="1" si="3"/>
        <v>1.0000000000000002</v>
      </c>
    </row>
    <row r="88" spans="2:7" x14ac:dyDescent="0.35">
      <c r="B88" s="593" t="s">
        <v>94</v>
      </c>
      <c r="C88" s="569" t="s">
        <v>135</v>
      </c>
      <c r="D88" s="602">
        <f ca="1">IF(F88="SIM",Memorial!D74,0)</f>
        <v>3.2499999999999999E-4</v>
      </c>
      <c r="E88" s="606">
        <f t="shared" ca="1" si="2"/>
        <v>0</v>
      </c>
      <c r="F88" s="605" t="s">
        <v>217</v>
      </c>
      <c r="G88" s="707">
        <f t="shared" ca="1" si="3"/>
        <v>0.11700000000000001</v>
      </c>
    </row>
    <row r="89" spans="2:7" x14ac:dyDescent="0.35">
      <c r="B89" s="593" t="s">
        <v>97</v>
      </c>
      <c r="C89" s="608" t="s">
        <v>136</v>
      </c>
      <c r="D89" s="609">
        <f>IF(F89="SIM",Memorial!D75,0)</f>
        <v>0</v>
      </c>
      <c r="E89" s="583">
        <f t="shared" si="2"/>
        <v>0</v>
      </c>
      <c r="F89" s="565" t="s">
        <v>89</v>
      </c>
      <c r="G89" s="707">
        <f t="shared" si="3"/>
        <v>0</v>
      </c>
    </row>
    <row r="90" spans="2:7" x14ac:dyDescent="0.35">
      <c r="B90" s="593" t="s">
        <v>96</v>
      </c>
      <c r="C90" s="561" t="s">
        <v>137</v>
      </c>
      <c r="D90" s="609">
        <f>IF(F90="SIM",Memorial!D76,0)</f>
        <v>0</v>
      </c>
      <c r="E90" s="583">
        <f t="shared" si="2"/>
        <v>0</v>
      </c>
      <c r="F90" s="565" t="s">
        <v>89</v>
      </c>
      <c r="G90" s="707">
        <f t="shared" si="3"/>
        <v>0</v>
      </c>
    </row>
    <row r="91" spans="2:7" x14ac:dyDescent="0.35">
      <c r="B91" s="883" t="s">
        <v>139</v>
      </c>
      <c r="C91" s="884"/>
      <c r="D91" s="610">
        <f ca="1">SUM(D83:D89)</f>
        <v>0.10146823983333333</v>
      </c>
      <c r="E91" s="611">
        <f ca="1">SUM(E83:E90)</f>
        <v>0</v>
      </c>
      <c r="F91" s="551"/>
      <c r="G91" s="706" t="str">
        <f ca="1">"Total estimado de dias de reposição do titular: "&amp;TEXT(D91*G$83/(1/12),"0,00")</f>
        <v>Total estimado de dias de reposição do titular: 36,53</v>
      </c>
    </row>
    <row r="92" spans="2:7" x14ac:dyDescent="0.35">
      <c r="B92" s="593" t="s">
        <v>101</v>
      </c>
      <c r="C92" s="594" t="s">
        <v>218</v>
      </c>
      <c r="D92" s="612">
        <f ca="1">(D91-D85)*(1/12+1/12+1/12/3)</f>
        <v>1.9548148148148148E-2</v>
      </c>
      <c r="E92" s="583">
        <f ca="1">(D92*$E$30)</f>
        <v>0</v>
      </c>
    </row>
    <row r="93" spans="2:7" x14ac:dyDescent="0.35">
      <c r="B93" s="883" t="s">
        <v>219</v>
      </c>
      <c r="C93" s="884"/>
      <c r="D93" s="613">
        <f ca="1">SUM(D91:D92)</f>
        <v>0.12101638798148148</v>
      </c>
      <c r="E93" s="611">
        <f ca="1">SUM(E91:E92)</f>
        <v>0</v>
      </c>
    </row>
    <row r="94" spans="2:7" x14ac:dyDescent="0.35">
      <c r="B94" s="593" t="s">
        <v>198</v>
      </c>
      <c r="C94" s="608" t="str">
        <f>IF(Memorial!F38="SIM", "Incidência do submódulo 2.2 sobre custo de reposição - exceto sobre o 13% - Optante pela CPRB","Incidência do submódulo 2.2 sobre custo de reposição")</f>
        <v>Incidência do submódulo 2.2 sobre custo de reposição</v>
      </c>
      <c r="D94" s="602">
        <f ca="1">IF(Memorial!F38="SIM",D93*SUM('P6'!D45:D51),D93*D53)</f>
        <v>4.8164522416629642E-2</v>
      </c>
      <c r="E94" s="606">
        <f ca="1">(D94*$E$33)</f>
        <v>0</v>
      </c>
    </row>
    <row r="95" spans="2:7" x14ac:dyDescent="0.35">
      <c r="B95" s="859" t="s">
        <v>220</v>
      </c>
      <c r="C95" s="860"/>
      <c r="D95" s="614">
        <f ca="1">SUM(D93:D94)</f>
        <v>0.16918091039811112</v>
      </c>
      <c r="E95" s="615">
        <f ca="1">SUM(E93:E94)</f>
        <v>0</v>
      </c>
    </row>
    <row r="96" spans="2:7" x14ac:dyDescent="0.35">
      <c r="B96" s="554"/>
      <c r="C96" s="555"/>
      <c r="D96" s="585"/>
      <c r="E96" s="556"/>
    </row>
    <row r="97" spans="2:5" x14ac:dyDescent="0.35">
      <c r="B97" s="851" t="s">
        <v>140</v>
      </c>
      <c r="C97" s="852"/>
      <c r="D97" s="852"/>
      <c r="E97" s="853"/>
    </row>
    <row r="98" spans="2:5" x14ac:dyDescent="0.35">
      <c r="B98" s="578">
        <v>5</v>
      </c>
      <c r="C98" s="616" t="s">
        <v>62</v>
      </c>
      <c r="D98" s="617"/>
      <c r="E98" s="618" t="s">
        <v>155</v>
      </c>
    </row>
    <row r="99" spans="2:5" x14ac:dyDescent="0.35">
      <c r="B99" s="593" t="s">
        <v>65</v>
      </c>
      <c r="C99" s="619" t="s">
        <v>142</v>
      </c>
      <c r="D99" s="620"/>
      <c r="E99" s="653" cm="1">
        <f t="array" ref="E99">INDEX('Uniformes e EPIs'!D:D,_xlfn.XMATCH($B$4,'Uniformes e EPIs'!B:B))</f>
        <v>0</v>
      </c>
    </row>
    <row r="100" spans="2:5" x14ac:dyDescent="0.35">
      <c r="B100" s="593" t="s">
        <v>68</v>
      </c>
      <c r="C100" s="619" t="s">
        <v>221</v>
      </c>
      <c r="D100" s="620"/>
      <c r="E100" s="596">
        <v>0</v>
      </c>
    </row>
    <row r="101" spans="2:5" x14ac:dyDescent="0.35">
      <c r="B101" s="593" t="s">
        <v>70</v>
      </c>
      <c r="C101" s="619" t="s">
        <v>222</v>
      </c>
      <c r="D101" s="620"/>
      <c r="E101" s="596">
        <v>0</v>
      </c>
    </row>
    <row r="102" spans="2:5" x14ac:dyDescent="0.35">
      <c r="B102" s="593" t="s">
        <v>92</v>
      </c>
      <c r="C102" s="619" t="s">
        <v>223</v>
      </c>
      <c r="D102" s="620"/>
      <c r="E102" s="596">
        <v>0</v>
      </c>
    </row>
    <row r="103" spans="2:5" x14ac:dyDescent="0.35">
      <c r="B103" s="574" t="s">
        <v>224</v>
      </c>
      <c r="C103" s="575"/>
      <c r="D103" s="621"/>
      <c r="E103" s="622">
        <f>SUM(E99:E102)</f>
        <v>0</v>
      </c>
    </row>
    <row r="104" spans="2:5" x14ac:dyDescent="0.35">
      <c r="B104" s="554"/>
      <c r="C104" s="555"/>
      <c r="D104" s="623"/>
      <c r="E104" s="556"/>
    </row>
    <row r="105" spans="2:5" x14ac:dyDescent="0.35">
      <c r="B105" s="851" t="s">
        <v>61</v>
      </c>
      <c r="C105" s="852"/>
      <c r="D105" s="852"/>
      <c r="E105" s="853"/>
    </row>
    <row r="106" spans="2:5" x14ac:dyDescent="0.35">
      <c r="B106" s="624">
        <v>6</v>
      </c>
      <c r="C106" s="625" t="s">
        <v>62</v>
      </c>
      <c r="D106" s="626" t="s">
        <v>63</v>
      </c>
      <c r="E106" s="624" t="s">
        <v>155</v>
      </c>
    </row>
    <row r="107" spans="2:5" x14ac:dyDescent="0.35">
      <c r="B107" s="627" t="s">
        <v>65</v>
      </c>
      <c r="C107" s="628" t="s">
        <v>66</v>
      </c>
      <c r="D107" s="629">
        <f>Memorial!D24</f>
        <v>0.05</v>
      </c>
      <c r="E107" s="630">
        <f ca="1">(D107*E126)</f>
        <v>0</v>
      </c>
    </row>
    <row r="108" spans="2:5" x14ac:dyDescent="0.35">
      <c r="B108" s="627" t="s">
        <v>68</v>
      </c>
      <c r="C108" s="628" t="s">
        <v>69</v>
      </c>
      <c r="D108" s="629">
        <f>Memorial!D25</f>
        <v>0.1</v>
      </c>
      <c r="E108" s="630">
        <f ca="1">D108*(E107+E126)</f>
        <v>0</v>
      </c>
    </row>
    <row r="109" spans="2:5" x14ac:dyDescent="0.35">
      <c r="B109" s="627" t="s">
        <v>70</v>
      </c>
      <c r="C109" s="628" t="s">
        <v>71</v>
      </c>
      <c r="D109" s="631">
        <f>Memorial!D26</f>
        <v>0.14250000000000002</v>
      </c>
      <c r="E109" s="632">
        <f ca="1">((E126+E107+E108)/(1-D109))-(E126+E107+E108)</f>
        <v>0</v>
      </c>
    </row>
    <row r="110" spans="2:5" x14ac:dyDescent="0.35">
      <c r="B110" s="633" t="s">
        <v>73</v>
      </c>
      <c r="C110" s="634" t="s">
        <v>74</v>
      </c>
      <c r="D110" s="635">
        <f>Memorial!D27</f>
        <v>9.2499999999999999E-2</v>
      </c>
      <c r="E110" s="636">
        <f t="shared" ref="E110:E114" ca="1" si="4">(D110*$E$128)</f>
        <v>0</v>
      </c>
    </row>
    <row r="111" spans="2:5" s="550" customFormat="1" x14ac:dyDescent="0.35">
      <c r="B111" s="637" t="s">
        <v>75</v>
      </c>
      <c r="C111" s="637" t="str">
        <f>Memorial!C28</f>
        <v>Pis/Cofins: Regime Não-Cumulativo</v>
      </c>
      <c r="D111" s="638">
        <f>Memorial!D28</f>
        <v>9.2499999999999999E-2</v>
      </c>
      <c r="E111" s="636">
        <f t="shared" ca="1" si="4"/>
        <v>0</v>
      </c>
    </row>
    <row r="112" spans="2:5" s="550" customFormat="1" x14ac:dyDescent="0.35">
      <c r="B112" s="637"/>
      <c r="C112" s="708" t="str">
        <f>IF(C111="Pis/Cofins: Regime Não-Cumulativo","Pis Não-Cumulativo",
IF(C111="Pis/Cofins: Regime Não-Cumulativo e Cumulativo","Pis Não-Cumulativo e Cumulativo",
IF(C111="Pis/Cofins: SIMPLES NACIONAL","Pis - SIMPLES NACIONAL",
"Pis Cumulativo")))</f>
        <v>Pis Não-Cumulativo</v>
      </c>
      <c r="D112" s="635">
        <f>Memorial!D29</f>
        <v>1.6500000000000001E-2</v>
      </c>
      <c r="E112" s="636">
        <f t="shared" ca="1" si="4"/>
        <v>0</v>
      </c>
    </row>
    <row r="113" spans="2:5" s="550" customFormat="1" x14ac:dyDescent="0.35">
      <c r="B113" s="637"/>
      <c r="C113" s="708" t="str">
        <f>IF(C111="Pis/Cofins: Regime Não-Cumulativo","Cofins Não-Cumulativo",
IF(C111="Pis/Cofins: Regime Não-Cumulativo e Cumulativo","Cofins Não-Cumulativo e Cumulativo",
IF(C111="Pis/Cofins: SIMPLES NACIONAL","Cofins - SIMPLES NACIONAL",
"Cofins Cumulativo")))</f>
        <v>Cofins Não-Cumulativo</v>
      </c>
      <c r="D113" s="635">
        <f>Memorial!D30</f>
        <v>7.5999999999999998E-2</v>
      </c>
      <c r="E113" s="636">
        <f t="shared" ca="1" si="4"/>
        <v>0</v>
      </c>
    </row>
    <row r="114" spans="2:5" s="550" customFormat="1" x14ac:dyDescent="0.35">
      <c r="B114" s="637" t="s">
        <v>77</v>
      </c>
      <c r="C114" s="709" t="str">
        <f>IF(D114=0,"CPRB - Não optante","CPRB (Desoneração)")</f>
        <v>CPRB - Não optante</v>
      </c>
      <c r="D114" s="638">
        <f>Memorial!D31</f>
        <v>0</v>
      </c>
      <c r="E114" s="636">
        <f t="shared" ca="1" si="4"/>
        <v>0</v>
      </c>
    </row>
    <row r="115" spans="2:5" x14ac:dyDescent="0.35">
      <c r="B115" s="639" t="s">
        <v>78</v>
      </c>
      <c r="C115" s="640" t="str">
        <f>Memorial!C32</f>
        <v>Tributos Municipais (ISSQN)</v>
      </c>
      <c r="D115" s="641">
        <f>Memorial!D32</f>
        <v>0.05</v>
      </c>
      <c r="E115" s="596">
        <f ca="1">(D115*$E$128)</f>
        <v>0</v>
      </c>
    </row>
    <row r="116" spans="2:5" x14ac:dyDescent="0.35">
      <c r="B116" s="639" t="s">
        <v>82</v>
      </c>
      <c r="C116" s="640" t="s">
        <v>83</v>
      </c>
      <c r="D116" s="641">
        <v>0</v>
      </c>
      <c r="E116" s="596">
        <f t="shared" ref="E116" ca="1" si="5">(D116*$E$128)</f>
        <v>0</v>
      </c>
    </row>
    <row r="117" spans="2:5" x14ac:dyDescent="0.35">
      <c r="B117" s="885" t="s">
        <v>85</v>
      </c>
      <c r="C117" s="886"/>
      <c r="D117" s="642">
        <f>SUM(D107:D109)</f>
        <v>0.29250000000000004</v>
      </c>
      <c r="E117" s="630">
        <f ca="1">SUM(E107:E109)</f>
        <v>0</v>
      </c>
    </row>
    <row r="118" spans="2:5" x14ac:dyDescent="0.35">
      <c r="B118" s="643"/>
      <c r="E118" s="556"/>
    </row>
    <row r="119" spans="2:5" x14ac:dyDescent="0.35">
      <c r="B119" s="887" t="s">
        <v>225</v>
      </c>
      <c r="C119" s="888"/>
      <c r="D119" s="888"/>
      <c r="E119" s="889"/>
    </row>
    <row r="120" spans="2:5" x14ac:dyDescent="0.35">
      <c r="B120" s="589" t="s">
        <v>226</v>
      </c>
      <c r="C120" s="644"/>
      <c r="D120" s="645"/>
      <c r="E120" s="578" t="s">
        <v>155</v>
      </c>
    </row>
    <row r="121" spans="2:5" x14ac:dyDescent="0.35">
      <c r="B121" s="593">
        <v>1</v>
      </c>
      <c r="C121" s="570" t="s">
        <v>227</v>
      </c>
      <c r="D121" s="646"/>
      <c r="E121" s="572">
        <f>E33</f>
        <v>0</v>
      </c>
    </row>
    <row r="122" spans="2:5" x14ac:dyDescent="0.35">
      <c r="B122" s="593">
        <v>2</v>
      </c>
      <c r="C122" s="570" t="s">
        <v>228</v>
      </c>
      <c r="D122" s="646"/>
      <c r="E122" s="572">
        <f>E69</f>
        <v>0</v>
      </c>
    </row>
    <row r="123" spans="2:5" x14ac:dyDescent="0.35">
      <c r="B123" s="593">
        <v>3</v>
      </c>
      <c r="C123" s="570" t="s">
        <v>229</v>
      </c>
      <c r="D123" s="646"/>
      <c r="E123" s="572">
        <f>E79</f>
        <v>0</v>
      </c>
    </row>
    <row r="124" spans="2:5" x14ac:dyDescent="0.35">
      <c r="B124" s="593">
        <v>4</v>
      </c>
      <c r="C124" s="570" t="s">
        <v>230</v>
      </c>
      <c r="D124" s="646"/>
      <c r="E124" s="572">
        <f ca="1">E95</f>
        <v>0</v>
      </c>
    </row>
    <row r="125" spans="2:5" x14ac:dyDescent="0.35">
      <c r="B125" s="593">
        <v>5</v>
      </c>
      <c r="C125" s="570" t="s">
        <v>231</v>
      </c>
      <c r="D125" s="646"/>
      <c r="E125" s="572">
        <f>E103</f>
        <v>0</v>
      </c>
    </row>
    <row r="126" spans="2:5" x14ac:dyDescent="0.35">
      <c r="B126" s="647" t="s">
        <v>232</v>
      </c>
      <c r="C126" s="575"/>
      <c r="D126" s="648"/>
      <c r="E126" s="577">
        <f ca="1">SUM(E121:E125)</f>
        <v>0</v>
      </c>
    </row>
    <row r="127" spans="2:5" x14ac:dyDescent="0.35">
      <c r="B127" s="593">
        <v>6</v>
      </c>
      <c r="C127" s="570" t="s">
        <v>233</v>
      </c>
      <c r="D127" s="646"/>
      <c r="E127" s="572">
        <f ca="1">E117</f>
        <v>0</v>
      </c>
    </row>
    <row r="128" spans="2:5" x14ac:dyDescent="0.35">
      <c r="B128" s="859" t="s">
        <v>234</v>
      </c>
      <c r="C128" s="861"/>
      <c r="D128" s="860"/>
      <c r="E128" s="649">
        <f ca="1">IF(OR(D10="",D11="",D10=0,D11=0),0,ROUND((E126+E127),2))</f>
        <v>0</v>
      </c>
    </row>
    <row r="129" spans="2:5" x14ac:dyDescent="0.35">
      <c r="B129" s="859" t="str">
        <f>"Valor mensal por unidade de medida ("&amp;D9&amp;")"</f>
        <v>Valor mensal por unidade de medida (Posto)</v>
      </c>
      <c r="C129" s="861"/>
      <c r="D129" s="860"/>
      <c r="E129" s="649">
        <f ca="1">E128*D11*D10</f>
        <v>0</v>
      </c>
    </row>
    <row r="130" spans="2:5" x14ac:dyDescent="0.35">
      <c r="B130" s="650"/>
      <c r="C130" s="650"/>
      <c r="D130" s="651"/>
      <c r="E130" s="652"/>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6"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FBE9BEB4-C8FD-4649-B2DC-D82221BAA5A5}"/>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3F4819AE-55A9-48F3-BD3D-F9D67CBC3564}"/>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DA4FD0F0-E452-480E-A450-68159997D2A3}"/>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D5606C33-BE33-4C97-9424-E88B40C7C2A2}"/>
    <dataValidation allowBlank="1" showInputMessage="1" showErrorMessage="1" promptTitle="ORIENTAÇÃO DE PREENCHIMENTO" prompt="Caso o objeto não preveja essas rubricas, oculte essas linhas." sqref="E32 E23 C31:C32 C23:C29 E26:E29" xr:uid="{5C80B0AF-5A67-4ACC-B6BA-E0AD2FABC317}"/>
    <dataValidation allowBlank="1" showInputMessage="1" showErrorMessage="1" promptTitle="Orientação de Preenchimento" prompt="Os dados referentes à insumos diversos devem ser preenchidos na planilha de detalhamento &quot;Insumos&quot;." sqref="E101:E102" xr:uid="{C6AD6AE3-1904-4DCF-90CE-72423F9C1F63}"/>
    <dataValidation type="list" allowBlank="1" showInputMessage="1" showErrorMessage="1" sqref="D24" xr:uid="{8DADFC4B-C5AF-4C8E-ADF2-31B70A8FCF2C}">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6CD1145D-8802-4D6D-8E81-BEFA152CB1E9}"/>
    <dataValidation allowBlank="1" showInputMessage="1" showErrorMessage="1" prompt="Insira aqui o percentual do adicional noturno. O adicional é de 20%, salvo outro maior previsto no instrumento coletivo." sqref="D25" xr:uid="{E63E7482-0EFA-47F7-BE1F-44356938CC3D}"/>
    <dataValidation allowBlank="1" showInputMessage="1" showErrorMessage="1" promptTitle="Orientação de Preenchimento" prompt="Os dados desse módulo que são passíveis de alteração devem ser informados pela licitante na planilha &quot;Memorial&quot;." sqref="B71:E96" xr:uid="{4838AA31-5EB7-4F4E-9619-67D7ADC4296B}"/>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0D9EF83C-560C-4541-B1FD-1760EBBF6959}"/>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58" xr:uid="{23DC4345-08E6-483C-9B30-71D00EFBF867}">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E660C17D-7CB0-4837-8528-65B2FA13D206}"/>
    <dataValidation allowBlank="1" showInputMessage="1" showErrorMessage="1" promptTitle="Orientação de preenchimento" prompt="Os dados com auxílio alimentação e  vale-transporte devem ser informados na planilha &quot;Det. - Mod. 2 e 5&quot;." sqref="C57:D59 D60:D62" xr:uid="{393037E0-901F-4DA9-B49D-A2AD13BEA26C}"/>
    <dataValidation allowBlank="1" showInputMessage="1" showErrorMessage="1" promptTitle="Orientação de Preenchimento" prompt="Os dados desse módulo que são passíveis de alteração devem ser informados na planilha &quot;Memorial&quot;." sqref="B105:C117 E105:E117 D105:D106 D109:D117" xr:uid="{E41EE79D-61D6-461A-A15B-3298424C6FE2}"/>
    <dataValidation allowBlank="1" showInputMessage="1" showErrorMessage="1" promptTitle="Orientação de preenchimento" prompt="A data da proposta deve ser informada pela licitante na aba &quot;Memorial&quot;" sqref="D8:E8" xr:uid="{E700840E-98A0-40DF-B0E9-2F5094DEADE7}"/>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F50413E5-7FA3-4BB0-90B0-11AE45892A8E}">
      <formula1>F23="NÃO"</formula1>
    </dataValidation>
    <dataValidation type="list" showInputMessage="1" showErrorMessage="1" sqref="F83:F90 F23" xr:uid="{2D323C21-D573-422F-8F7D-A223B046FFC9}">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A2F1A444-FBB5-46FB-9250-F80FC3CBF04E}">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67617"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7618"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67619"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F77A6231-475D-4337-B1ED-5074277BB302}">
          <x14:formula1>
            <xm:f>'Parâmetros (não excluir)'!$I$1:$I$20</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87C3-5BF8-4F93-9FBB-EA701869CE73}">
  <sheetPr published="0">
    <tabColor theme="4" tint="0.79998168889431442"/>
    <pageSetUpPr fitToPage="1"/>
  </sheetPr>
  <dimension ref="A1:L11"/>
  <sheetViews>
    <sheetView showGridLines="0" zoomScale="60" zoomScaleNormal="60" workbookViewId="0"/>
  </sheetViews>
  <sheetFormatPr defaultColWidth="8.7265625" defaultRowHeight="14" x14ac:dyDescent="0.3"/>
  <cols>
    <col min="1" max="1" width="5.54296875" style="64" customWidth="1"/>
    <col min="2" max="2" width="7.26953125" style="66" bestFit="1" customWidth="1"/>
    <col min="3" max="3" width="36.81640625" style="475" bestFit="1" customWidth="1"/>
    <col min="4" max="4" width="14.453125" style="66" bestFit="1" customWidth="1"/>
    <col min="5" max="5" width="15.7265625" style="66" customWidth="1"/>
    <col min="6" max="7" width="20.1796875" style="66"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B1" s="80"/>
      <c r="C1" s="476"/>
      <c r="D1" s="81"/>
      <c r="E1" s="81"/>
      <c r="F1" s="103"/>
      <c r="G1" s="103"/>
      <c r="H1" s="487"/>
      <c r="I1" s="488"/>
      <c r="J1" s="491"/>
      <c r="K1" s="491"/>
      <c r="L1" s="491"/>
    </row>
    <row r="2" spans="2:12" s="64" customFormat="1" x14ac:dyDescent="0.3">
      <c r="B2" s="890" t="s">
        <v>240</v>
      </c>
      <c r="C2" s="890"/>
      <c r="D2" s="890"/>
      <c r="E2" s="890"/>
      <c r="F2" s="890"/>
      <c r="G2" s="890"/>
      <c r="H2" s="489"/>
      <c r="I2" s="488"/>
      <c r="J2" s="491"/>
      <c r="K2" s="491"/>
      <c r="L2" s="491"/>
    </row>
    <row r="3" spans="2:12" s="64" customFormat="1" x14ac:dyDescent="0.3">
      <c r="B3" s="891" t="s">
        <v>241</v>
      </c>
      <c r="C3" s="891"/>
      <c r="D3" s="891"/>
      <c r="E3" s="891"/>
      <c r="F3" s="891"/>
      <c r="G3" s="891"/>
      <c r="H3" s="489"/>
      <c r="I3" s="488"/>
      <c r="J3" s="491"/>
      <c r="K3" s="491"/>
      <c r="L3" s="491"/>
    </row>
    <row r="4" spans="2:12" s="64" customFormat="1" x14ac:dyDescent="0.3">
      <c r="B4" s="892"/>
      <c r="C4" s="892"/>
      <c r="D4" s="892"/>
      <c r="E4" s="892"/>
      <c r="F4" s="892"/>
      <c r="G4" s="892"/>
      <c r="H4" s="489"/>
      <c r="I4" s="488"/>
      <c r="J4" s="491"/>
      <c r="K4" s="491"/>
      <c r="L4" s="491"/>
    </row>
    <row r="5" spans="2:12" x14ac:dyDescent="0.3">
      <c r="B5" s="695" t="s">
        <v>242</v>
      </c>
      <c r="C5" s="696" t="s">
        <v>243</v>
      </c>
      <c r="D5" s="534" t="s">
        <v>244</v>
      </c>
      <c r="E5" s="487"/>
      <c r="F5" s="490"/>
      <c r="G5" s="492"/>
      <c r="H5" s="492"/>
      <c r="I5" s="492"/>
      <c r="J5" s="66"/>
      <c r="K5" s="66"/>
      <c r="L5" s="66"/>
    </row>
    <row r="6" spans="2:12" x14ac:dyDescent="0.3">
      <c r="B6" s="697" t="s">
        <v>172</v>
      </c>
      <c r="C6" s="698" t="str">
        <f>UPPER(VLOOKUP(B6,Resumo!A23:B28,2,))</f>
        <v>ITEM 1 - ASSITENTE ADMINISTRATIVO - SEDE</v>
      </c>
      <c r="D6" s="700">
        <v>0</v>
      </c>
      <c r="E6" s="487"/>
      <c r="F6" s="490"/>
      <c r="G6" s="492"/>
      <c r="H6" s="492"/>
      <c r="I6" s="492"/>
      <c r="J6" s="66"/>
      <c r="K6" s="66"/>
      <c r="L6" s="66"/>
    </row>
    <row r="7" spans="2:12" x14ac:dyDescent="0.3">
      <c r="B7" s="697" t="s">
        <v>235</v>
      </c>
      <c r="C7" s="698" t="str">
        <f>UPPER(VLOOKUP(B7,Resumo!A24:B29,2,))</f>
        <v>ITEM 2 - ASSITENTE ADMINISTRATIVO - PFBRA</v>
      </c>
      <c r="D7" s="700">
        <v>0</v>
      </c>
      <c r="E7" s="487"/>
      <c r="F7" s="490"/>
      <c r="G7" s="492"/>
      <c r="H7" s="492"/>
      <c r="I7" s="492"/>
      <c r="J7" s="66"/>
      <c r="K7" s="66"/>
      <c r="L7" s="66"/>
    </row>
    <row r="8" spans="2:12" x14ac:dyDescent="0.3">
      <c r="B8" s="697" t="s">
        <v>236</v>
      </c>
      <c r="C8" s="698" t="str">
        <f>UPPER(VLOOKUP(B8,Resumo!A25:B30,2,))</f>
        <v>ITEM 3 - ASSITENTE ADMINISTRATIVO - PFCG</v>
      </c>
      <c r="D8" s="700">
        <v>0</v>
      </c>
      <c r="E8" s="487"/>
      <c r="F8" s="490"/>
      <c r="G8" s="492"/>
      <c r="H8" s="492"/>
      <c r="I8" s="492"/>
      <c r="J8" s="66"/>
      <c r="K8" s="66"/>
      <c r="L8" s="66"/>
    </row>
    <row r="9" spans="2:12" x14ac:dyDescent="0.3">
      <c r="B9" s="697" t="s">
        <v>237</v>
      </c>
      <c r="C9" s="698" t="str">
        <f>UPPER(VLOOKUP(B9,Resumo!A26:B31,2,))</f>
        <v>ITEM 4 - ASSITENTE ADMINISTRATIVO - PFCAT</v>
      </c>
      <c r="D9" s="700">
        <v>0</v>
      </c>
      <c r="E9" s="487"/>
      <c r="F9" s="490"/>
      <c r="G9" s="492"/>
      <c r="H9" s="492"/>
      <c r="I9" s="492"/>
      <c r="J9" s="66"/>
      <c r="K9" s="66"/>
      <c r="L9" s="66"/>
    </row>
    <row r="10" spans="2:12" x14ac:dyDescent="0.3">
      <c r="B10" s="697" t="s">
        <v>238</v>
      </c>
      <c r="C10" s="698" t="str">
        <f>UPPER(VLOOKUP(B10,Resumo!A27:B32,2,))</f>
        <v>ITEM 5 - ASSITENTE ADMINISTRATIVO - PFMOS</v>
      </c>
      <c r="D10" s="700">
        <v>0</v>
      </c>
      <c r="E10" s="487"/>
      <c r="F10" s="490"/>
      <c r="G10" s="492"/>
      <c r="H10" s="492"/>
      <c r="I10" s="492"/>
      <c r="J10" s="66"/>
      <c r="K10" s="66"/>
      <c r="L10" s="66"/>
    </row>
    <row r="11" spans="2:12" ht="14.5" thickBot="1" x14ac:dyDescent="0.35">
      <c r="B11" s="699" t="s">
        <v>239</v>
      </c>
      <c r="C11" s="698" t="str">
        <f>UPPER(VLOOKUP(B11,Resumo!A28:B33,2,))</f>
        <v>ITEM 6 - ASSITENTE ADMINISTRATIVO - PFPV</v>
      </c>
      <c r="D11" s="700">
        <v>0</v>
      </c>
    </row>
  </sheetData>
  <sheetProtection formatCells="0" formatColumns="0" formatRows="0"/>
  <mergeCells count="3">
    <mergeCell ref="B2:G2"/>
    <mergeCell ref="B3:G3"/>
    <mergeCell ref="B4:G4"/>
  </mergeCells>
  <printOptions horizontalCentered="1"/>
  <pageMargins left="0.70866141732283472" right="0.70866141732283472" top="0.98425196850393704" bottom="0.74803149606299213" header="0.31496062992125984" footer="0.31496062992125984"/>
  <pageSetup paperSize="9" scale="56"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F3B52C4A-7733-4027-993C-DFE708A97F5E}">
          <x14:formula1>
            <xm:f>'Parâmetros (não excluir)'!$I$1:$I$20</xm:f>
          </x14:formula1>
          <xm:sqref>B6:B11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Planilha12">
    <tabColor theme="4" tint="0.79998168889431442"/>
    <pageSetUpPr fitToPage="1"/>
  </sheetPr>
  <dimension ref="A1:P40"/>
  <sheetViews>
    <sheetView showGridLines="0" zoomScale="60" zoomScaleNormal="60" workbookViewId="0"/>
  </sheetViews>
  <sheetFormatPr defaultColWidth="8.7265625" defaultRowHeight="14.5" x14ac:dyDescent="0.35"/>
  <cols>
    <col min="1" max="1" width="5.54296875" style="656" customWidth="1"/>
    <col min="2" max="2" width="3.1796875" style="666" bestFit="1" customWidth="1"/>
    <col min="3" max="3" width="42.7265625" style="680" bestFit="1" customWidth="1"/>
    <col min="4" max="4" width="45.1796875" style="666" bestFit="1" customWidth="1"/>
    <col min="5" max="5" width="42.1796875" style="666" customWidth="1"/>
    <col min="6" max="6" width="46.1796875" style="666" bestFit="1" customWidth="1"/>
    <col min="7" max="7" width="14.453125" style="666" bestFit="1" customWidth="1"/>
    <col min="8" max="8" width="7.54296875" style="669" customWidth="1"/>
    <col min="9" max="9" width="7.26953125" style="669" bestFit="1" customWidth="1"/>
    <col min="10" max="10" width="36.81640625" style="669" bestFit="1" customWidth="1"/>
    <col min="11" max="11" width="17.1796875" style="669" bestFit="1" customWidth="1"/>
    <col min="12" max="12" width="19.81640625" style="666" bestFit="1" customWidth="1"/>
    <col min="13" max="13" width="33.1796875" style="666" bestFit="1" customWidth="1"/>
    <col min="14" max="14" width="16.1796875" style="666" bestFit="1" customWidth="1"/>
    <col min="15" max="15" width="21.81640625" style="666" bestFit="1" customWidth="1"/>
    <col min="16" max="16" width="35.81640625" style="666" bestFit="1" customWidth="1"/>
    <col min="17" max="254" width="8.7265625" style="666"/>
    <col min="255" max="255" width="8.7265625" style="666" customWidth="1"/>
    <col min="256" max="256" width="7.1796875" style="666" customWidth="1"/>
    <col min="257" max="257" width="55.1796875" style="666" customWidth="1"/>
    <col min="258" max="258" width="10.1796875" style="666" customWidth="1"/>
    <col min="259" max="259" width="12.81640625" style="666" customWidth="1"/>
    <col min="260" max="260" width="12.453125" style="666" customWidth="1"/>
    <col min="261" max="261" width="12.81640625" style="666" customWidth="1"/>
    <col min="262" max="262" width="8.7265625" style="666" customWidth="1"/>
    <col min="263" max="510" width="8.7265625" style="666"/>
    <col min="511" max="511" width="8.7265625" style="666" customWidth="1"/>
    <col min="512" max="512" width="7.1796875" style="666" customWidth="1"/>
    <col min="513" max="513" width="55.1796875" style="666" customWidth="1"/>
    <col min="514" max="514" width="10.1796875" style="666" customWidth="1"/>
    <col min="515" max="515" width="12.81640625" style="666" customWidth="1"/>
    <col min="516" max="516" width="12.453125" style="666" customWidth="1"/>
    <col min="517" max="517" width="12.81640625" style="666" customWidth="1"/>
    <col min="518" max="518" width="8.7265625" style="666" customWidth="1"/>
    <col min="519" max="766" width="8.7265625" style="666"/>
    <col min="767" max="767" width="8.7265625" style="666" customWidth="1"/>
    <col min="768" max="768" width="7.1796875" style="666" customWidth="1"/>
    <col min="769" max="769" width="55.1796875" style="666" customWidth="1"/>
    <col min="770" max="770" width="10.1796875" style="666" customWidth="1"/>
    <col min="771" max="771" width="12.81640625" style="666" customWidth="1"/>
    <col min="772" max="772" width="12.453125" style="666" customWidth="1"/>
    <col min="773" max="773" width="12.81640625" style="666" customWidth="1"/>
    <col min="774" max="774" width="8.7265625" style="666" customWidth="1"/>
    <col min="775" max="1022" width="8.7265625" style="666"/>
    <col min="1023" max="1023" width="8.7265625" style="666" customWidth="1"/>
    <col min="1024" max="1024" width="7.1796875" style="666" customWidth="1"/>
    <col min="1025" max="1025" width="55.1796875" style="666" customWidth="1"/>
    <col min="1026" max="1026" width="10.1796875" style="666" customWidth="1"/>
    <col min="1027" max="1027" width="12.81640625" style="666" customWidth="1"/>
    <col min="1028" max="1028" width="12.453125" style="666" customWidth="1"/>
    <col min="1029" max="1029" width="12.81640625" style="666" customWidth="1"/>
    <col min="1030" max="1030" width="8.7265625" style="666" customWidth="1"/>
    <col min="1031" max="1278" width="8.7265625" style="666"/>
    <col min="1279" max="1279" width="8.7265625" style="666" customWidth="1"/>
    <col min="1280" max="1280" width="7.1796875" style="666" customWidth="1"/>
    <col min="1281" max="1281" width="55.1796875" style="666" customWidth="1"/>
    <col min="1282" max="1282" width="10.1796875" style="666" customWidth="1"/>
    <col min="1283" max="1283" width="12.81640625" style="666" customWidth="1"/>
    <col min="1284" max="1284" width="12.453125" style="666" customWidth="1"/>
    <col min="1285" max="1285" width="12.81640625" style="666" customWidth="1"/>
    <col min="1286" max="1286" width="8.7265625" style="666" customWidth="1"/>
    <col min="1287" max="1534" width="8.7265625" style="666"/>
    <col min="1535" max="1535" width="8.7265625" style="666" customWidth="1"/>
    <col min="1536" max="1536" width="7.1796875" style="666" customWidth="1"/>
    <col min="1537" max="1537" width="55.1796875" style="666" customWidth="1"/>
    <col min="1538" max="1538" width="10.1796875" style="666" customWidth="1"/>
    <col min="1539" max="1539" width="12.81640625" style="666" customWidth="1"/>
    <col min="1540" max="1540" width="12.453125" style="666" customWidth="1"/>
    <col min="1541" max="1541" width="12.81640625" style="666" customWidth="1"/>
    <col min="1542" max="1542" width="8.7265625" style="666" customWidth="1"/>
    <col min="1543" max="1790" width="8.7265625" style="666"/>
    <col min="1791" max="1791" width="8.7265625" style="666" customWidth="1"/>
    <col min="1792" max="1792" width="7.1796875" style="666" customWidth="1"/>
    <col min="1793" max="1793" width="55.1796875" style="666" customWidth="1"/>
    <col min="1794" max="1794" width="10.1796875" style="666" customWidth="1"/>
    <col min="1795" max="1795" width="12.81640625" style="666" customWidth="1"/>
    <col min="1796" max="1796" width="12.453125" style="666" customWidth="1"/>
    <col min="1797" max="1797" width="12.81640625" style="666" customWidth="1"/>
    <col min="1798" max="1798" width="8.7265625" style="666" customWidth="1"/>
    <col min="1799" max="2046" width="8.7265625" style="666"/>
    <col min="2047" max="2047" width="8.7265625" style="666" customWidth="1"/>
    <col min="2048" max="2048" width="7.1796875" style="666" customWidth="1"/>
    <col min="2049" max="2049" width="55.1796875" style="666" customWidth="1"/>
    <col min="2050" max="2050" width="10.1796875" style="666" customWidth="1"/>
    <col min="2051" max="2051" width="12.81640625" style="666" customWidth="1"/>
    <col min="2052" max="2052" width="12.453125" style="666" customWidth="1"/>
    <col min="2053" max="2053" width="12.81640625" style="666" customWidth="1"/>
    <col min="2054" max="2054" width="8.7265625" style="666" customWidth="1"/>
    <col min="2055" max="2302" width="8.7265625" style="666"/>
    <col min="2303" max="2303" width="8.7265625" style="666" customWidth="1"/>
    <col min="2304" max="2304" width="7.1796875" style="666" customWidth="1"/>
    <col min="2305" max="2305" width="55.1796875" style="666" customWidth="1"/>
    <col min="2306" max="2306" width="10.1796875" style="666" customWidth="1"/>
    <col min="2307" max="2307" width="12.81640625" style="666" customWidth="1"/>
    <col min="2308" max="2308" width="12.453125" style="666" customWidth="1"/>
    <col min="2309" max="2309" width="12.81640625" style="666" customWidth="1"/>
    <col min="2310" max="2310" width="8.7265625" style="666" customWidth="1"/>
    <col min="2311" max="2558" width="8.7265625" style="666"/>
    <col min="2559" max="2559" width="8.7265625" style="666" customWidth="1"/>
    <col min="2560" max="2560" width="7.1796875" style="666" customWidth="1"/>
    <col min="2561" max="2561" width="55.1796875" style="666" customWidth="1"/>
    <col min="2562" max="2562" width="10.1796875" style="666" customWidth="1"/>
    <col min="2563" max="2563" width="12.81640625" style="666" customWidth="1"/>
    <col min="2564" max="2564" width="12.453125" style="666" customWidth="1"/>
    <col min="2565" max="2565" width="12.81640625" style="666" customWidth="1"/>
    <col min="2566" max="2566" width="8.7265625" style="666" customWidth="1"/>
    <col min="2567" max="2814" width="8.7265625" style="666"/>
    <col min="2815" max="2815" width="8.7265625" style="666" customWidth="1"/>
    <col min="2816" max="2816" width="7.1796875" style="666" customWidth="1"/>
    <col min="2817" max="2817" width="55.1796875" style="666" customWidth="1"/>
    <col min="2818" max="2818" width="10.1796875" style="666" customWidth="1"/>
    <col min="2819" max="2819" width="12.81640625" style="666" customWidth="1"/>
    <col min="2820" max="2820" width="12.453125" style="666" customWidth="1"/>
    <col min="2821" max="2821" width="12.81640625" style="666" customWidth="1"/>
    <col min="2822" max="2822" width="8.7265625" style="666" customWidth="1"/>
    <col min="2823" max="3070" width="8.7265625" style="666"/>
    <col min="3071" max="3071" width="8.7265625" style="666" customWidth="1"/>
    <col min="3072" max="3072" width="7.1796875" style="666" customWidth="1"/>
    <col min="3073" max="3073" width="55.1796875" style="666" customWidth="1"/>
    <col min="3074" max="3074" width="10.1796875" style="666" customWidth="1"/>
    <col min="3075" max="3075" width="12.81640625" style="666" customWidth="1"/>
    <col min="3076" max="3076" width="12.453125" style="666" customWidth="1"/>
    <col min="3077" max="3077" width="12.81640625" style="666" customWidth="1"/>
    <col min="3078" max="3078" width="8.7265625" style="666" customWidth="1"/>
    <col min="3079" max="3326" width="8.7265625" style="666"/>
    <col min="3327" max="3327" width="8.7265625" style="666" customWidth="1"/>
    <col min="3328" max="3328" width="7.1796875" style="666" customWidth="1"/>
    <col min="3329" max="3329" width="55.1796875" style="666" customWidth="1"/>
    <col min="3330" max="3330" width="10.1796875" style="666" customWidth="1"/>
    <col min="3331" max="3331" width="12.81640625" style="666" customWidth="1"/>
    <col min="3332" max="3332" width="12.453125" style="666" customWidth="1"/>
    <col min="3333" max="3333" width="12.81640625" style="666" customWidth="1"/>
    <col min="3334" max="3334" width="8.7265625" style="666" customWidth="1"/>
    <col min="3335" max="3582" width="8.7265625" style="666"/>
    <col min="3583" max="3583" width="8.7265625" style="666" customWidth="1"/>
    <col min="3584" max="3584" width="7.1796875" style="666" customWidth="1"/>
    <col min="3585" max="3585" width="55.1796875" style="666" customWidth="1"/>
    <col min="3586" max="3586" width="10.1796875" style="666" customWidth="1"/>
    <col min="3587" max="3587" width="12.81640625" style="666" customWidth="1"/>
    <col min="3588" max="3588" width="12.453125" style="666" customWidth="1"/>
    <col min="3589" max="3589" width="12.81640625" style="666" customWidth="1"/>
    <col min="3590" max="3590" width="8.7265625" style="666" customWidth="1"/>
    <col min="3591" max="3838" width="8.7265625" style="666"/>
    <col min="3839" max="3839" width="8.7265625" style="666" customWidth="1"/>
    <col min="3840" max="3840" width="7.1796875" style="666" customWidth="1"/>
    <col min="3841" max="3841" width="55.1796875" style="666" customWidth="1"/>
    <col min="3842" max="3842" width="10.1796875" style="666" customWidth="1"/>
    <col min="3843" max="3843" width="12.81640625" style="666" customWidth="1"/>
    <col min="3844" max="3844" width="12.453125" style="666" customWidth="1"/>
    <col min="3845" max="3845" width="12.81640625" style="666" customWidth="1"/>
    <col min="3846" max="3846" width="8.7265625" style="666" customWidth="1"/>
    <col min="3847" max="4094" width="8.7265625" style="666"/>
    <col min="4095" max="4095" width="8.7265625" style="666" customWidth="1"/>
    <col min="4096" max="4096" width="7.1796875" style="666" customWidth="1"/>
    <col min="4097" max="4097" width="55.1796875" style="666" customWidth="1"/>
    <col min="4098" max="4098" width="10.1796875" style="666" customWidth="1"/>
    <col min="4099" max="4099" width="12.81640625" style="666" customWidth="1"/>
    <col min="4100" max="4100" width="12.453125" style="666" customWidth="1"/>
    <col min="4101" max="4101" width="12.81640625" style="666" customWidth="1"/>
    <col min="4102" max="4102" width="8.7265625" style="666" customWidth="1"/>
    <col min="4103" max="4350" width="8.7265625" style="666"/>
    <col min="4351" max="4351" width="8.7265625" style="666" customWidth="1"/>
    <col min="4352" max="4352" width="7.1796875" style="666" customWidth="1"/>
    <col min="4353" max="4353" width="55.1796875" style="666" customWidth="1"/>
    <col min="4354" max="4354" width="10.1796875" style="666" customWidth="1"/>
    <col min="4355" max="4355" width="12.81640625" style="666" customWidth="1"/>
    <col min="4356" max="4356" width="12.453125" style="666" customWidth="1"/>
    <col min="4357" max="4357" width="12.81640625" style="666" customWidth="1"/>
    <col min="4358" max="4358" width="8.7265625" style="666" customWidth="1"/>
    <col min="4359" max="4606" width="8.7265625" style="666"/>
    <col min="4607" max="4607" width="8.7265625" style="666" customWidth="1"/>
    <col min="4608" max="4608" width="7.1796875" style="666" customWidth="1"/>
    <col min="4609" max="4609" width="55.1796875" style="666" customWidth="1"/>
    <col min="4610" max="4610" width="10.1796875" style="666" customWidth="1"/>
    <col min="4611" max="4611" width="12.81640625" style="666" customWidth="1"/>
    <col min="4612" max="4612" width="12.453125" style="666" customWidth="1"/>
    <col min="4613" max="4613" width="12.81640625" style="666" customWidth="1"/>
    <col min="4614" max="4614" width="8.7265625" style="666" customWidth="1"/>
    <col min="4615" max="4862" width="8.7265625" style="666"/>
    <col min="4863" max="4863" width="8.7265625" style="666" customWidth="1"/>
    <col min="4864" max="4864" width="7.1796875" style="666" customWidth="1"/>
    <col min="4865" max="4865" width="55.1796875" style="666" customWidth="1"/>
    <col min="4866" max="4866" width="10.1796875" style="666" customWidth="1"/>
    <col min="4867" max="4867" width="12.81640625" style="666" customWidth="1"/>
    <col min="4868" max="4868" width="12.453125" style="666" customWidth="1"/>
    <col min="4869" max="4869" width="12.81640625" style="666" customWidth="1"/>
    <col min="4870" max="4870" width="8.7265625" style="666" customWidth="1"/>
    <col min="4871" max="5118" width="8.7265625" style="666"/>
    <col min="5119" max="5119" width="8.7265625" style="666" customWidth="1"/>
    <col min="5120" max="5120" width="7.1796875" style="666" customWidth="1"/>
    <col min="5121" max="5121" width="55.1796875" style="666" customWidth="1"/>
    <col min="5122" max="5122" width="10.1796875" style="666" customWidth="1"/>
    <col min="5123" max="5123" width="12.81640625" style="666" customWidth="1"/>
    <col min="5124" max="5124" width="12.453125" style="666" customWidth="1"/>
    <col min="5125" max="5125" width="12.81640625" style="666" customWidth="1"/>
    <col min="5126" max="5126" width="8.7265625" style="666" customWidth="1"/>
    <col min="5127" max="5374" width="8.7265625" style="666"/>
    <col min="5375" max="5375" width="8.7265625" style="666" customWidth="1"/>
    <col min="5376" max="5376" width="7.1796875" style="666" customWidth="1"/>
    <col min="5377" max="5377" width="55.1796875" style="666" customWidth="1"/>
    <col min="5378" max="5378" width="10.1796875" style="666" customWidth="1"/>
    <col min="5379" max="5379" width="12.81640625" style="666" customWidth="1"/>
    <col min="5380" max="5380" width="12.453125" style="666" customWidth="1"/>
    <col min="5381" max="5381" width="12.81640625" style="666" customWidth="1"/>
    <col min="5382" max="5382" width="8.7265625" style="666" customWidth="1"/>
    <col min="5383" max="5630" width="8.7265625" style="666"/>
    <col min="5631" max="5631" width="8.7265625" style="666" customWidth="1"/>
    <col min="5632" max="5632" width="7.1796875" style="666" customWidth="1"/>
    <col min="5633" max="5633" width="55.1796875" style="666" customWidth="1"/>
    <col min="5634" max="5634" width="10.1796875" style="666" customWidth="1"/>
    <col min="5635" max="5635" width="12.81640625" style="666" customWidth="1"/>
    <col min="5636" max="5636" width="12.453125" style="666" customWidth="1"/>
    <col min="5637" max="5637" width="12.81640625" style="666" customWidth="1"/>
    <col min="5638" max="5638" width="8.7265625" style="666" customWidth="1"/>
    <col min="5639" max="5886" width="8.7265625" style="666"/>
    <col min="5887" max="5887" width="8.7265625" style="666" customWidth="1"/>
    <col min="5888" max="5888" width="7.1796875" style="666" customWidth="1"/>
    <col min="5889" max="5889" width="55.1796875" style="666" customWidth="1"/>
    <col min="5890" max="5890" width="10.1796875" style="666" customWidth="1"/>
    <col min="5891" max="5891" width="12.81640625" style="666" customWidth="1"/>
    <col min="5892" max="5892" width="12.453125" style="666" customWidth="1"/>
    <col min="5893" max="5893" width="12.81640625" style="666" customWidth="1"/>
    <col min="5894" max="5894" width="8.7265625" style="666" customWidth="1"/>
    <col min="5895" max="6142" width="8.7265625" style="666"/>
    <col min="6143" max="6143" width="8.7265625" style="666" customWidth="1"/>
    <col min="6144" max="6144" width="7.1796875" style="666" customWidth="1"/>
    <col min="6145" max="6145" width="55.1796875" style="666" customWidth="1"/>
    <col min="6146" max="6146" width="10.1796875" style="666" customWidth="1"/>
    <col min="6147" max="6147" width="12.81640625" style="666" customWidth="1"/>
    <col min="6148" max="6148" width="12.453125" style="666" customWidth="1"/>
    <col min="6149" max="6149" width="12.81640625" style="666" customWidth="1"/>
    <col min="6150" max="6150" width="8.7265625" style="666" customWidth="1"/>
    <col min="6151" max="6398" width="8.7265625" style="666"/>
    <col min="6399" max="6399" width="8.7265625" style="666" customWidth="1"/>
    <col min="6400" max="6400" width="7.1796875" style="666" customWidth="1"/>
    <col min="6401" max="6401" width="55.1796875" style="666" customWidth="1"/>
    <col min="6402" max="6402" width="10.1796875" style="666" customWidth="1"/>
    <col min="6403" max="6403" width="12.81640625" style="666" customWidth="1"/>
    <col min="6404" max="6404" width="12.453125" style="666" customWidth="1"/>
    <col min="6405" max="6405" width="12.81640625" style="666" customWidth="1"/>
    <col min="6406" max="6406" width="8.7265625" style="666" customWidth="1"/>
    <col min="6407" max="6654" width="8.7265625" style="666"/>
    <col min="6655" max="6655" width="8.7265625" style="666" customWidth="1"/>
    <col min="6656" max="6656" width="7.1796875" style="666" customWidth="1"/>
    <col min="6657" max="6657" width="55.1796875" style="666" customWidth="1"/>
    <col min="6658" max="6658" width="10.1796875" style="666" customWidth="1"/>
    <col min="6659" max="6659" width="12.81640625" style="666" customWidth="1"/>
    <col min="6660" max="6660" width="12.453125" style="666" customWidth="1"/>
    <col min="6661" max="6661" width="12.81640625" style="666" customWidth="1"/>
    <col min="6662" max="6662" width="8.7265625" style="666" customWidth="1"/>
    <col min="6663" max="6910" width="8.7265625" style="666"/>
    <col min="6911" max="6911" width="8.7265625" style="666" customWidth="1"/>
    <col min="6912" max="6912" width="7.1796875" style="666" customWidth="1"/>
    <col min="6913" max="6913" width="55.1796875" style="666" customWidth="1"/>
    <col min="6914" max="6914" width="10.1796875" style="666" customWidth="1"/>
    <col min="6915" max="6915" width="12.81640625" style="666" customWidth="1"/>
    <col min="6916" max="6916" width="12.453125" style="666" customWidth="1"/>
    <col min="6917" max="6917" width="12.81640625" style="666" customWidth="1"/>
    <col min="6918" max="6918" width="8.7265625" style="666" customWidth="1"/>
    <col min="6919" max="7166" width="8.7265625" style="666"/>
    <col min="7167" max="7167" width="8.7265625" style="666" customWidth="1"/>
    <col min="7168" max="7168" width="7.1796875" style="666" customWidth="1"/>
    <col min="7169" max="7169" width="55.1796875" style="666" customWidth="1"/>
    <col min="7170" max="7170" width="10.1796875" style="666" customWidth="1"/>
    <col min="7171" max="7171" width="12.81640625" style="666" customWidth="1"/>
    <col min="7172" max="7172" width="12.453125" style="666" customWidth="1"/>
    <col min="7173" max="7173" width="12.81640625" style="666" customWidth="1"/>
    <col min="7174" max="7174" width="8.7265625" style="666" customWidth="1"/>
    <col min="7175" max="7422" width="8.7265625" style="666"/>
    <col min="7423" max="7423" width="8.7265625" style="666" customWidth="1"/>
    <col min="7424" max="7424" width="7.1796875" style="666" customWidth="1"/>
    <col min="7425" max="7425" width="55.1796875" style="666" customWidth="1"/>
    <col min="7426" max="7426" width="10.1796875" style="666" customWidth="1"/>
    <col min="7427" max="7427" width="12.81640625" style="666" customWidth="1"/>
    <col min="7428" max="7428" width="12.453125" style="666" customWidth="1"/>
    <col min="7429" max="7429" width="12.81640625" style="666" customWidth="1"/>
    <col min="7430" max="7430" width="8.7265625" style="666" customWidth="1"/>
    <col min="7431" max="7678" width="8.7265625" style="666"/>
    <col min="7679" max="7679" width="8.7265625" style="666" customWidth="1"/>
    <col min="7680" max="7680" width="7.1796875" style="666" customWidth="1"/>
    <col min="7681" max="7681" width="55.1796875" style="666" customWidth="1"/>
    <col min="7682" max="7682" width="10.1796875" style="666" customWidth="1"/>
    <col min="7683" max="7683" width="12.81640625" style="666" customWidth="1"/>
    <col min="7684" max="7684" width="12.453125" style="666" customWidth="1"/>
    <col min="7685" max="7685" width="12.81640625" style="666" customWidth="1"/>
    <col min="7686" max="7686" width="8.7265625" style="666" customWidth="1"/>
    <col min="7687" max="7934" width="8.7265625" style="666"/>
    <col min="7935" max="7935" width="8.7265625" style="666" customWidth="1"/>
    <col min="7936" max="7936" width="7.1796875" style="666" customWidth="1"/>
    <col min="7937" max="7937" width="55.1796875" style="666" customWidth="1"/>
    <col min="7938" max="7938" width="10.1796875" style="666" customWidth="1"/>
    <col min="7939" max="7939" width="12.81640625" style="666" customWidth="1"/>
    <col min="7940" max="7940" width="12.453125" style="666" customWidth="1"/>
    <col min="7941" max="7941" width="12.81640625" style="666" customWidth="1"/>
    <col min="7942" max="7942" width="8.7265625" style="666" customWidth="1"/>
    <col min="7943" max="8190" width="8.7265625" style="666"/>
    <col min="8191" max="8191" width="8.7265625" style="666" customWidth="1"/>
    <col min="8192" max="8192" width="7.1796875" style="666" customWidth="1"/>
    <col min="8193" max="8193" width="55.1796875" style="666" customWidth="1"/>
    <col min="8194" max="8194" width="10.1796875" style="666" customWidth="1"/>
    <col min="8195" max="8195" width="12.81640625" style="666" customWidth="1"/>
    <col min="8196" max="8196" width="12.453125" style="666" customWidth="1"/>
    <col min="8197" max="8197" width="12.81640625" style="666" customWidth="1"/>
    <col min="8198" max="8198" width="8.7265625" style="666" customWidth="1"/>
    <col min="8199" max="8446" width="8.7265625" style="666"/>
    <col min="8447" max="8447" width="8.7265625" style="666" customWidth="1"/>
    <col min="8448" max="8448" width="7.1796875" style="666" customWidth="1"/>
    <col min="8449" max="8449" width="55.1796875" style="666" customWidth="1"/>
    <col min="8450" max="8450" width="10.1796875" style="666" customWidth="1"/>
    <col min="8451" max="8451" width="12.81640625" style="666" customWidth="1"/>
    <col min="8452" max="8452" width="12.453125" style="666" customWidth="1"/>
    <col min="8453" max="8453" width="12.81640625" style="666" customWidth="1"/>
    <col min="8454" max="8454" width="8.7265625" style="666" customWidth="1"/>
    <col min="8455" max="8702" width="8.7265625" style="666"/>
    <col min="8703" max="8703" width="8.7265625" style="666" customWidth="1"/>
    <col min="8704" max="8704" width="7.1796875" style="666" customWidth="1"/>
    <col min="8705" max="8705" width="55.1796875" style="666" customWidth="1"/>
    <col min="8706" max="8706" width="10.1796875" style="666" customWidth="1"/>
    <col min="8707" max="8707" width="12.81640625" style="666" customWidth="1"/>
    <col min="8708" max="8708" width="12.453125" style="666" customWidth="1"/>
    <col min="8709" max="8709" width="12.81640625" style="666" customWidth="1"/>
    <col min="8710" max="8710" width="8.7265625" style="666" customWidth="1"/>
    <col min="8711" max="8958" width="8.7265625" style="666"/>
    <col min="8959" max="8959" width="8.7265625" style="666" customWidth="1"/>
    <col min="8960" max="8960" width="7.1796875" style="666" customWidth="1"/>
    <col min="8961" max="8961" width="55.1796875" style="666" customWidth="1"/>
    <col min="8962" max="8962" width="10.1796875" style="666" customWidth="1"/>
    <col min="8963" max="8963" width="12.81640625" style="666" customWidth="1"/>
    <col min="8964" max="8964" width="12.453125" style="666" customWidth="1"/>
    <col min="8965" max="8965" width="12.81640625" style="666" customWidth="1"/>
    <col min="8966" max="8966" width="8.7265625" style="666" customWidth="1"/>
    <col min="8967" max="9214" width="8.7265625" style="666"/>
    <col min="9215" max="9215" width="8.7265625" style="666" customWidth="1"/>
    <col min="9216" max="9216" width="7.1796875" style="666" customWidth="1"/>
    <col min="9217" max="9217" width="55.1796875" style="666" customWidth="1"/>
    <col min="9218" max="9218" width="10.1796875" style="666" customWidth="1"/>
    <col min="9219" max="9219" width="12.81640625" style="666" customWidth="1"/>
    <col min="9220" max="9220" width="12.453125" style="666" customWidth="1"/>
    <col min="9221" max="9221" width="12.81640625" style="666" customWidth="1"/>
    <col min="9222" max="9222" width="8.7265625" style="666" customWidth="1"/>
    <col min="9223" max="9470" width="8.7265625" style="666"/>
    <col min="9471" max="9471" width="8.7265625" style="666" customWidth="1"/>
    <col min="9472" max="9472" width="7.1796875" style="666" customWidth="1"/>
    <col min="9473" max="9473" width="55.1796875" style="666" customWidth="1"/>
    <col min="9474" max="9474" width="10.1796875" style="666" customWidth="1"/>
    <col min="9475" max="9475" width="12.81640625" style="666" customWidth="1"/>
    <col min="9476" max="9476" width="12.453125" style="666" customWidth="1"/>
    <col min="9477" max="9477" width="12.81640625" style="666" customWidth="1"/>
    <col min="9478" max="9478" width="8.7265625" style="666" customWidth="1"/>
    <col min="9479" max="9726" width="8.7265625" style="666"/>
    <col min="9727" max="9727" width="8.7265625" style="666" customWidth="1"/>
    <col min="9728" max="9728" width="7.1796875" style="666" customWidth="1"/>
    <col min="9729" max="9729" width="55.1796875" style="666" customWidth="1"/>
    <col min="9730" max="9730" width="10.1796875" style="666" customWidth="1"/>
    <col min="9731" max="9731" width="12.81640625" style="666" customWidth="1"/>
    <col min="9732" max="9732" width="12.453125" style="666" customWidth="1"/>
    <col min="9733" max="9733" width="12.81640625" style="666" customWidth="1"/>
    <col min="9734" max="9734" width="8.7265625" style="666" customWidth="1"/>
    <col min="9735" max="9982" width="8.7265625" style="666"/>
    <col min="9983" max="9983" width="8.7265625" style="666" customWidth="1"/>
    <col min="9984" max="9984" width="7.1796875" style="666" customWidth="1"/>
    <col min="9985" max="9985" width="55.1796875" style="666" customWidth="1"/>
    <col min="9986" max="9986" width="10.1796875" style="666" customWidth="1"/>
    <col min="9987" max="9987" width="12.81640625" style="666" customWidth="1"/>
    <col min="9988" max="9988" width="12.453125" style="666" customWidth="1"/>
    <col min="9989" max="9989" width="12.81640625" style="666" customWidth="1"/>
    <col min="9990" max="9990" width="8.7265625" style="666" customWidth="1"/>
    <col min="9991" max="10238" width="8.7265625" style="666"/>
    <col min="10239" max="10239" width="8.7265625" style="666" customWidth="1"/>
    <col min="10240" max="10240" width="7.1796875" style="666" customWidth="1"/>
    <col min="10241" max="10241" width="55.1796875" style="666" customWidth="1"/>
    <col min="10242" max="10242" width="10.1796875" style="666" customWidth="1"/>
    <col min="10243" max="10243" width="12.81640625" style="666" customWidth="1"/>
    <col min="10244" max="10244" width="12.453125" style="666" customWidth="1"/>
    <col min="10245" max="10245" width="12.81640625" style="666" customWidth="1"/>
    <col min="10246" max="10246" width="8.7265625" style="666" customWidth="1"/>
    <col min="10247" max="10494" width="8.7265625" style="666"/>
    <col min="10495" max="10495" width="8.7265625" style="666" customWidth="1"/>
    <col min="10496" max="10496" width="7.1796875" style="666" customWidth="1"/>
    <col min="10497" max="10497" width="55.1796875" style="666" customWidth="1"/>
    <col min="10498" max="10498" width="10.1796875" style="666" customWidth="1"/>
    <col min="10499" max="10499" width="12.81640625" style="666" customWidth="1"/>
    <col min="10500" max="10500" width="12.453125" style="666" customWidth="1"/>
    <col min="10501" max="10501" width="12.81640625" style="666" customWidth="1"/>
    <col min="10502" max="10502" width="8.7265625" style="666" customWidth="1"/>
    <col min="10503" max="10750" width="8.7265625" style="666"/>
    <col min="10751" max="10751" width="8.7265625" style="666" customWidth="1"/>
    <col min="10752" max="10752" width="7.1796875" style="666" customWidth="1"/>
    <col min="10753" max="10753" width="55.1796875" style="666" customWidth="1"/>
    <col min="10754" max="10754" width="10.1796875" style="666" customWidth="1"/>
    <col min="10755" max="10755" width="12.81640625" style="666" customWidth="1"/>
    <col min="10756" max="10756" width="12.453125" style="666" customWidth="1"/>
    <col min="10757" max="10757" width="12.81640625" style="666" customWidth="1"/>
    <col min="10758" max="10758" width="8.7265625" style="666" customWidth="1"/>
    <col min="10759" max="11006" width="8.7265625" style="666"/>
    <col min="11007" max="11007" width="8.7265625" style="666" customWidth="1"/>
    <col min="11008" max="11008" width="7.1796875" style="666" customWidth="1"/>
    <col min="11009" max="11009" width="55.1796875" style="666" customWidth="1"/>
    <col min="11010" max="11010" width="10.1796875" style="666" customWidth="1"/>
    <col min="11011" max="11011" width="12.81640625" style="666" customWidth="1"/>
    <col min="11012" max="11012" width="12.453125" style="666" customWidth="1"/>
    <col min="11013" max="11013" width="12.81640625" style="666" customWidth="1"/>
    <col min="11014" max="11014" width="8.7265625" style="666" customWidth="1"/>
    <col min="11015" max="11262" width="8.7265625" style="666"/>
    <col min="11263" max="11263" width="8.7265625" style="666" customWidth="1"/>
    <col min="11264" max="11264" width="7.1796875" style="666" customWidth="1"/>
    <col min="11265" max="11265" width="55.1796875" style="666" customWidth="1"/>
    <col min="11266" max="11266" width="10.1796875" style="666" customWidth="1"/>
    <col min="11267" max="11267" width="12.81640625" style="666" customWidth="1"/>
    <col min="11268" max="11268" width="12.453125" style="666" customWidth="1"/>
    <col min="11269" max="11269" width="12.81640625" style="666" customWidth="1"/>
    <col min="11270" max="11270" width="8.7265625" style="666" customWidth="1"/>
    <col min="11271" max="11518" width="8.7265625" style="666"/>
    <col min="11519" max="11519" width="8.7265625" style="666" customWidth="1"/>
    <col min="11520" max="11520" width="7.1796875" style="666" customWidth="1"/>
    <col min="11521" max="11521" width="55.1796875" style="666" customWidth="1"/>
    <col min="11522" max="11522" width="10.1796875" style="666" customWidth="1"/>
    <col min="11523" max="11523" width="12.81640625" style="666" customWidth="1"/>
    <col min="11524" max="11524" width="12.453125" style="666" customWidth="1"/>
    <col min="11525" max="11525" width="12.81640625" style="666" customWidth="1"/>
    <col min="11526" max="11526" width="8.7265625" style="666" customWidth="1"/>
    <col min="11527" max="11774" width="8.7265625" style="666"/>
    <col min="11775" max="11775" width="8.7265625" style="666" customWidth="1"/>
    <col min="11776" max="11776" width="7.1796875" style="666" customWidth="1"/>
    <col min="11777" max="11777" width="55.1796875" style="666" customWidth="1"/>
    <col min="11778" max="11778" width="10.1796875" style="666" customWidth="1"/>
    <col min="11779" max="11779" width="12.81640625" style="666" customWidth="1"/>
    <col min="11780" max="11780" width="12.453125" style="666" customWidth="1"/>
    <col min="11781" max="11781" width="12.81640625" style="666" customWidth="1"/>
    <col min="11782" max="11782" width="8.7265625" style="666" customWidth="1"/>
    <col min="11783" max="12030" width="8.7265625" style="666"/>
    <col min="12031" max="12031" width="8.7265625" style="666" customWidth="1"/>
    <col min="12032" max="12032" width="7.1796875" style="666" customWidth="1"/>
    <col min="12033" max="12033" width="55.1796875" style="666" customWidth="1"/>
    <col min="12034" max="12034" width="10.1796875" style="666" customWidth="1"/>
    <col min="12035" max="12035" width="12.81640625" style="666" customWidth="1"/>
    <col min="12036" max="12036" width="12.453125" style="666" customWidth="1"/>
    <col min="12037" max="12037" width="12.81640625" style="666" customWidth="1"/>
    <col min="12038" max="12038" width="8.7265625" style="666" customWidth="1"/>
    <col min="12039" max="12286" width="8.7265625" style="666"/>
    <col min="12287" max="12287" width="8.7265625" style="666" customWidth="1"/>
    <col min="12288" max="12288" width="7.1796875" style="666" customWidth="1"/>
    <col min="12289" max="12289" width="55.1796875" style="666" customWidth="1"/>
    <col min="12290" max="12290" width="10.1796875" style="666" customWidth="1"/>
    <col min="12291" max="12291" width="12.81640625" style="666" customWidth="1"/>
    <col min="12292" max="12292" width="12.453125" style="666" customWidth="1"/>
    <col min="12293" max="12293" width="12.81640625" style="666" customWidth="1"/>
    <col min="12294" max="12294" width="8.7265625" style="666" customWidth="1"/>
    <col min="12295" max="12542" width="8.7265625" style="666"/>
    <col min="12543" max="12543" width="8.7265625" style="666" customWidth="1"/>
    <col min="12544" max="12544" width="7.1796875" style="666" customWidth="1"/>
    <col min="12545" max="12545" width="55.1796875" style="666" customWidth="1"/>
    <col min="12546" max="12546" width="10.1796875" style="666" customWidth="1"/>
    <col min="12547" max="12547" width="12.81640625" style="666" customWidth="1"/>
    <col min="12548" max="12548" width="12.453125" style="666" customWidth="1"/>
    <col min="12549" max="12549" width="12.81640625" style="666" customWidth="1"/>
    <col min="12550" max="12550" width="8.7265625" style="666" customWidth="1"/>
    <col min="12551" max="12798" width="8.7265625" style="666"/>
    <col min="12799" max="12799" width="8.7265625" style="666" customWidth="1"/>
    <col min="12800" max="12800" width="7.1796875" style="666" customWidth="1"/>
    <col min="12801" max="12801" width="55.1796875" style="666" customWidth="1"/>
    <col min="12802" max="12802" width="10.1796875" style="666" customWidth="1"/>
    <col min="12803" max="12803" width="12.81640625" style="666" customWidth="1"/>
    <col min="12804" max="12804" width="12.453125" style="666" customWidth="1"/>
    <col min="12805" max="12805" width="12.81640625" style="666" customWidth="1"/>
    <col min="12806" max="12806" width="8.7265625" style="666" customWidth="1"/>
    <col min="12807" max="13054" width="8.7265625" style="666"/>
    <col min="13055" max="13055" width="8.7265625" style="666" customWidth="1"/>
    <col min="13056" max="13056" width="7.1796875" style="666" customWidth="1"/>
    <col min="13057" max="13057" width="55.1796875" style="666" customWidth="1"/>
    <col min="13058" max="13058" width="10.1796875" style="666" customWidth="1"/>
    <col min="13059" max="13059" width="12.81640625" style="666" customWidth="1"/>
    <col min="13060" max="13060" width="12.453125" style="666" customWidth="1"/>
    <col min="13061" max="13061" width="12.81640625" style="666" customWidth="1"/>
    <col min="13062" max="13062" width="8.7265625" style="666" customWidth="1"/>
    <col min="13063" max="13310" width="8.7265625" style="666"/>
    <col min="13311" max="13311" width="8.7265625" style="666" customWidth="1"/>
    <col min="13312" max="13312" width="7.1796875" style="666" customWidth="1"/>
    <col min="13313" max="13313" width="55.1796875" style="666" customWidth="1"/>
    <col min="13314" max="13314" width="10.1796875" style="666" customWidth="1"/>
    <col min="13315" max="13315" width="12.81640625" style="666" customWidth="1"/>
    <col min="13316" max="13316" width="12.453125" style="666" customWidth="1"/>
    <col min="13317" max="13317" width="12.81640625" style="666" customWidth="1"/>
    <col min="13318" max="13318" width="8.7265625" style="666" customWidth="1"/>
    <col min="13319" max="13566" width="8.7265625" style="666"/>
    <col min="13567" max="13567" width="8.7265625" style="666" customWidth="1"/>
    <col min="13568" max="13568" width="7.1796875" style="666" customWidth="1"/>
    <col min="13569" max="13569" width="55.1796875" style="666" customWidth="1"/>
    <col min="13570" max="13570" width="10.1796875" style="666" customWidth="1"/>
    <col min="13571" max="13571" width="12.81640625" style="666" customWidth="1"/>
    <col min="13572" max="13572" width="12.453125" style="666" customWidth="1"/>
    <col min="13573" max="13573" width="12.81640625" style="666" customWidth="1"/>
    <col min="13574" max="13574" width="8.7265625" style="666" customWidth="1"/>
    <col min="13575" max="13822" width="8.7265625" style="666"/>
    <col min="13823" max="13823" width="8.7265625" style="666" customWidth="1"/>
    <col min="13824" max="13824" width="7.1796875" style="666" customWidth="1"/>
    <col min="13825" max="13825" width="55.1796875" style="666" customWidth="1"/>
    <col min="13826" max="13826" width="10.1796875" style="666" customWidth="1"/>
    <col min="13827" max="13827" width="12.81640625" style="666" customWidth="1"/>
    <col min="13828" max="13828" width="12.453125" style="666" customWidth="1"/>
    <col min="13829" max="13829" width="12.81640625" style="666" customWidth="1"/>
    <col min="13830" max="13830" width="8.7265625" style="666" customWidth="1"/>
    <col min="13831" max="14078" width="8.7265625" style="666"/>
    <col min="14079" max="14079" width="8.7265625" style="666" customWidth="1"/>
    <col min="14080" max="14080" width="7.1796875" style="666" customWidth="1"/>
    <col min="14081" max="14081" width="55.1796875" style="666" customWidth="1"/>
    <col min="14082" max="14082" width="10.1796875" style="666" customWidth="1"/>
    <col min="14083" max="14083" width="12.81640625" style="666" customWidth="1"/>
    <col min="14084" max="14084" width="12.453125" style="666" customWidth="1"/>
    <col min="14085" max="14085" width="12.81640625" style="666" customWidth="1"/>
    <col min="14086" max="14086" width="8.7265625" style="666" customWidth="1"/>
    <col min="14087" max="14334" width="8.7265625" style="666"/>
    <col min="14335" max="14335" width="8.7265625" style="666" customWidth="1"/>
    <col min="14336" max="14336" width="7.1796875" style="666" customWidth="1"/>
    <col min="14337" max="14337" width="55.1796875" style="666" customWidth="1"/>
    <col min="14338" max="14338" width="10.1796875" style="666" customWidth="1"/>
    <col min="14339" max="14339" width="12.81640625" style="666" customWidth="1"/>
    <col min="14340" max="14340" width="12.453125" style="666" customWidth="1"/>
    <col min="14341" max="14341" width="12.81640625" style="666" customWidth="1"/>
    <col min="14342" max="14342" width="8.7265625" style="666" customWidth="1"/>
    <col min="14343" max="14590" width="8.7265625" style="666"/>
    <col min="14591" max="14591" width="8.7265625" style="666" customWidth="1"/>
    <col min="14592" max="14592" width="7.1796875" style="666" customWidth="1"/>
    <col min="14593" max="14593" width="55.1796875" style="666" customWidth="1"/>
    <col min="14594" max="14594" width="10.1796875" style="666" customWidth="1"/>
    <col min="14595" max="14595" width="12.81640625" style="666" customWidth="1"/>
    <col min="14596" max="14596" width="12.453125" style="666" customWidth="1"/>
    <col min="14597" max="14597" width="12.81640625" style="666" customWidth="1"/>
    <col min="14598" max="14598" width="8.7265625" style="666" customWidth="1"/>
    <col min="14599" max="14846" width="8.7265625" style="666"/>
    <col min="14847" max="14847" width="8.7265625" style="666" customWidth="1"/>
    <col min="14848" max="14848" width="7.1796875" style="666" customWidth="1"/>
    <col min="14849" max="14849" width="55.1796875" style="666" customWidth="1"/>
    <col min="14850" max="14850" width="10.1796875" style="666" customWidth="1"/>
    <col min="14851" max="14851" width="12.81640625" style="666" customWidth="1"/>
    <col min="14852" max="14852" width="12.453125" style="666" customWidth="1"/>
    <col min="14853" max="14853" width="12.81640625" style="666" customWidth="1"/>
    <col min="14854" max="14854" width="8.7265625" style="666" customWidth="1"/>
    <col min="14855" max="15102" width="8.7265625" style="666"/>
    <col min="15103" max="15103" width="8.7265625" style="666" customWidth="1"/>
    <col min="15104" max="15104" width="7.1796875" style="666" customWidth="1"/>
    <col min="15105" max="15105" width="55.1796875" style="666" customWidth="1"/>
    <col min="15106" max="15106" width="10.1796875" style="666" customWidth="1"/>
    <col min="15107" max="15107" width="12.81640625" style="666" customWidth="1"/>
    <col min="15108" max="15108" width="12.453125" style="666" customWidth="1"/>
    <col min="15109" max="15109" width="12.81640625" style="666" customWidth="1"/>
    <col min="15110" max="15110" width="8.7265625" style="666" customWidth="1"/>
    <col min="15111" max="15358" width="8.7265625" style="666"/>
    <col min="15359" max="15359" width="8.7265625" style="666" customWidth="1"/>
    <col min="15360" max="15360" width="7.1796875" style="666" customWidth="1"/>
    <col min="15361" max="15361" width="55.1796875" style="666" customWidth="1"/>
    <col min="15362" max="15362" width="10.1796875" style="666" customWidth="1"/>
    <col min="15363" max="15363" width="12.81640625" style="666" customWidth="1"/>
    <col min="15364" max="15364" width="12.453125" style="666" customWidth="1"/>
    <col min="15365" max="15365" width="12.81640625" style="666" customWidth="1"/>
    <col min="15366" max="15366" width="8.7265625" style="666" customWidth="1"/>
    <col min="15367" max="15614" width="8.7265625" style="666"/>
    <col min="15615" max="15615" width="8.7265625" style="666" customWidth="1"/>
    <col min="15616" max="15616" width="7.1796875" style="666" customWidth="1"/>
    <col min="15617" max="15617" width="55.1796875" style="666" customWidth="1"/>
    <col min="15618" max="15618" width="10.1796875" style="666" customWidth="1"/>
    <col min="15619" max="15619" width="12.81640625" style="666" customWidth="1"/>
    <col min="15620" max="15620" width="12.453125" style="666" customWidth="1"/>
    <col min="15621" max="15621" width="12.81640625" style="666" customWidth="1"/>
    <col min="15622" max="15622" width="8.7265625" style="666" customWidth="1"/>
    <col min="15623" max="15870" width="8.7265625" style="666"/>
    <col min="15871" max="15871" width="8.7265625" style="666" customWidth="1"/>
    <col min="15872" max="15872" width="7.1796875" style="666" customWidth="1"/>
    <col min="15873" max="15873" width="55.1796875" style="666" customWidth="1"/>
    <col min="15874" max="15874" width="10.1796875" style="666" customWidth="1"/>
    <col min="15875" max="15875" width="12.81640625" style="666" customWidth="1"/>
    <col min="15876" max="15876" width="12.453125" style="666" customWidth="1"/>
    <col min="15877" max="15877" width="12.81640625" style="666" customWidth="1"/>
    <col min="15878" max="15878" width="8.7265625" style="666" customWidth="1"/>
    <col min="15879" max="16126" width="8.7265625" style="666"/>
    <col min="16127" max="16127" width="8.7265625" style="666" customWidth="1"/>
    <col min="16128" max="16128" width="7.1796875" style="666" customWidth="1"/>
    <col min="16129" max="16129" width="55.1796875" style="666" customWidth="1"/>
    <col min="16130" max="16130" width="10.1796875" style="666" customWidth="1"/>
    <col min="16131" max="16131" width="12.81640625" style="666" customWidth="1"/>
    <col min="16132" max="16132" width="12.453125" style="666" customWidth="1"/>
    <col min="16133" max="16133" width="12.81640625" style="666" customWidth="1"/>
    <col min="16134" max="16134" width="8.7265625" style="666" customWidth="1"/>
    <col min="16135" max="16384" width="8.7265625" style="666"/>
  </cols>
  <sheetData>
    <row r="1" spans="1:16" s="656" customFormat="1" ht="18.5" x14ac:dyDescent="0.35">
      <c r="B1" s="657"/>
      <c r="C1" s="658"/>
      <c r="D1" s="659"/>
      <c r="E1" s="659"/>
      <c r="F1" s="660"/>
      <c r="G1" s="660"/>
      <c r="H1" s="661"/>
      <c r="I1" s="661"/>
      <c r="J1" s="661"/>
      <c r="K1" s="661"/>
    </row>
    <row r="2" spans="1:16" s="656" customFormat="1" x14ac:dyDescent="0.35">
      <c r="B2" s="911" t="s">
        <v>245</v>
      </c>
      <c r="C2" s="911"/>
      <c r="D2" s="911"/>
      <c r="E2" s="911"/>
      <c r="F2" s="911"/>
      <c r="G2" s="911"/>
      <c r="H2" s="661"/>
      <c r="I2" s="669"/>
      <c r="J2" s="669"/>
      <c r="K2" s="669"/>
      <c r="L2" s="666"/>
      <c r="M2" s="666"/>
      <c r="N2" s="666"/>
      <c r="O2" s="666"/>
      <c r="P2" s="666"/>
    </row>
    <row r="3" spans="1:16" s="656" customFormat="1" x14ac:dyDescent="0.35">
      <c r="B3" s="912" t="s">
        <v>246</v>
      </c>
      <c r="C3" s="912"/>
      <c r="D3" s="912"/>
      <c r="E3" s="912"/>
      <c r="F3" s="912"/>
      <c r="G3" s="912"/>
      <c r="H3" s="661"/>
      <c r="I3" s="669"/>
      <c r="J3" s="669"/>
      <c r="K3" s="669"/>
      <c r="L3" s="666"/>
      <c r="M3" s="666"/>
      <c r="N3" s="666"/>
      <c r="O3" s="666"/>
      <c r="P3" s="666"/>
    </row>
    <row r="4" spans="1:16" s="656" customFormat="1" ht="15" thickBot="1" x14ac:dyDescent="0.4">
      <c r="B4" s="912" t="s">
        <v>247</v>
      </c>
      <c r="C4" s="912"/>
      <c r="D4" s="912"/>
      <c r="E4" s="912"/>
      <c r="F4" s="912"/>
      <c r="G4" s="912"/>
      <c r="H4" s="661"/>
      <c r="I4" s="893" t="s">
        <v>245</v>
      </c>
      <c r="J4" s="894"/>
      <c r="K4" s="894"/>
      <c r="L4" s="894"/>
      <c r="M4" s="894"/>
      <c r="N4" s="894"/>
      <c r="O4" s="894"/>
      <c r="P4" s="894"/>
    </row>
    <row r="5" spans="1:16" s="656" customFormat="1" x14ac:dyDescent="0.35">
      <c r="B5" s="913" t="s">
        <v>248</v>
      </c>
      <c r="C5" s="914"/>
      <c r="D5" s="914"/>
      <c r="E5" s="914"/>
      <c r="F5" s="914"/>
      <c r="G5" s="915"/>
      <c r="I5" s="684" t="s">
        <v>242</v>
      </c>
      <c r="J5" s="685" t="s">
        <v>243</v>
      </c>
      <c r="K5" s="685" t="s">
        <v>249</v>
      </c>
      <c r="L5" s="685" t="s">
        <v>250</v>
      </c>
      <c r="M5" s="685" t="s">
        <v>251</v>
      </c>
      <c r="N5" s="685" t="s">
        <v>252</v>
      </c>
      <c r="O5" s="685" t="s">
        <v>253</v>
      </c>
      <c r="P5" s="685" t="s">
        <v>254</v>
      </c>
    </row>
    <row r="6" spans="1:16" s="656" customFormat="1" x14ac:dyDescent="0.35">
      <c r="B6" s="662" t="s">
        <v>172</v>
      </c>
      <c r="C6" s="663" t="str">
        <f>UPPER(VLOOKUP(B6,Resumo!A24:B29,2,))</f>
        <v>ITEM 1 - ASSITENTE ADMINISTRATIVO - SEDE</v>
      </c>
      <c r="D6" s="681" t="s">
        <v>255</v>
      </c>
      <c r="E6" s="664"/>
      <c r="F6" s="664"/>
      <c r="G6" s="665"/>
      <c r="I6" s="686" t="s">
        <v>172</v>
      </c>
      <c r="J6" s="687" t="str">
        <f>UPPER(VLOOKUP(B6,Resumo!A24:B29,2,))</f>
        <v>ITEM 1 - ASSITENTE ADMINISTRATIVO - SEDE</v>
      </c>
      <c r="K6" s="688">
        <f>'SALARIOS BASE'!D6</f>
        <v>0</v>
      </c>
      <c r="L6" s="689" cm="1">
        <f t="array" ref="L6">INDEX('Vale-Transporte'!G:G,_xlfn.XMATCH(Tabela2[[#This Row],[POSTO]],'Vale-Transporte'!B:B)+4)</f>
        <v>0</v>
      </c>
      <c r="M6" s="689" t="s">
        <v>256</v>
      </c>
      <c r="N6" s="690">
        <f>IF(Tabela2[[#This Row],[TIPO]]="Vale Transporte",6%,0%)</f>
        <v>0.06</v>
      </c>
      <c r="O6" s="691">
        <f t="shared" ref="O6:O11" si="0">K6*N6</f>
        <v>0</v>
      </c>
      <c r="P6" s="692">
        <f t="shared" ref="P6:P11" si="1">IF(OR(K6=0,K6=""),0,IF(L6-O6&gt;0,L6-O6,0))</f>
        <v>0</v>
      </c>
    </row>
    <row r="7" spans="1:16" x14ac:dyDescent="0.35">
      <c r="A7" s="666"/>
      <c r="B7" s="904" t="s">
        <v>257</v>
      </c>
      <c r="C7" s="905"/>
      <c r="D7" s="906" t="s">
        <v>258</v>
      </c>
      <c r="E7" s="905"/>
      <c r="F7" s="667" t="s">
        <v>259</v>
      </c>
      <c r="G7" s="668" t="s">
        <v>244</v>
      </c>
      <c r="I7" s="686" t="s">
        <v>235</v>
      </c>
      <c r="J7" s="693" t="str">
        <f>UPPER(VLOOKUP(I7,Resumo!A25:B30,2,))</f>
        <v>ITEM 2 - ASSITENTE ADMINISTRATIVO - PFBRA</v>
      </c>
      <c r="K7" s="688">
        <f>'SALARIOS BASE'!D7</f>
        <v>0</v>
      </c>
      <c r="L7" s="689" cm="1">
        <f t="array" ref="L7">INDEX('Vale-Transporte'!G:G,_xlfn.XMATCH(Tabela2[[#This Row],[POSTO]],'Vale-Transporte'!B:B)+4)</f>
        <v>0</v>
      </c>
      <c r="M7" s="689" t="s">
        <v>256</v>
      </c>
      <c r="N7" s="690">
        <f>IF(Tabela2[[#This Row],[TIPO]]="Vale Transporte",6%,0%)</f>
        <v>0.06</v>
      </c>
      <c r="O7" s="694">
        <f t="shared" si="0"/>
        <v>0</v>
      </c>
      <c r="P7" s="692">
        <f t="shared" si="1"/>
        <v>0</v>
      </c>
    </row>
    <row r="8" spans="1:16" x14ac:dyDescent="0.35">
      <c r="B8" s="900" t="s">
        <v>260</v>
      </c>
      <c r="C8" s="901"/>
      <c r="D8" s="902">
        <v>0</v>
      </c>
      <c r="E8" s="903"/>
      <c r="F8" s="670">
        <v>22</v>
      </c>
      <c r="G8" s="671">
        <f>D8*F8</f>
        <v>0</v>
      </c>
      <c r="I8" s="686" t="s">
        <v>236</v>
      </c>
      <c r="J8" s="693" t="str">
        <f>UPPER(VLOOKUP(I8,Resumo!A26:B31,2,))</f>
        <v>ITEM 3 - ASSITENTE ADMINISTRATIVO - PFCG</v>
      </c>
      <c r="K8" s="688">
        <f>'SALARIOS BASE'!D8</f>
        <v>0</v>
      </c>
      <c r="L8" s="689" cm="1">
        <f t="array" ref="L8">INDEX('Vale-Transporte'!G:G,_xlfn.XMATCH(Tabela2[[#This Row],[POSTO]],'Vale-Transporte'!B:B)+4)</f>
        <v>0</v>
      </c>
      <c r="M8" s="689" t="s">
        <v>256</v>
      </c>
      <c r="N8" s="690">
        <f>IF(Tabela2[[#This Row],[TIPO]]="Vale Transporte",6%,0%)</f>
        <v>0.06</v>
      </c>
      <c r="O8" s="694">
        <f t="shared" si="0"/>
        <v>0</v>
      </c>
      <c r="P8" s="692">
        <f t="shared" si="1"/>
        <v>0</v>
      </c>
    </row>
    <row r="9" spans="1:16" x14ac:dyDescent="0.35">
      <c r="B9" s="900" t="s">
        <v>261</v>
      </c>
      <c r="C9" s="901"/>
      <c r="D9" s="902">
        <v>0</v>
      </c>
      <c r="E9" s="903"/>
      <c r="F9" s="670">
        <v>22</v>
      </c>
      <c r="G9" s="671">
        <f t="shared" ref="G9" si="2">D9*F9</f>
        <v>0</v>
      </c>
      <c r="I9" s="686" t="s">
        <v>237</v>
      </c>
      <c r="J9" s="693" t="str">
        <f>UPPER(VLOOKUP(I9,Resumo!A27:B32,2,))</f>
        <v>ITEM 4 - ASSITENTE ADMINISTRATIVO - PFCAT</v>
      </c>
      <c r="K9" s="688">
        <f>'SALARIOS BASE'!D9</f>
        <v>0</v>
      </c>
      <c r="L9" s="689" cm="1">
        <f t="array" ref="L9">INDEX('Vale-Transporte'!G:G,_xlfn.XMATCH(Tabela2[[#This Row],[POSTO]],'Vale-Transporte'!B:B)+4)</f>
        <v>0</v>
      </c>
      <c r="M9" s="689" t="s">
        <v>207</v>
      </c>
      <c r="N9" s="690">
        <f>IF(Tabela2[[#This Row],[TIPO]]="Vale Transporte",6%,0%)</f>
        <v>0</v>
      </c>
      <c r="O9" s="694">
        <f t="shared" si="0"/>
        <v>0</v>
      </c>
      <c r="P9" s="692">
        <f t="shared" si="1"/>
        <v>0</v>
      </c>
    </row>
    <row r="10" spans="1:16" ht="15" thickBot="1" x14ac:dyDescent="0.4">
      <c r="B10" s="895" t="s">
        <v>262</v>
      </c>
      <c r="C10" s="896"/>
      <c r="D10" s="896"/>
      <c r="E10" s="896"/>
      <c r="F10" s="897"/>
      <c r="G10" s="672">
        <f>SUM(G8:G9)</f>
        <v>0</v>
      </c>
      <c r="I10" s="686" t="s">
        <v>238</v>
      </c>
      <c r="J10" s="693" t="str">
        <f>UPPER(VLOOKUP(I10,Resumo!A28:B33,2,))</f>
        <v>ITEM 5 - ASSITENTE ADMINISTRATIVO - PFMOS</v>
      </c>
      <c r="K10" s="688">
        <f>'SALARIOS BASE'!D10</f>
        <v>0</v>
      </c>
      <c r="L10" s="689" cm="1">
        <f t="array" ref="L10">INDEX('Vale-Transporte'!G:G,_xlfn.XMATCH(Tabela2[[#This Row],[POSTO]],'Vale-Transporte'!B:B)+4)</f>
        <v>0</v>
      </c>
      <c r="M10" s="689" t="s">
        <v>207</v>
      </c>
      <c r="N10" s="690">
        <f>IF(Tabela2[[#This Row],[TIPO]]="Vale Transporte",6%,0%)</f>
        <v>0</v>
      </c>
      <c r="O10" s="694">
        <f t="shared" si="0"/>
        <v>0</v>
      </c>
      <c r="P10" s="692">
        <f t="shared" si="1"/>
        <v>0</v>
      </c>
    </row>
    <row r="11" spans="1:16" ht="15" thickBot="1" x14ac:dyDescent="0.4">
      <c r="B11" s="673"/>
      <c r="C11" s="669"/>
      <c r="D11" s="669"/>
      <c r="E11" s="669"/>
      <c r="F11" s="669"/>
      <c r="I11" s="686" t="s">
        <v>239</v>
      </c>
      <c r="J11" s="693" t="str">
        <f>UPPER(VLOOKUP(I11,Resumo!A29:B34,2,))</f>
        <v>ITEM 6 - ASSITENTE ADMINISTRATIVO - PFPV</v>
      </c>
      <c r="K11" s="688">
        <f>'SALARIOS BASE'!D11</f>
        <v>0</v>
      </c>
      <c r="L11" s="689" cm="1">
        <f t="array" ref="L11">INDEX('Vale-Transporte'!G:G,_xlfn.XMATCH(Tabela2[[#This Row],[POSTO]],'Vale-Transporte'!B:B)+4)</f>
        <v>0</v>
      </c>
      <c r="M11" s="689" t="s">
        <v>207</v>
      </c>
      <c r="N11" s="690">
        <f>IF(Tabela2[[#This Row],[TIPO]]="Vale Transporte",6%,0%)</f>
        <v>0</v>
      </c>
      <c r="O11" s="694">
        <f t="shared" si="0"/>
        <v>0</v>
      </c>
      <c r="P11" s="692">
        <f t="shared" si="1"/>
        <v>0</v>
      </c>
    </row>
    <row r="12" spans="1:16" x14ac:dyDescent="0.35">
      <c r="B12" s="674" t="s">
        <v>235</v>
      </c>
      <c r="C12" s="675" t="str">
        <f>UPPER(VLOOKUP(B12,Resumo!A24:B29,2,))</f>
        <v>ITEM 2 - ASSITENTE ADMINISTRATIVO - PFBRA</v>
      </c>
      <c r="D12" s="682" t="s">
        <v>255</v>
      </c>
      <c r="E12" s="683"/>
      <c r="F12" s="898"/>
      <c r="G12" s="899"/>
    </row>
    <row r="13" spans="1:16" x14ac:dyDescent="0.35">
      <c r="B13" s="904" t="s">
        <v>257</v>
      </c>
      <c r="C13" s="905"/>
      <c r="D13" s="906" t="s">
        <v>258</v>
      </c>
      <c r="E13" s="905"/>
      <c r="F13" s="667" t="s">
        <v>259</v>
      </c>
      <c r="G13" s="668" t="s">
        <v>244</v>
      </c>
      <c r="I13" s="666"/>
      <c r="J13" s="666"/>
      <c r="K13" s="666"/>
      <c r="O13" s="656"/>
      <c r="P13" s="656"/>
    </row>
    <row r="14" spans="1:16" s="656" customFormat="1" x14ac:dyDescent="0.35">
      <c r="B14" s="900" t="s">
        <v>263</v>
      </c>
      <c r="C14" s="901"/>
      <c r="D14" s="907">
        <v>0</v>
      </c>
      <c r="E14" s="908"/>
      <c r="F14" s="670">
        <v>22</v>
      </c>
      <c r="G14" s="671">
        <f>D14*F14</f>
        <v>0</v>
      </c>
      <c r="H14" s="669"/>
      <c r="I14" s="666"/>
      <c r="J14" s="666"/>
      <c r="K14" s="666"/>
      <c r="L14" s="666"/>
      <c r="M14" s="666"/>
      <c r="N14" s="666"/>
      <c r="O14" s="666"/>
      <c r="P14" s="666"/>
    </row>
    <row r="15" spans="1:16" x14ac:dyDescent="0.35">
      <c r="A15" s="666"/>
      <c r="B15" s="900" t="s">
        <v>264</v>
      </c>
      <c r="C15" s="901"/>
      <c r="D15" s="907">
        <v>0</v>
      </c>
      <c r="E15" s="908"/>
      <c r="F15" s="670">
        <v>22</v>
      </c>
      <c r="G15" s="671">
        <f t="shared" ref="G15" si="3">D15*F15</f>
        <v>0</v>
      </c>
      <c r="H15" s="666"/>
      <c r="J15" s="666"/>
      <c r="K15" s="666"/>
    </row>
    <row r="16" spans="1:16" ht="15" thickBot="1" x14ac:dyDescent="0.4">
      <c r="B16" s="895" t="s">
        <v>262</v>
      </c>
      <c r="C16" s="896"/>
      <c r="D16" s="896"/>
      <c r="E16" s="896"/>
      <c r="F16" s="897"/>
      <c r="G16" s="672">
        <f>SUM(G14:G15)</f>
        <v>0</v>
      </c>
      <c r="H16" s="661"/>
      <c r="I16" s="666"/>
      <c r="J16" s="666"/>
      <c r="K16" s="666"/>
    </row>
    <row r="17" spans="2:7" ht="15" thickBot="1" x14ac:dyDescent="0.4">
      <c r="B17" s="673"/>
      <c r="C17" s="669"/>
      <c r="D17" s="669"/>
      <c r="E17" s="669"/>
      <c r="F17" s="669"/>
    </row>
    <row r="18" spans="2:7" x14ac:dyDescent="0.35">
      <c r="B18" s="674" t="s">
        <v>236</v>
      </c>
      <c r="C18" s="675" t="str">
        <f>UPPER(VLOOKUP(B18,Resumo!A24:B29,2,))</f>
        <v>ITEM 3 - ASSITENTE ADMINISTRATIVO - PFCG</v>
      </c>
      <c r="D18" s="682" t="s">
        <v>255</v>
      </c>
      <c r="E18" s="683"/>
      <c r="F18" s="898"/>
      <c r="G18" s="899"/>
    </row>
    <row r="19" spans="2:7" x14ac:dyDescent="0.35">
      <c r="B19" s="909" t="s">
        <v>257</v>
      </c>
      <c r="C19" s="910"/>
      <c r="D19" s="906" t="s">
        <v>258</v>
      </c>
      <c r="E19" s="905"/>
      <c r="F19" s="676" t="s">
        <v>259</v>
      </c>
      <c r="G19" s="677" t="s">
        <v>244</v>
      </c>
    </row>
    <row r="20" spans="2:7" s="656" customFormat="1" x14ac:dyDescent="0.35">
      <c r="B20" s="900" t="s">
        <v>265</v>
      </c>
      <c r="C20" s="901"/>
      <c r="D20" s="907">
        <v>0</v>
      </c>
      <c r="E20" s="908"/>
      <c r="F20" s="678">
        <v>22</v>
      </c>
      <c r="G20" s="671">
        <f>D20*F20</f>
        <v>0</v>
      </c>
    </row>
    <row r="21" spans="2:7" x14ac:dyDescent="0.35">
      <c r="B21" s="900" t="s">
        <v>266</v>
      </c>
      <c r="C21" s="901"/>
      <c r="D21" s="907">
        <v>0</v>
      </c>
      <c r="E21" s="908"/>
      <c r="F21" s="678">
        <v>22</v>
      </c>
      <c r="G21" s="671">
        <f t="shared" ref="G21" si="4">D21*F21</f>
        <v>0</v>
      </c>
    </row>
    <row r="22" spans="2:7" ht="15" thickBot="1" x14ac:dyDescent="0.4">
      <c r="B22" s="895" t="s">
        <v>262</v>
      </c>
      <c r="C22" s="896"/>
      <c r="D22" s="896"/>
      <c r="E22" s="896"/>
      <c r="F22" s="897"/>
      <c r="G22" s="672">
        <f>SUM(G20:G21)</f>
        <v>0</v>
      </c>
    </row>
    <row r="23" spans="2:7" ht="15" thickBot="1" x14ac:dyDescent="0.4">
      <c r="B23" s="673"/>
      <c r="C23" s="669"/>
      <c r="D23" s="669"/>
      <c r="E23" s="669"/>
      <c r="F23" s="669"/>
    </row>
    <row r="24" spans="2:7" x14ac:dyDescent="0.35">
      <c r="B24" s="674" t="s">
        <v>237</v>
      </c>
      <c r="C24" s="675" t="str">
        <f>UPPER(VLOOKUP(B24,Resumo!A24:B29,2,))</f>
        <v>ITEM 4 - ASSITENTE ADMINISTRATIVO - PFCAT</v>
      </c>
      <c r="D24" s="682" t="s">
        <v>267</v>
      </c>
      <c r="E24" s="683"/>
      <c r="F24" s="898"/>
      <c r="G24" s="899"/>
    </row>
    <row r="25" spans="2:7" x14ac:dyDescent="0.35">
      <c r="B25" s="909" t="s">
        <v>257</v>
      </c>
      <c r="C25" s="910"/>
      <c r="D25" s="906" t="s">
        <v>258</v>
      </c>
      <c r="E25" s="905"/>
      <c r="F25" s="676" t="s">
        <v>259</v>
      </c>
      <c r="G25" s="677" t="s">
        <v>244</v>
      </c>
    </row>
    <row r="26" spans="2:7" x14ac:dyDescent="0.35">
      <c r="B26" s="900" t="s">
        <v>268</v>
      </c>
      <c r="C26" s="901"/>
      <c r="D26" s="907">
        <v>0</v>
      </c>
      <c r="E26" s="908"/>
      <c r="F26" s="678">
        <v>22</v>
      </c>
      <c r="G26" s="671">
        <f>D26*F26</f>
        <v>0</v>
      </c>
    </row>
    <row r="27" spans="2:7" x14ac:dyDescent="0.35">
      <c r="B27" s="900" t="s">
        <v>269</v>
      </c>
      <c r="C27" s="901"/>
      <c r="D27" s="907">
        <v>0</v>
      </c>
      <c r="E27" s="908"/>
      <c r="F27" s="678">
        <v>22</v>
      </c>
      <c r="G27" s="671">
        <f t="shared" ref="G27" si="5">D27*F27</f>
        <v>0</v>
      </c>
    </row>
    <row r="28" spans="2:7" s="656" customFormat="1" ht="15" thickBot="1" x14ac:dyDescent="0.4">
      <c r="B28" s="895" t="s">
        <v>262</v>
      </c>
      <c r="C28" s="896"/>
      <c r="D28" s="896"/>
      <c r="E28" s="896"/>
      <c r="F28" s="897"/>
      <c r="G28" s="672">
        <f>SUM(G26:G27)</f>
        <v>0</v>
      </c>
    </row>
    <row r="29" spans="2:7" ht="15" thickBot="1" x14ac:dyDescent="0.4">
      <c r="B29" s="673"/>
      <c r="C29" s="666"/>
    </row>
    <row r="30" spans="2:7" x14ac:dyDescent="0.35">
      <c r="B30" s="674" t="s">
        <v>238</v>
      </c>
      <c r="C30" s="675" t="str">
        <f>UPPER(VLOOKUP(B30,Resumo!A24:B29,2,))</f>
        <v>ITEM 5 - ASSITENTE ADMINISTRATIVO - PFMOS</v>
      </c>
      <c r="D30" s="682" t="s">
        <v>267</v>
      </c>
      <c r="E30" s="683"/>
      <c r="F30" s="898"/>
      <c r="G30" s="899"/>
    </row>
    <row r="31" spans="2:7" x14ac:dyDescent="0.35">
      <c r="B31" s="904" t="s">
        <v>257</v>
      </c>
      <c r="C31" s="905"/>
      <c r="D31" s="906" t="s">
        <v>258</v>
      </c>
      <c r="E31" s="905"/>
      <c r="F31" s="667" t="s">
        <v>259</v>
      </c>
      <c r="G31" s="668" t="s">
        <v>244</v>
      </c>
    </row>
    <row r="32" spans="2:7" x14ac:dyDescent="0.35">
      <c r="B32" s="900" t="s">
        <v>270</v>
      </c>
      <c r="C32" s="901"/>
      <c r="D32" s="902">
        <v>0</v>
      </c>
      <c r="E32" s="903"/>
      <c r="F32" s="670">
        <v>22</v>
      </c>
      <c r="G32" s="671">
        <f>D32*F32</f>
        <v>0</v>
      </c>
    </row>
    <row r="33" spans="2:7" x14ac:dyDescent="0.35">
      <c r="B33" s="900" t="s">
        <v>271</v>
      </c>
      <c r="C33" s="901"/>
      <c r="D33" s="902">
        <v>0</v>
      </c>
      <c r="E33" s="903"/>
      <c r="F33" s="670">
        <v>22</v>
      </c>
      <c r="G33" s="671">
        <f t="shared" ref="G33" si="6">D33*F33</f>
        <v>0</v>
      </c>
    </row>
    <row r="34" spans="2:7" ht="15" thickBot="1" x14ac:dyDescent="0.4">
      <c r="B34" s="895" t="s">
        <v>262</v>
      </c>
      <c r="C34" s="896"/>
      <c r="D34" s="896"/>
      <c r="E34" s="896"/>
      <c r="F34" s="897"/>
      <c r="G34" s="672">
        <f>SUM(G32:G33)</f>
        <v>0</v>
      </c>
    </row>
    <row r="35" spans="2:7" ht="15" thickBot="1" x14ac:dyDescent="0.4">
      <c r="B35" s="669"/>
      <c r="C35" s="669"/>
      <c r="D35" s="669"/>
    </row>
    <row r="36" spans="2:7" x14ac:dyDescent="0.35">
      <c r="B36" s="674" t="s">
        <v>239</v>
      </c>
      <c r="C36" s="675" t="str">
        <f>UPPER(VLOOKUP(B36,Resumo!A24:B29,2,))</f>
        <v>ITEM 6 - ASSITENTE ADMINISTRATIVO - PFPV</v>
      </c>
      <c r="D36" s="682" t="s">
        <v>267</v>
      </c>
      <c r="E36" s="683"/>
      <c r="F36" s="898"/>
      <c r="G36" s="899"/>
    </row>
    <row r="37" spans="2:7" x14ac:dyDescent="0.35">
      <c r="B37" s="904" t="s">
        <v>257</v>
      </c>
      <c r="C37" s="905"/>
      <c r="D37" s="906" t="s">
        <v>258</v>
      </c>
      <c r="E37" s="905"/>
      <c r="F37" s="667" t="s">
        <v>259</v>
      </c>
      <c r="G37" s="668" t="s">
        <v>244</v>
      </c>
    </row>
    <row r="38" spans="2:7" x14ac:dyDescent="0.35">
      <c r="B38" s="900" t="s">
        <v>272</v>
      </c>
      <c r="C38" s="901"/>
      <c r="D38" s="902">
        <v>0</v>
      </c>
      <c r="E38" s="903"/>
      <c r="F38" s="670">
        <v>22</v>
      </c>
      <c r="G38" s="671">
        <f>D38*F38</f>
        <v>0</v>
      </c>
    </row>
    <row r="39" spans="2:7" x14ac:dyDescent="0.35">
      <c r="B39" s="900" t="s">
        <v>273</v>
      </c>
      <c r="C39" s="901"/>
      <c r="D39" s="902">
        <v>0</v>
      </c>
      <c r="E39" s="903"/>
      <c r="F39" s="670">
        <v>22</v>
      </c>
      <c r="G39" s="671">
        <f t="shared" ref="G39" si="7">D39*F39</f>
        <v>0</v>
      </c>
    </row>
    <row r="40" spans="2:7" ht="15" thickBot="1" x14ac:dyDescent="0.4">
      <c r="B40" s="895" t="s">
        <v>262</v>
      </c>
      <c r="C40" s="896"/>
      <c r="D40" s="896"/>
      <c r="E40" s="896"/>
      <c r="F40" s="897"/>
      <c r="G40" s="679">
        <f>SUM(G38:G39)</f>
        <v>0</v>
      </c>
    </row>
  </sheetData>
  <sheetProtection formatCells="0" formatColumns="0" formatRows="0"/>
  <dataConsolidate/>
  <mergeCells count="52">
    <mergeCell ref="B7:C7"/>
    <mergeCell ref="D7:E7"/>
    <mergeCell ref="B2:G2"/>
    <mergeCell ref="B3:G3"/>
    <mergeCell ref="B4:G4"/>
    <mergeCell ref="B5:G5"/>
    <mergeCell ref="B13:C13"/>
    <mergeCell ref="D13:E13"/>
    <mergeCell ref="B8:C8"/>
    <mergeCell ref="D8:E8"/>
    <mergeCell ref="B9:C9"/>
    <mergeCell ref="D9:E9"/>
    <mergeCell ref="B10:F10"/>
    <mergeCell ref="F12:G12"/>
    <mergeCell ref="B19:C19"/>
    <mergeCell ref="D19:E19"/>
    <mergeCell ref="B14:C14"/>
    <mergeCell ref="D14:E14"/>
    <mergeCell ref="B15:C15"/>
    <mergeCell ref="D15:E15"/>
    <mergeCell ref="B16:F16"/>
    <mergeCell ref="B25:C25"/>
    <mergeCell ref="D25:E25"/>
    <mergeCell ref="B20:C20"/>
    <mergeCell ref="D20:E20"/>
    <mergeCell ref="B21:C21"/>
    <mergeCell ref="D21:E21"/>
    <mergeCell ref="B22:F22"/>
    <mergeCell ref="D31:E31"/>
    <mergeCell ref="B32:C32"/>
    <mergeCell ref="D32:E32"/>
    <mergeCell ref="B28:F28"/>
    <mergeCell ref="B26:C26"/>
    <mergeCell ref="D26:E26"/>
    <mergeCell ref="B27:C27"/>
    <mergeCell ref="D27:E27"/>
    <mergeCell ref="I4:P4"/>
    <mergeCell ref="B40:F40"/>
    <mergeCell ref="F18:G18"/>
    <mergeCell ref="F24:G24"/>
    <mergeCell ref="F30:G30"/>
    <mergeCell ref="F36:G36"/>
    <mergeCell ref="B33:C33"/>
    <mergeCell ref="D33:E33"/>
    <mergeCell ref="B39:C39"/>
    <mergeCell ref="D39:E39"/>
    <mergeCell ref="B34:F34"/>
    <mergeCell ref="B37:C37"/>
    <mergeCell ref="D37:E37"/>
    <mergeCell ref="B38:C38"/>
    <mergeCell ref="D38:E38"/>
    <mergeCell ref="B31:C31"/>
  </mergeCells>
  <phoneticPr fontId="85" type="noConversion"/>
  <dataValidations count="1">
    <dataValidation type="custom" errorStyle="information" allowBlank="1" showInputMessage="1" showErrorMessage="1" errorTitle="Orientação de Preenchimento" error="Profissionais que trabalham de SEG a SEX: utilize 22._x000a_Profissionais que trabalham de SEG a SÁB utilize 26._x000a_Profissionais 12X36: utilize 15._x000a__x000a_Essas regras são gerais, podendo ser aplicadas outras que se adaptem melhor._x000a__x000a__x000a__x000a_" sqref="F26:F27 F8:F9 F20:F21 F14:F15 F32:F33 F38:F39" xr:uid="{00000000-0002-0000-1000-000000000000}">
      <formula1>F8=0</formula1>
    </dataValidation>
  </dataValidations>
  <printOptions horizontalCentered="1"/>
  <pageMargins left="0.70866141732283472" right="0.70866141732283472" top="0.98425196850393704" bottom="0.74803149606299213" header="0.31496062992125984" footer="0.31496062992125984"/>
  <pageSetup paperSize="9" scale="42"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F136E1EF-753F-4C8D-BF5F-CD9E9EB3748E}">
          <x14:formula1>
            <xm:f>'Parâmetros (não excluir)'!$I$1:$I$20</xm:f>
          </x14:formula1>
          <xm:sqref>B12 I6:I11 B6 B18 B24 B30 B36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Planilha13">
    <tabColor theme="4" tint="0.79998168889431442"/>
    <pageSetUpPr fitToPage="1"/>
  </sheetPr>
  <dimension ref="B1:L12"/>
  <sheetViews>
    <sheetView showGridLines="0" zoomScale="60" zoomScaleNormal="60" workbookViewId="0"/>
  </sheetViews>
  <sheetFormatPr defaultColWidth="8.7265625" defaultRowHeight="14" x14ac:dyDescent="0.3"/>
  <cols>
    <col min="1" max="1" width="5.54296875" style="66" customWidth="1"/>
    <col min="2" max="2" width="7.26953125" style="64" bestFit="1" customWidth="1"/>
    <col min="3" max="3" width="36.81640625" style="66" customWidth="1"/>
    <col min="4" max="4" width="18.81640625" style="475" bestFit="1" customWidth="1"/>
    <col min="5" max="5" width="27.7265625" style="66" bestFit="1" customWidth="1"/>
    <col min="6" max="6" width="46.1796875" style="66" bestFit="1" customWidth="1"/>
    <col min="7" max="7" width="14.453125" style="66" bestFit="1"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C1" s="80"/>
      <c r="D1" s="476"/>
      <c r="E1" s="81"/>
      <c r="F1" s="81"/>
      <c r="G1" s="103"/>
      <c r="H1" s="487"/>
      <c r="I1" s="488"/>
      <c r="J1" s="491"/>
      <c r="K1" s="491"/>
      <c r="L1" s="491"/>
    </row>
    <row r="2" spans="2:12" s="64" customFormat="1" x14ac:dyDescent="0.3">
      <c r="C2" s="890" t="s">
        <v>274</v>
      </c>
      <c r="D2" s="890"/>
      <c r="E2" s="890"/>
      <c r="F2" s="890"/>
      <c r="G2" s="890"/>
      <c r="H2" s="489"/>
      <c r="I2" s="488"/>
      <c r="J2" s="491"/>
      <c r="K2" s="491"/>
      <c r="L2" s="491"/>
    </row>
    <row r="3" spans="2:12" s="64" customFormat="1" x14ac:dyDescent="0.3">
      <c r="C3" s="891" t="s">
        <v>275</v>
      </c>
      <c r="D3" s="891"/>
      <c r="E3" s="891"/>
      <c r="F3" s="891"/>
      <c r="G3" s="891"/>
      <c r="H3" s="489"/>
      <c r="I3" s="488"/>
      <c r="J3" s="491"/>
      <c r="K3" s="491"/>
      <c r="L3" s="491"/>
    </row>
    <row r="4" spans="2:12" s="64" customFormat="1" x14ac:dyDescent="0.3">
      <c r="C4" s="528"/>
      <c r="D4" s="528"/>
      <c r="E4" s="528"/>
      <c r="F4" s="528"/>
      <c r="G4" s="528"/>
      <c r="H4" s="489"/>
      <c r="I4" s="488"/>
      <c r="J4" s="491"/>
      <c r="K4" s="491"/>
      <c r="L4" s="491"/>
    </row>
    <row r="5" spans="2:12" s="490" customFormat="1" x14ac:dyDescent="0.3">
      <c r="B5" s="916" t="s">
        <v>274</v>
      </c>
      <c r="C5" s="917"/>
      <c r="D5" s="917"/>
      <c r="E5" s="917"/>
      <c r="F5" s="917"/>
      <c r="G5" s="918"/>
      <c r="H5" s="487"/>
      <c r="J5" s="492"/>
      <c r="K5" s="492"/>
      <c r="L5" s="492"/>
    </row>
    <row r="6" spans="2:12" s="490" customFormat="1" x14ac:dyDescent="0.3">
      <c r="B6" s="684" t="s">
        <v>242</v>
      </c>
      <c r="C6" s="685" t="s">
        <v>243</v>
      </c>
      <c r="D6" s="533" t="s">
        <v>276</v>
      </c>
      <c r="E6" s="533" t="s">
        <v>277</v>
      </c>
      <c r="F6" s="533" t="s">
        <v>259</v>
      </c>
      <c r="G6" s="534" t="s">
        <v>244</v>
      </c>
      <c r="H6" s="487"/>
      <c r="J6" s="492"/>
      <c r="K6" s="492"/>
      <c r="L6" s="492"/>
    </row>
    <row r="7" spans="2:12" s="490" customFormat="1" x14ac:dyDescent="0.3">
      <c r="B7" s="686" t="s">
        <v>172</v>
      </c>
      <c r="C7" s="687" t="str">
        <f>UPPER(VLOOKUP(B7,Resumo!A24:B29,2,))</f>
        <v>ITEM 1 - ASSITENTE ADMINISTRATIVO - SEDE</v>
      </c>
      <c r="D7" s="535">
        <v>0</v>
      </c>
      <c r="E7" s="536">
        <v>0</v>
      </c>
      <c r="F7" s="544">
        <v>22</v>
      </c>
      <c r="G7" s="537">
        <f>(F7*(1-E7)*D7)</f>
        <v>0</v>
      </c>
      <c r="H7" s="487"/>
      <c r="J7" s="492"/>
      <c r="K7" s="492"/>
      <c r="L7" s="492"/>
    </row>
    <row r="8" spans="2:12" s="492" customFormat="1" x14ac:dyDescent="0.3">
      <c r="B8" s="686" t="s">
        <v>235</v>
      </c>
      <c r="C8" s="687" t="str">
        <f>UPPER(VLOOKUP(B8,Resumo!A25:B30,2,))</f>
        <v>ITEM 2 - ASSITENTE ADMINISTRATIVO - PFBRA</v>
      </c>
      <c r="D8" s="535">
        <v>0</v>
      </c>
      <c r="E8" s="536">
        <v>0</v>
      </c>
      <c r="F8" s="545">
        <v>22</v>
      </c>
      <c r="G8" s="537">
        <f>(F8*(1-E8)*D8)</f>
        <v>0</v>
      </c>
      <c r="H8" s="487"/>
      <c r="I8" s="490"/>
    </row>
    <row r="9" spans="2:12" s="492" customFormat="1" x14ac:dyDescent="0.3">
      <c r="B9" s="686" t="s">
        <v>236</v>
      </c>
      <c r="C9" s="687" t="str">
        <f>UPPER(VLOOKUP(B9,Resumo!A26:B31,2,))</f>
        <v>ITEM 3 - ASSITENTE ADMINISTRATIVO - PFCG</v>
      </c>
      <c r="D9" s="535">
        <v>0</v>
      </c>
      <c r="E9" s="536">
        <v>0</v>
      </c>
      <c r="F9" s="545">
        <v>22</v>
      </c>
      <c r="G9" s="537">
        <f>(F9*(1-E9)*D9)</f>
        <v>0</v>
      </c>
      <c r="H9" s="487"/>
      <c r="I9" s="490"/>
    </row>
    <row r="10" spans="2:12" s="492" customFormat="1" x14ac:dyDescent="0.3">
      <c r="B10" s="686" t="s">
        <v>237</v>
      </c>
      <c r="C10" s="687" t="str">
        <f>UPPER(VLOOKUP(B10,Resumo!A27:B32,2,))</f>
        <v>ITEM 4 - ASSITENTE ADMINISTRATIVO - PFCAT</v>
      </c>
      <c r="D10" s="535">
        <v>0</v>
      </c>
      <c r="E10" s="536">
        <v>0</v>
      </c>
      <c r="F10" s="545">
        <v>22</v>
      </c>
      <c r="G10" s="537">
        <f>(F10*(1-E10)*D10)</f>
        <v>0</v>
      </c>
      <c r="H10" s="487"/>
      <c r="I10" s="102"/>
    </row>
    <row r="11" spans="2:12" s="492" customFormat="1" x14ac:dyDescent="0.3">
      <c r="B11" s="686" t="s">
        <v>238</v>
      </c>
      <c r="C11" s="687" t="str">
        <f>UPPER(VLOOKUP(B11,Resumo!A28:B33,2,))</f>
        <v>ITEM 5 - ASSITENTE ADMINISTRATIVO - PFMOS</v>
      </c>
      <c r="D11" s="535">
        <v>0</v>
      </c>
      <c r="E11" s="536">
        <v>0</v>
      </c>
      <c r="F11" s="545">
        <v>22</v>
      </c>
      <c r="G11" s="537">
        <f>(F11*(1-E11)*D11)</f>
        <v>0</v>
      </c>
      <c r="H11" s="487"/>
      <c r="I11" s="102"/>
    </row>
    <row r="12" spans="2:12" s="492" customFormat="1" x14ac:dyDescent="0.3">
      <c r="B12" s="686" t="s">
        <v>239</v>
      </c>
      <c r="C12" s="687" t="str">
        <f>UPPER(VLOOKUP(B12,Resumo!A29:B34,2,))</f>
        <v>ITEM 6 - ASSITENTE ADMINISTRATIVO - PFPV</v>
      </c>
      <c r="D12" s="535">
        <v>0</v>
      </c>
      <c r="E12" s="536">
        <v>0</v>
      </c>
      <c r="F12" s="545">
        <v>22</v>
      </c>
      <c r="G12" s="537">
        <f t="shared" ref="G12" si="0">(F12*(1-E12)*D12)</f>
        <v>0</v>
      </c>
      <c r="H12" s="487"/>
      <c r="I12" s="102"/>
    </row>
  </sheetData>
  <sheetProtection formatCells="0" formatColumns="0" formatRows="0"/>
  <mergeCells count="3">
    <mergeCell ref="C2:G2"/>
    <mergeCell ref="C3:G3"/>
    <mergeCell ref="B5:G5"/>
  </mergeCells>
  <dataValidations count="3">
    <dataValidation errorStyle="warning" operator="equal" allowBlank="1" showInputMessage="1" showErrorMessage="1" errorTitle="Orientação de Prenchimento" error="Para preenchimento deste campo, deverão ser observada as regras do instrumento coletivo para o percentual de desconto, e se o desconto estiver condicionada à inscrição no PAT, o licitante deverá comprovar sua inscrição." promptTitle="Orientação de Preenchimento" prompt="No caso de desconto no valor unitário do auxílio alimentação, deverão ser observadas as regras do instrumento coletivo, e, se o desconto estiver condicionado a inscrição no Programa de Alimentação do Trabalhador, o licitante deverá comprova sua inscrição." sqref="E7:E12" xr:uid="{00000000-0002-0000-1100-000000000000}"/>
    <dataValidation allowBlank="1" showInputMessage="1" showErrorMessage="1" promptTitle="ORIENTAÇÕES DE PREENCHIMENTO" prompt="Insira aqui o valor do auxílio-alimentação diário previsto no instrumento coletivo._x000a_" sqref="D7:D12" xr:uid="{00000000-0002-0000-1100-000001000000}"/>
    <dataValidation type="custom" errorStyle="information" allowBlank="1" showInputMessage="1" showErrorMessage="1" errorTitle="Orientação de Preenchimento" error="Profissionais que trabalham de SEG a SEX: utilize 22._x000a_Profissionais que trabalham de SEG a SÁB utilize 26._x000a_Profissionais 12X36: utilize 15._x000a__x000a_Essas regras são gerais, podendo ser aplicadas outras que se adaptem melhor._x000a__x000a__x000a__x000a_" sqref="F7:F12" xr:uid="{00000000-0002-0000-1100-000002000000}">
      <formula1>F7=0</formula1>
    </dataValidation>
  </dataValidations>
  <printOptions horizontalCentered="1"/>
  <pageMargins left="0.70866141732283472" right="0.70866141732283472" top="0.98425196850393704" bottom="0.74803149606299213" header="0.31496062992125984" footer="0.31496062992125984"/>
  <pageSetup paperSize="9" scale="60" fitToHeight="0" orientation="portrait"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B6862365-30FD-456F-9247-2DA87A6F5673}">
          <x14:formula1>
            <xm:f>'Parâmetros (não excluir)'!$I$1:$I$20</xm:f>
          </x14:formula1>
          <xm:sqref>B7:B12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ublished="0" codeName="Planilha14">
    <tabColor theme="4" tint="0.79998168889431442"/>
    <pageSetUpPr fitToPage="1"/>
  </sheetPr>
  <dimension ref="A1:L12"/>
  <sheetViews>
    <sheetView showGridLines="0" zoomScale="60" zoomScaleNormal="60" workbookViewId="0"/>
  </sheetViews>
  <sheetFormatPr defaultColWidth="8.7265625" defaultRowHeight="14" x14ac:dyDescent="0.3"/>
  <cols>
    <col min="1" max="1" width="5.54296875" style="64" customWidth="1"/>
    <col min="2" max="2" width="19.54296875" style="66" customWidth="1"/>
    <col min="3" max="3" width="36.81640625" style="475" bestFit="1" customWidth="1"/>
    <col min="4" max="5" width="15.7265625" style="66" customWidth="1"/>
    <col min="6" max="7" width="20.1796875" style="66"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B1" s="80"/>
      <c r="C1" s="476"/>
      <c r="D1" s="81"/>
      <c r="E1" s="81"/>
      <c r="F1" s="103"/>
      <c r="G1" s="103"/>
      <c r="H1" s="487"/>
      <c r="I1" s="488"/>
      <c r="J1" s="491"/>
      <c r="K1" s="491"/>
      <c r="L1" s="491"/>
    </row>
    <row r="2" spans="2:12" s="64" customFormat="1" ht="14.15" customHeight="1" x14ac:dyDescent="0.3">
      <c r="B2" s="890" t="s">
        <v>240</v>
      </c>
      <c r="C2" s="890"/>
      <c r="D2" s="890"/>
      <c r="E2" s="654"/>
      <c r="F2" s="654"/>
      <c r="G2" s="654"/>
      <c r="H2" s="489"/>
      <c r="I2" s="488"/>
      <c r="J2" s="491"/>
      <c r="K2" s="491"/>
      <c r="L2" s="491"/>
    </row>
    <row r="3" spans="2:12" s="64" customFormat="1" ht="14.15" customHeight="1" x14ac:dyDescent="0.3">
      <c r="B3" s="891" t="s">
        <v>241</v>
      </c>
      <c r="C3" s="891"/>
      <c r="D3" s="891"/>
      <c r="E3" s="655"/>
      <c r="F3" s="655"/>
      <c r="G3" s="655"/>
      <c r="H3" s="489"/>
      <c r="I3" s="488"/>
      <c r="J3" s="491"/>
      <c r="K3" s="491"/>
      <c r="L3" s="491"/>
    </row>
    <row r="4" spans="2:12" s="64" customFormat="1" x14ac:dyDescent="0.3">
      <c r="B4" s="549"/>
      <c r="C4" s="549"/>
      <c r="D4" s="549"/>
      <c r="E4" s="549"/>
      <c r="F4" s="549"/>
      <c r="G4" s="549"/>
      <c r="H4" s="489"/>
      <c r="I4" s="488"/>
      <c r="J4" s="491"/>
      <c r="K4" s="491"/>
      <c r="L4" s="491"/>
    </row>
    <row r="5" spans="2:12" s="64" customFormat="1" x14ac:dyDescent="0.3">
      <c r="B5" s="919" t="s">
        <v>278</v>
      </c>
      <c r="C5" s="920"/>
      <c r="D5" s="921"/>
      <c r="E5" s="489"/>
      <c r="F5" s="488"/>
      <c r="G5" s="491"/>
      <c r="H5" s="491"/>
      <c r="I5" s="491"/>
    </row>
    <row r="6" spans="2:12" x14ac:dyDescent="0.3">
      <c r="B6" s="695" t="s">
        <v>242</v>
      </c>
      <c r="C6" s="696" t="s">
        <v>243</v>
      </c>
      <c r="D6" s="534" t="s">
        <v>244</v>
      </c>
      <c r="E6" s="492"/>
      <c r="F6" s="492"/>
      <c r="H6" s="66"/>
      <c r="I6" s="66"/>
      <c r="J6" s="66"/>
      <c r="K6" s="66"/>
      <c r="L6" s="66"/>
    </row>
    <row r="7" spans="2:12" x14ac:dyDescent="0.3">
      <c r="B7" s="697" t="s">
        <v>172</v>
      </c>
      <c r="C7" s="698" t="str">
        <f>UPPER(VLOOKUP(B7,Resumo!A23:B28,2,))</f>
        <v>ITEM 1 - ASSITENTE ADMINISTRATIVO - SEDE</v>
      </c>
      <c r="D7" s="537">
        <v>0</v>
      </c>
      <c r="E7" s="487"/>
      <c r="F7" s="490"/>
      <c r="G7" s="492"/>
      <c r="H7" s="492"/>
      <c r="I7" s="492"/>
      <c r="J7" s="66"/>
      <c r="K7" s="66"/>
      <c r="L7" s="66"/>
    </row>
    <row r="8" spans="2:12" x14ac:dyDescent="0.3">
      <c r="B8" s="697" t="s">
        <v>235</v>
      </c>
      <c r="C8" s="698" t="str">
        <f>UPPER(VLOOKUP(B8,Resumo!A24:B29,2,))</f>
        <v>ITEM 2 - ASSITENTE ADMINISTRATIVO - PFBRA</v>
      </c>
      <c r="D8" s="537">
        <v>0</v>
      </c>
      <c r="E8" s="487"/>
      <c r="F8" s="490"/>
      <c r="G8" s="492"/>
      <c r="H8" s="492"/>
      <c r="I8" s="492"/>
      <c r="J8" s="66"/>
      <c r="K8" s="66"/>
      <c r="L8" s="66"/>
    </row>
    <row r="9" spans="2:12" x14ac:dyDescent="0.3">
      <c r="B9" s="697" t="s">
        <v>236</v>
      </c>
      <c r="C9" s="698" t="str">
        <f>UPPER(VLOOKUP(B9,Resumo!A25:B30,2,))</f>
        <v>ITEM 3 - ASSITENTE ADMINISTRATIVO - PFCG</v>
      </c>
      <c r="D9" s="537">
        <v>0</v>
      </c>
      <c r="E9" s="487"/>
      <c r="F9" s="490"/>
      <c r="G9" s="492"/>
      <c r="H9" s="492"/>
      <c r="I9" s="492"/>
      <c r="J9" s="66"/>
      <c r="K9" s="66"/>
      <c r="L9" s="66"/>
    </row>
    <row r="10" spans="2:12" x14ac:dyDescent="0.3">
      <c r="B10" s="697" t="s">
        <v>237</v>
      </c>
      <c r="C10" s="698" t="str">
        <f>UPPER(VLOOKUP(B10,Resumo!A26:B31,2,))</f>
        <v>ITEM 4 - ASSITENTE ADMINISTRATIVO - PFCAT</v>
      </c>
      <c r="D10" s="537">
        <v>0</v>
      </c>
      <c r="E10" s="487"/>
      <c r="F10" s="490"/>
      <c r="G10" s="492"/>
      <c r="H10" s="492"/>
      <c r="I10" s="492"/>
      <c r="J10" s="66"/>
      <c r="K10" s="66"/>
      <c r="L10" s="66"/>
    </row>
    <row r="11" spans="2:12" x14ac:dyDescent="0.3">
      <c r="B11" s="697" t="s">
        <v>238</v>
      </c>
      <c r="C11" s="698" t="str">
        <f>UPPER(VLOOKUP(B11,Resumo!A27:B32,2,))</f>
        <v>ITEM 5 - ASSITENTE ADMINISTRATIVO - PFMOS</v>
      </c>
      <c r="D11" s="537">
        <v>0</v>
      </c>
      <c r="E11" s="487"/>
      <c r="F11" s="490"/>
      <c r="G11" s="492"/>
      <c r="H11" s="492"/>
      <c r="I11" s="492"/>
      <c r="J11" s="66"/>
      <c r="K11" s="66"/>
      <c r="L11" s="66"/>
    </row>
    <row r="12" spans="2:12" ht="14.5" thickBot="1" x14ac:dyDescent="0.35">
      <c r="B12" s="699" t="s">
        <v>239</v>
      </c>
      <c r="C12" s="698" t="str">
        <f>UPPER(VLOOKUP(B12,Resumo!A28:B33,2,))</f>
        <v>ITEM 6 - ASSITENTE ADMINISTRATIVO - PFPV</v>
      </c>
      <c r="D12" s="537">
        <v>0</v>
      </c>
    </row>
  </sheetData>
  <sheetProtection formatCells="0" formatColumns="0" formatRows="0"/>
  <mergeCells count="3">
    <mergeCell ref="B5:D5"/>
    <mergeCell ref="B2:D2"/>
    <mergeCell ref="B3:D3"/>
  </mergeCells>
  <printOptions horizontalCentered="1"/>
  <pageMargins left="0.70866141732283472" right="0.70866141732283472" top="0.98425196850393704" bottom="0.74803149606299213" header="0.31496062992125984" footer="0.31496062992125984"/>
  <pageSetup paperSize="9" scale="56"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extLst>
    <ext xmlns:x14="http://schemas.microsoft.com/office/spreadsheetml/2009/9/main" uri="{CCE6A557-97BC-4b89-ADB6-D9C93CAAB3DF}">
      <x14:dataValidations xmlns:xm="http://schemas.microsoft.com/office/excel/2006/main" disablePrompts="1" xWindow="1111" yWindow="750"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08FD5C7D-C846-4B3F-9F46-BC27247B287A}">
          <x14:formula1>
            <xm:f>'Parâmetros (não excluir)'!$I$1:$I$20</xm:f>
          </x14:formula1>
          <xm:sqref>B7:B12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ublished="0" codeName="Plan3">
    <tabColor theme="3" tint="0.79998168889431442"/>
    <pageSetUpPr fitToPage="1"/>
  </sheetPr>
  <dimension ref="A1:I131"/>
  <sheetViews>
    <sheetView showGridLines="0" topLeftCell="A71" zoomScale="60" zoomScaleNormal="60" zoomScaleSheetLayoutView="40" zoomScalePageLayoutView="55" workbookViewId="0">
      <selection activeCell="D89" sqref="D89:D91"/>
    </sheetView>
  </sheetViews>
  <sheetFormatPr defaultColWidth="8.81640625" defaultRowHeight="14" x14ac:dyDescent="0.3"/>
  <cols>
    <col min="1" max="1" width="5.54296875" style="84" customWidth="1"/>
    <col min="2" max="2" width="5" style="91" customWidth="1"/>
    <col min="3" max="3" width="59.26953125" style="78" customWidth="1"/>
    <col min="4" max="4" width="9.54296875" style="78" customWidth="1"/>
    <col min="5" max="5" width="26.26953125" style="78" customWidth="1"/>
    <col min="6" max="6" width="32.26953125" style="78" customWidth="1"/>
    <col min="7" max="7" width="52.453125" style="78" customWidth="1"/>
    <col min="8" max="8" width="2.7265625" style="84" customWidth="1"/>
    <col min="9" max="9" width="47" style="78" customWidth="1"/>
    <col min="10" max="256" width="8.81640625" style="78"/>
    <col min="257" max="257" width="7.1796875" style="78" customWidth="1"/>
    <col min="258" max="258" width="9.1796875" style="78" customWidth="1"/>
    <col min="259" max="259" width="55.453125" style="78" customWidth="1"/>
    <col min="260" max="260" width="17.1796875" style="78" customWidth="1"/>
    <col min="261" max="261" width="20.26953125" style="78" customWidth="1"/>
    <col min="262" max="262" width="27.7265625" style="78" customWidth="1"/>
    <col min="263" max="263" width="57.81640625" style="78" customWidth="1"/>
    <col min="264" max="264" width="8.7265625" style="78" customWidth="1"/>
    <col min="265" max="512" width="8.81640625" style="78"/>
    <col min="513" max="513" width="7.1796875" style="78" customWidth="1"/>
    <col min="514" max="514" width="9.1796875" style="78" customWidth="1"/>
    <col min="515" max="515" width="55.453125" style="78" customWidth="1"/>
    <col min="516" max="516" width="17.1796875" style="78" customWidth="1"/>
    <col min="517" max="517" width="20.26953125" style="78" customWidth="1"/>
    <col min="518" max="518" width="27.7265625" style="78" customWidth="1"/>
    <col min="519" max="519" width="57.81640625" style="78" customWidth="1"/>
    <col min="520" max="520" width="8.7265625" style="78" customWidth="1"/>
    <col min="521" max="768" width="8.81640625" style="78"/>
    <col min="769" max="769" width="7.1796875" style="78" customWidth="1"/>
    <col min="770" max="770" width="9.1796875" style="78" customWidth="1"/>
    <col min="771" max="771" width="55.453125" style="78" customWidth="1"/>
    <col min="772" max="772" width="17.1796875" style="78" customWidth="1"/>
    <col min="773" max="773" width="20.26953125" style="78" customWidth="1"/>
    <col min="774" max="774" width="27.7265625" style="78" customWidth="1"/>
    <col min="775" max="775" width="57.81640625" style="78" customWidth="1"/>
    <col min="776" max="776" width="8.7265625" style="78" customWidth="1"/>
    <col min="777" max="1024" width="8.81640625" style="78"/>
    <col min="1025" max="1025" width="7.1796875" style="78" customWidth="1"/>
    <col min="1026" max="1026" width="9.1796875" style="78" customWidth="1"/>
    <col min="1027" max="1027" width="55.453125" style="78" customWidth="1"/>
    <col min="1028" max="1028" width="17.1796875" style="78" customWidth="1"/>
    <col min="1029" max="1029" width="20.26953125" style="78" customWidth="1"/>
    <col min="1030" max="1030" width="27.7265625" style="78" customWidth="1"/>
    <col min="1031" max="1031" width="57.81640625" style="78" customWidth="1"/>
    <col min="1032" max="1032" width="8.7265625" style="78" customWidth="1"/>
    <col min="1033" max="1280" width="8.81640625" style="78"/>
    <col min="1281" max="1281" width="7.1796875" style="78" customWidth="1"/>
    <col min="1282" max="1282" width="9.1796875" style="78" customWidth="1"/>
    <col min="1283" max="1283" width="55.453125" style="78" customWidth="1"/>
    <col min="1284" max="1284" width="17.1796875" style="78" customWidth="1"/>
    <col min="1285" max="1285" width="20.26953125" style="78" customWidth="1"/>
    <col min="1286" max="1286" width="27.7265625" style="78" customWidth="1"/>
    <col min="1287" max="1287" width="57.81640625" style="78" customWidth="1"/>
    <col min="1288" max="1288" width="8.7265625" style="78" customWidth="1"/>
    <col min="1289" max="1536" width="8.81640625" style="78"/>
    <col min="1537" max="1537" width="7.1796875" style="78" customWidth="1"/>
    <col min="1538" max="1538" width="9.1796875" style="78" customWidth="1"/>
    <col min="1539" max="1539" width="55.453125" style="78" customWidth="1"/>
    <col min="1540" max="1540" width="17.1796875" style="78" customWidth="1"/>
    <col min="1541" max="1541" width="20.26953125" style="78" customWidth="1"/>
    <col min="1542" max="1542" width="27.7265625" style="78" customWidth="1"/>
    <col min="1543" max="1543" width="57.81640625" style="78" customWidth="1"/>
    <col min="1544" max="1544" width="8.7265625" style="78" customWidth="1"/>
    <col min="1545" max="1792" width="8.81640625" style="78"/>
    <col min="1793" max="1793" width="7.1796875" style="78" customWidth="1"/>
    <col min="1794" max="1794" width="9.1796875" style="78" customWidth="1"/>
    <col min="1795" max="1795" width="55.453125" style="78" customWidth="1"/>
    <col min="1796" max="1796" width="17.1796875" style="78" customWidth="1"/>
    <col min="1797" max="1797" width="20.26953125" style="78" customWidth="1"/>
    <col min="1798" max="1798" width="27.7265625" style="78" customWidth="1"/>
    <col min="1799" max="1799" width="57.81640625" style="78" customWidth="1"/>
    <col min="1800" max="1800" width="8.7265625" style="78" customWidth="1"/>
    <col min="1801" max="2048" width="8.81640625" style="78"/>
    <col min="2049" max="2049" width="7.1796875" style="78" customWidth="1"/>
    <col min="2050" max="2050" width="9.1796875" style="78" customWidth="1"/>
    <col min="2051" max="2051" width="55.453125" style="78" customWidth="1"/>
    <col min="2052" max="2052" width="17.1796875" style="78" customWidth="1"/>
    <col min="2053" max="2053" width="20.26953125" style="78" customWidth="1"/>
    <col min="2054" max="2054" width="27.7265625" style="78" customWidth="1"/>
    <col min="2055" max="2055" width="57.81640625" style="78" customWidth="1"/>
    <col min="2056" max="2056" width="8.7265625" style="78" customWidth="1"/>
    <col min="2057" max="2304" width="8.81640625" style="78"/>
    <col min="2305" max="2305" width="7.1796875" style="78" customWidth="1"/>
    <col min="2306" max="2306" width="9.1796875" style="78" customWidth="1"/>
    <col min="2307" max="2307" width="55.453125" style="78" customWidth="1"/>
    <col min="2308" max="2308" width="17.1796875" style="78" customWidth="1"/>
    <col min="2309" max="2309" width="20.26953125" style="78" customWidth="1"/>
    <col min="2310" max="2310" width="27.7265625" style="78" customWidth="1"/>
    <col min="2311" max="2311" width="57.81640625" style="78" customWidth="1"/>
    <col min="2312" max="2312" width="8.7265625" style="78" customWidth="1"/>
    <col min="2313" max="2560" width="8.81640625" style="78"/>
    <col min="2561" max="2561" width="7.1796875" style="78" customWidth="1"/>
    <col min="2562" max="2562" width="9.1796875" style="78" customWidth="1"/>
    <col min="2563" max="2563" width="55.453125" style="78" customWidth="1"/>
    <col min="2564" max="2564" width="17.1796875" style="78" customWidth="1"/>
    <col min="2565" max="2565" width="20.26953125" style="78" customWidth="1"/>
    <col min="2566" max="2566" width="27.7265625" style="78" customWidth="1"/>
    <col min="2567" max="2567" width="57.81640625" style="78" customWidth="1"/>
    <col min="2568" max="2568" width="8.7265625" style="78" customWidth="1"/>
    <col min="2569" max="2816" width="8.81640625" style="78"/>
    <col min="2817" max="2817" width="7.1796875" style="78" customWidth="1"/>
    <col min="2818" max="2818" width="9.1796875" style="78" customWidth="1"/>
    <col min="2819" max="2819" width="55.453125" style="78" customWidth="1"/>
    <col min="2820" max="2820" width="17.1796875" style="78" customWidth="1"/>
    <col min="2821" max="2821" width="20.26953125" style="78" customWidth="1"/>
    <col min="2822" max="2822" width="27.7265625" style="78" customWidth="1"/>
    <col min="2823" max="2823" width="57.81640625" style="78" customWidth="1"/>
    <col min="2824" max="2824" width="8.7265625" style="78" customWidth="1"/>
    <col min="2825" max="3072" width="8.81640625" style="78"/>
    <col min="3073" max="3073" width="7.1796875" style="78" customWidth="1"/>
    <col min="3074" max="3074" width="9.1796875" style="78" customWidth="1"/>
    <col min="3075" max="3075" width="55.453125" style="78" customWidth="1"/>
    <col min="3076" max="3076" width="17.1796875" style="78" customWidth="1"/>
    <col min="3077" max="3077" width="20.26953125" style="78" customWidth="1"/>
    <col min="3078" max="3078" width="27.7265625" style="78" customWidth="1"/>
    <col min="3079" max="3079" width="57.81640625" style="78" customWidth="1"/>
    <col min="3080" max="3080" width="8.7265625" style="78" customWidth="1"/>
    <col min="3081" max="3328" width="8.81640625" style="78"/>
    <col min="3329" max="3329" width="7.1796875" style="78" customWidth="1"/>
    <col min="3330" max="3330" width="9.1796875" style="78" customWidth="1"/>
    <col min="3331" max="3331" width="55.453125" style="78" customWidth="1"/>
    <col min="3332" max="3332" width="17.1796875" style="78" customWidth="1"/>
    <col min="3333" max="3333" width="20.26953125" style="78" customWidth="1"/>
    <col min="3334" max="3334" width="27.7265625" style="78" customWidth="1"/>
    <col min="3335" max="3335" width="57.81640625" style="78" customWidth="1"/>
    <col min="3336" max="3336" width="8.7265625" style="78" customWidth="1"/>
    <col min="3337" max="3584" width="8.81640625" style="78"/>
    <col min="3585" max="3585" width="7.1796875" style="78" customWidth="1"/>
    <col min="3586" max="3586" width="9.1796875" style="78" customWidth="1"/>
    <col min="3587" max="3587" width="55.453125" style="78" customWidth="1"/>
    <col min="3588" max="3588" width="17.1796875" style="78" customWidth="1"/>
    <col min="3589" max="3589" width="20.26953125" style="78" customWidth="1"/>
    <col min="3590" max="3590" width="27.7265625" style="78" customWidth="1"/>
    <col min="3591" max="3591" width="57.81640625" style="78" customWidth="1"/>
    <col min="3592" max="3592" width="8.7265625" style="78" customWidth="1"/>
    <col min="3593" max="3840" width="8.81640625" style="78"/>
    <col min="3841" max="3841" width="7.1796875" style="78" customWidth="1"/>
    <col min="3842" max="3842" width="9.1796875" style="78" customWidth="1"/>
    <col min="3843" max="3843" width="55.453125" style="78" customWidth="1"/>
    <col min="3844" max="3844" width="17.1796875" style="78" customWidth="1"/>
    <col min="3845" max="3845" width="20.26953125" style="78" customWidth="1"/>
    <col min="3846" max="3846" width="27.7265625" style="78" customWidth="1"/>
    <col min="3847" max="3847" width="57.81640625" style="78" customWidth="1"/>
    <col min="3848" max="3848" width="8.7265625" style="78" customWidth="1"/>
    <col min="3849" max="4096" width="8.81640625" style="78"/>
    <col min="4097" max="4097" width="7.1796875" style="78" customWidth="1"/>
    <col min="4098" max="4098" width="9.1796875" style="78" customWidth="1"/>
    <col min="4099" max="4099" width="55.453125" style="78" customWidth="1"/>
    <col min="4100" max="4100" width="17.1796875" style="78" customWidth="1"/>
    <col min="4101" max="4101" width="20.26953125" style="78" customWidth="1"/>
    <col min="4102" max="4102" width="27.7265625" style="78" customWidth="1"/>
    <col min="4103" max="4103" width="57.81640625" style="78" customWidth="1"/>
    <col min="4104" max="4104" width="8.7265625" style="78" customWidth="1"/>
    <col min="4105" max="4352" width="8.81640625" style="78"/>
    <col min="4353" max="4353" width="7.1796875" style="78" customWidth="1"/>
    <col min="4354" max="4354" width="9.1796875" style="78" customWidth="1"/>
    <col min="4355" max="4355" width="55.453125" style="78" customWidth="1"/>
    <col min="4356" max="4356" width="17.1796875" style="78" customWidth="1"/>
    <col min="4357" max="4357" width="20.26953125" style="78" customWidth="1"/>
    <col min="4358" max="4358" width="27.7265625" style="78" customWidth="1"/>
    <col min="4359" max="4359" width="57.81640625" style="78" customWidth="1"/>
    <col min="4360" max="4360" width="8.7265625" style="78" customWidth="1"/>
    <col min="4361" max="4608" width="8.81640625" style="78"/>
    <col min="4609" max="4609" width="7.1796875" style="78" customWidth="1"/>
    <col min="4610" max="4610" width="9.1796875" style="78" customWidth="1"/>
    <col min="4611" max="4611" width="55.453125" style="78" customWidth="1"/>
    <col min="4612" max="4612" width="17.1796875" style="78" customWidth="1"/>
    <col min="4613" max="4613" width="20.26953125" style="78" customWidth="1"/>
    <col min="4614" max="4614" width="27.7265625" style="78" customWidth="1"/>
    <col min="4615" max="4615" width="57.81640625" style="78" customWidth="1"/>
    <col min="4616" max="4616" width="8.7265625" style="78" customWidth="1"/>
    <col min="4617" max="4864" width="8.81640625" style="78"/>
    <col min="4865" max="4865" width="7.1796875" style="78" customWidth="1"/>
    <col min="4866" max="4866" width="9.1796875" style="78" customWidth="1"/>
    <col min="4867" max="4867" width="55.453125" style="78" customWidth="1"/>
    <col min="4868" max="4868" width="17.1796875" style="78" customWidth="1"/>
    <col min="4869" max="4869" width="20.26953125" style="78" customWidth="1"/>
    <col min="4870" max="4870" width="27.7265625" style="78" customWidth="1"/>
    <col min="4871" max="4871" width="57.81640625" style="78" customWidth="1"/>
    <col min="4872" max="4872" width="8.7265625" style="78" customWidth="1"/>
    <col min="4873" max="5120" width="8.81640625" style="78"/>
    <col min="5121" max="5121" width="7.1796875" style="78" customWidth="1"/>
    <col min="5122" max="5122" width="9.1796875" style="78" customWidth="1"/>
    <col min="5123" max="5123" width="55.453125" style="78" customWidth="1"/>
    <col min="5124" max="5124" width="17.1796875" style="78" customWidth="1"/>
    <col min="5125" max="5125" width="20.26953125" style="78" customWidth="1"/>
    <col min="5126" max="5126" width="27.7265625" style="78" customWidth="1"/>
    <col min="5127" max="5127" width="57.81640625" style="78" customWidth="1"/>
    <col min="5128" max="5128" width="8.7265625" style="78" customWidth="1"/>
    <col min="5129" max="5376" width="8.81640625" style="78"/>
    <col min="5377" max="5377" width="7.1796875" style="78" customWidth="1"/>
    <col min="5378" max="5378" width="9.1796875" style="78" customWidth="1"/>
    <col min="5379" max="5379" width="55.453125" style="78" customWidth="1"/>
    <col min="5380" max="5380" width="17.1796875" style="78" customWidth="1"/>
    <col min="5381" max="5381" width="20.26953125" style="78" customWidth="1"/>
    <col min="5382" max="5382" width="27.7265625" style="78" customWidth="1"/>
    <col min="5383" max="5383" width="57.81640625" style="78" customWidth="1"/>
    <col min="5384" max="5384" width="8.7265625" style="78" customWidth="1"/>
    <col min="5385" max="5632" width="8.81640625" style="78"/>
    <col min="5633" max="5633" width="7.1796875" style="78" customWidth="1"/>
    <col min="5634" max="5634" width="9.1796875" style="78" customWidth="1"/>
    <col min="5635" max="5635" width="55.453125" style="78" customWidth="1"/>
    <col min="5636" max="5636" width="17.1796875" style="78" customWidth="1"/>
    <col min="5637" max="5637" width="20.26953125" style="78" customWidth="1"/>
    <col min="5638" max="5638" width="27.7265625" style="78" customWidth="1"/>
    <col min="5639" max="5639" width="57.81640625" style="78" customWidth="1"/>
    <col min="5640" max="5640" width="8.7265625" style="78" customWidth="1"/>
    <col min="5641" max="5888" width="8.81640625" style="78"/>
    <col min="5889" max="5889" width="7.1796875" style="78" customWidth="1"/>
    <col min="5890" max="5890" width="9.1796875" style="78" customWidth="1"/>
    <col min="5891" max="5891" width="55.453125" style="78" customWidth="1"/>
    <col min="5892" max="5892" width="17.1796875" style="78" customWidth="1"/>
    <col min="5893" max="5893" width="20.26953125" style="78" customWidth="1"/>
    <col min="5894" max="5894" width="27.7265625" style="78" customWidth="1"/>
    <col min="5895" max="5895" width="57.81640625" style="78" customWidth="1"/>
    <col min="5896" max="5896" width="8.7265625" style="78" customWidth="1"/>
    <col min="5897" max="6144" width="8.81640625" style="78"/>
    <col min="6145" max="6145" width="7.1796875" style="78" customWidth="1"/>
    <col min="6146" max="6146" width="9.1796875" style="78" customWidth="1"/>
    <col min="6147" max="6147" width="55.453125" style="78" customWidth="1"/>
    <col min="6148" max="6148" width="17.1796875" style="78" customWidth="1"/>
    <col min="6149" max="6149" width="20.26953125" style="78" customWidth="1"/>
    <col min="6150" max="6150" width="27.7265625" style="78" customWidth="1"/>
    <col min="6151" max="6151" width="57.81640625" style="78" customWidth="1"/>
    <col min="6152" max="6152" width="8.7265625" style="78" customWidth="1"/>
    <col min="6153" max="6400" width="8.81640625" style="78"/>
    <col min="6401" max="6401" width="7.1796875" style="78" customWidth="1"/>
    <col min="6402" max="6402" width="9.1796875" style="78" customWidth="1"/>
    <col min="6403" max="6403" width="55.453125" style="78" customWidth="1"/>
    <col min="6404" max="6404" width="17.1796875" style="78" customWidth="1"/>
    <col min="6405" max="6405" width="20.26953125" style="78" customWidth="1"/>
    <col min="6406" max="6406" width="27.7265625" style="78" customWidth="1"/>
    <col min="6407" max="6407" width="57.81640625" style="78" customWidth="1"/>
    <col min="6408" max="6408" width="8.7265625" style="78" customWidth="1"/>
    <col min="6409" max="6656" width="8.81640625" style="78"/>
    <col min="6657" max="6657" width="7.1796875" style="78" customWidth="1"/>
    <col min="6658" max="6658" width="9.1796875" style="78" customWidth="1"/>
    <col min="6659" max="6659" width="55.453125" style="78" customWidth="1"/>
    <col min="6660" max="6660" width="17.1796875" style="78" customWidth="1"/>
    <col min="6661" max="6661" width="20.26953125" style="78" customWidth="1"/>
    <col min="6662" max="6662" width="27.7265625" style="78" customWidth="1"/>
    <col min="6663" max="6663" width="57.81640625" style="78" customWidth="1"/>
    <col min="6664" max="6664" width="8.7265625" style="78" customWidth="1"/>
    <col min="6665" max="6912" width="8.81640625" style="78"/>
    <col min="6913" max="6913" width="7.1796875" style="78" customWidth="1"/>
    <col min="6914" max="6914" width="9.1796875" style="78" customWidth="1"/>
    <col min="6915" max="6915" width="55.453125" style="78" customWidth="1"/>
    <col min="6916" max="6916" width="17.1796875" style="78" customWidth="1"/>
    <col min="6917" max="6917" width="20.26953125" style="78" customWidth="1"/>
    <col min="6918" max="6918" width="27.7265625" style="78" customWidth="1"/>
    <col min="6919" max="6919" width="57.81640625" style="78" customWidth="1"/>
    <col min="6920" max="6920" width="8.7265625" style="78" customWidth="1"/>
    <col min="6921" max="7168" width="8.81640625" style="78"/>
    <col min="7169" max="7169" width="7.1796875" style="78" customWidth="1"/>
    <col min="7170" max="7170" width="9.1796875" style="78" customWidth="1"/>
    <col min="7171" max="7171" width="55.453125" style="78" customWidth="1"/>
    <col min="7172" max="7172" width="17.1796875" style="78" customWidth="1"/>
    <col min="7173" max="7173" width="20.26953125" style="78" customWidth="1"/>
    <col min="7174" max="7174" width="27.7265625" style="78" customWidth="1"/>
    <col min="7175" max="7175" width="57.81640625" style="78" customWidth="1"/>
    <col min="7176" max="7176" width="8.7265625" style="78" customWidth="1"/>
    <col min="7177" max="7424" width="8.81640625" style="78"/>
    <col min="7425" max="7425" width="7.1796875" style="78" customWidth="1"/>
    <col min="7426" max="7426" width="9.1796875" style="78" customWidth="1"/>
    <col min="7427" max="7427" width="55.453125" style="78" customWidth="1"/>
    <col min="7428" max="7428" width="17.1796875" style="78" customWidth="1"/>
    <col min="7429" max="7429" width="20.26953125" style="78" customWidth="1"/>
    <col min="7430" max="7430" width="27.7265625" style="78" customWidth="1"/>
    <col min="7431" max="7431" width="57.81640625" style="78" customWidth="1"/>
    <col min="7432" max="7432" width="8.7265625" style="78" customWidth="1"/>
    <col min="7433" max="7680" width="8.81640625" style="78"/>
    <col min="7681" max="7681" width="7.1796875" style="78" customWidth="1"/>
    <col min="7682" max="7682" width="9.1796875" style="78" customWidth="1"/>
    <col min="7683" max="7683" width="55.453125" style="78" customWidth="1"/>
    <col min="7684" max="7684" width="17.1796875" style="78" customWidth="1"/>
    <col min="7685" max="7685" width="20.26953125" style="78" customWidth="1"/>
    <col min="7686" max="7686" width="27.7265625" style="78" customWidth="1"/>
    <col min="7687" max="7687" width="57.81640625" style="78" customWidth="1"/>
    <col min="7688" max="7688" width="8.7265625" style="78" customWidth="1"/>
    <col min="7689" max="7936" width="8.81640625" style="78"/>
    <col min="7937" max="7937" width="7.1796875" style="78" customWidth="1"/>
    <col min="7938" max="7938" width="9.1796875" style="78" customWidth="1"/>
    <col min="7939" max="7939" width="55.453125" style="78" customWidth="1"/>
    <col min="7940" max="7940" width="17.1796875" style="78" customWidth="1"/>
    <col min="7941" max="7941" width="20.26953125" style="78" customWidth="1"/>
    <col min="7942" max="7942" width="27.7265625" style="78" customWidth="1"/>
    <col min="7943" max="7943" width="57.81640625" style="78" customWidth="1"/>
    <col min="7944" max="7944" width="8.7265625" style="78" customWidth="1"/>
    <col min="7945" max="8192" width="8.81640625" style="78"/>
    <col min="8193" max="8193" width="7.1796875" style="78" customWidth="1"/>
    <col min="8194" max="8194" width="9.1796875" style="78" customWidth="1"/>
    <col min="8195" max="8195" width="55.453125" style="78" customWidth="1"/>
    <col min="8196" max="8196" width="17.1796875" style="78" customWidth="1"/>
    <col min="8197" max="8197" width="20.26953125" style="78" customWidth="1"/>
    <col min="8198" max="8198" width="27.7265625" style="78" customWidth="1"/>
    <col min="8199" max="8199" width="57.81640625" style="78" customWidth="1"/>
    <col min="8200" max="8200" width="8.7265625" style="78" customWidth="1"/>
    <col min="8201" max="8448" width="8.81640625" style="78"/>
    <col min="8449" max="8449" width="7.1796875" style="78" customWidth="1"/>
    <col min="8450" max="8450" width="9.1796875" style="78" customWidth="1"/>
    <col min="8451" max="8451" width="55.453125" style="78" customWidth="1"/>
    <col min="8452" max="8452" width="17.1796875" style="78" customWidth="1"/>
    <col min="8453" max="8453" width="20.26953125" style="78" customWidth="1"/>
    <col min="8454" max="8454" width="27.7265625" style="78" customWidth="1"/>
    <col min="8455" max="8455" width="57.81640625" style="78" customWidth="1"/>
    <col min="8456" max="8456" width="8.7265625" style="78" customWidth="1"/>
    <col min="8457" max="8704" width="8.81640625" style="78"/>
    <col min="8705" max="8705" width="7.1796875" style="78" customWidth="1"/>
    <col min="8706" max="8706" width="9.1796875" style="78" customWidth="1"/>
    <col min="8707" max="8707" width="55.453125" style="78" customWidth="1"/>
    <col min="8708" max="8708" width="17.1796875" style="78" customWidth="1"/>
    <col min="8709" max="8709" width="20.26953125" style="78" customWidth="1"/>
    <col min="8710" max="8710" width="27.7265625" style="78" customWidth="1"/>
    <col min="8711" max="8711" width="57.81640625" style="78" customWidth="1"/>
    <col min="8712" max="8712" width="8.7265625" style="78" customWidth="1"/>
    <col min="8713" max="8960" width="8.81640625" style="78"/>
    <col min="8961" max="8961" width="7.1796875" style="78" customWidth="1"/>
    <col min="8962" max="8962" width="9.1796875" style="78" customWidth="1"/>
    <col min="8963" max="8963" width="55.453125" style="78" customWidth="1"/>
    <col min="8964" max="8964" width="17.1796875" style="78" customWidth="1"/>
    <col min="8965" max="8965" width="20.26953125" style="78" customWidth="1"/>
    <col min="8966" max="8966" width="27.7265625" style="78" customWidth="1"/>
    <col min="8967" max="8967" width="57.81640625" style="78" customWidth="1"/>
    <col min="8968" max="8968" width="8.7265625" style="78" customWidth="1"/>
    <col min="8969" max="9216" width="8.81640625" style="78"/>
    <col min="9217" max="9217" width="7.1796875" style="78" customWidth="1"/>
    <col min="9218" max="9218" width="9.1796875" style="78" customWidth="1"/>
    <col min="9219" max="9219" width="55.453125" style="78" customWidth="1"/>
    <col min="9220" max="9220" width="17.1796875" style="78" customWidth="1"/>
    <col min="9221" max="9221" width="20.26953125" style="78" customWidth="1"/>
    <col min="9222" max="9222" width="27.7265625" style="78" customWidth="1"/>
    <col min="9223" max="9223" width="57.81640625" style="78" customWidth="1"/>
    <col min="9224" max="9224" width="8.7265625" style="78" customWidth="1"/>
    <col min="9225" max="9472" width="8.81640625" style="78"/>
    <col min="9473" max="9473" width="7.1796875" style="78" customWidth="1"/>
    <col min="9474" max="9474" width="9.1796875" style="78" customWidth="1"/>
    <col min="9475" max="9475" width="55.453125" style="78" customWidth="1"/>
    <col min="9476" max="9476" width="17.1796875" style="78" customWidth="1"/>
    <col min="9477" max="9477" width="20.26953125" style="78" customWidth="1"/>
    <col min="9478" max="9478" width="27.7265625" style="78" customWidth="1"/>
    <col min="9479" max="9479" width="57.81640625" style="78" customWidth="1"/>
    <col min="9480" max="9480" width="8.7265625" style="78" customWidth="1"/>
    <col min="9481" max="9728" width="8.81640625" style="78"/>
    <col min="9729" max="9729" width="7.1796875" style="78" customWidth="1"/>
    <col min="9730" max="9730" width="9.1796875" style="78" customWidth="1"/>
    <col min="9731" max="9731" width="55.453125" style="78" customWidth="1"/>
    <col min="9732" max="9732" width="17.1796875" style="78" customWidth="1"/>
    <col min="9733" max="9733" width="20.26953125" style="78" customWidth="1"/>
    <col min="9734" max="9734" width="27.7265625" style="78" customWidth="1"/>
    <col min="9735" max="9735" width="57.81640625" style="78" customWidth="1"/>
    <col min="9736" max="9736" width="8.7265625" style="78" customWidth="1"/>
    <col min="9737" max="9984" width="8.81640625" style="78"/>
    <col min="9985" max="9985" width="7.1796875" style="78" customWidth="1"/>
    <col min="9986" max="9986" width="9.1796875" style="78" customWidth="1"/>
    <col min="9987" max="9987" width="55.453125" style="78" customWidth="1"/>
    <col min="9988" max="9988" width="17.1796875" style="78" customWidth="1"/>
    <col min="9989" max="9989" width="20.26953125" style="78" customWidth="1"/>
    <col min="9990" max="9990" width="27.7265625" style="78" customWidth="1"/>
    <col min="9991" max="9991" width="57.81640625" style="78" customWidth="1"/>
    <col min="9992" max="9992" width="8.7265625" style="78" customWidth="1"/>
    <col min="9993" max="10240" width="8.81640625" style="78"/>
    <col min="10241" max="10241" width="7.1796875" style="78" customWidth="1"/>
    <col min="10242" max="10242" width="9.1796875" style="78" customWidth="1"/>
    <col min="10243" max="10243" width="55.453125" style="78" customWidth="1"/>
    <col min="10244" max="10244" width="17.1796875" style="78" customWidth="1"/>
    <col min="10245" max="10245" width="20.26953125" style="78" customWidth="1"/>
    <col min="10246" max="10246" width="27.7265625" style="78" customWidth="1"/>
    <col min="10247" max="10247" width="57.81640625" style="78" customWidth="1"/>
    <col min="10248" max="10248" width="8.7265625" style="78" customWidth="1"/>
    <col min="10249" max="10496" width="8.81640625" style="78"/>
    <col min="10497" max="10497" width="7.1796875" style="78" customWidth="1"/>
    <col min="10498" max="10498" width="9.1796875" style="78" customWidth="1"/>
    <col min="10499" max="10499" width="55.453125" style="78" customWidth="1"/>
    <col min="10500" max="10500" width="17.1796875" style="78" customWidth="1"/>
    <col min="10501" max="10501" width="20.26953125" style="78" customWidth="1"/>
    <col min="10502" max="10502" width="27.7265625" style="78" customWidth="1"/>
    <col min="10503" max="10503" width="57.81640625" style="78" customWidth="1"/>
    <col min="10504" max="10504" width="8.7265625" style="78" customWidth="1"/>
    <col min="10505" max="10752" width="8.81640625" style="78"/>
    <col min="10753" max="10753" width="7.1796875" style="78" customWidth="1"/>
    <col min="10754" max="10754" width="9.1796875" style="78" customWidth="1"/>
    <col min="10755" max="10755" width="55.453125" style="78" customWidth="1"/>
    <col min="10756" max="10756" width="17.1796875" style="78" customWidth="1"/>
    <col min="10757" max="10757" width="20.26953125" style="78" customWidth="1"/>
    <col min="10758" max="10758" width="27.7265625" style="78" customWidth="1"/>
    <col min="10759" max="10759" width="57.81640625" style="78" customWidth="1"/>
    <col min="10760" max="10760" width="8.7265625" style="78" customWidth="1"/>
    <col min="10761" max="11008" width="8.81640625" style="78"/>
    <col min="11009" max="11009" width="7.1796875" style="78" customWidth="1"/>
    <col min="11010" max="11010" width="9.1796875" style="78" customWidth="1"/>
    <col min="11011" max="11011" width="55.453125" style="78" customWidth="1"/>
    <col min="11012" max="11012" width="17.1796875" style="78" customWidth="1"/>
    <col min="11013" max="11013" width="20.26953125" style="78" customWidth="1"/>
    <col min="11014" max="11014" width="27.7265625" style="78" customWidth="1"/>
    <col min="11015" max="11015" width="57.81640625" style="78" customWidth="1"/>
    <col min="11016" max="11016" width="8.7265625" style="78" customWidth="1"/>
    <col min="11017" max="11264" width="8.81640625" style="78"/>
    <col min="11265" max="11265" width="7.1796875" style="78" customWidth="1"/>
    <col min="11266" max="11266" width="9.1796875" style="78" customWidth="1"/>
    <col min="11267" max="11267" width="55.453125" style="78" customWidth="1"/>
    <col min="11268" max="11268" width="17.1796875" style="78" customWidth="1"/>
    <col min="11269" max="11269" width="20.26953125" style="78" customWidth="1"/>
    <col min="11270" max="11270" width="27.7265625" style="78" customWidth="1"/>
    <col min="11271" max="11271" width="57.81640625" style="78" customWidth="1"/>
    <col min="11272" max="11272" width="8.7265625" style="78" customWidth="1"/>
    <col min="11273" max="11520" width="8.81640625" style="78"/>
    <col min="11521" max="11521" width="7.1796875" style="78" customWidth="1"/>
    <col min="11522" max="11522" width="9.1796875" style="78" customWidth="1"/>
    <col min="11523" max="11523" width="55.453125" style="78" customWidth="1"/>
    <col min="11524" max="11524" width="17.1796875" style="78" customWidth="1"/>
    <col min="11525" max="11525" width="20.26953125" style="78" customWidth="1"/>
    <col min="11526" max="11526" width="27.7265625" style="78" customWidth="1"/>
    <col min="11527" max="11527" width="57.81640625" style="78" customWidth="1"/>
    <col min="11528" max="11528" width="8.7265625" style="78" customWidth="1"/>
    <col min="11529" max="11776" width="8.81640625" style="78"/>
    <col min="11777" max="11777" width="7.1796875" style="78" customWidth="1"/>
    <col min="11778" max="11778" width="9.1796875" style="78" customWidth="1"/>
    <col min="11779" max="11779" width="55.453125" style="78" customWidth="1"/>
    <col min="11780" max="11780" width="17.1796875" style="78" customWidth="1"/>
    <col min="11781" max="11781" width="20.26953125" style="78" customWidth="1"/>
    <col min="11782" max="11782" width="27.7265625" style="78" customWidth="1"/>
    <col min="11783" max="11783" width="57.81640625" style="78" customWidth="1"/>
    <col min="11784" max="11784" width="8.7265625" style="78" customWidth="1"/>
    <col min="11785" max="12032" width="8.81640625" style="78"/>
    <col min="12033" max="12033" width="7.1796875" style="78" customWidth="1"/>
    <col min="12034" max="12034" width="9.1796875" style="78" customWidth="1"/>
    <col min="12035" max="12035" width="55.453125" style="78" customWidth="1"/>
    <col min="12036" max="12036" width="17.1796875" style="78" customWidth="1"/>
    <col min="12037" max="12037" width="20.26953125" style="78" customWidth="1"/>
    <col min="12038" max="12038" width="27.7265625" style="78" customWidth="1"/>
    <col min="12039" max="12039" width="57.81640625" style="78" customWidth="1"/>
    <col min="12040" max="12040" width="8.7265625" style="78" customWidth="1"/>
    <col min="12041" max="12288" width="8.81640625" style="78"/>
    <col min="12289" max="12289" width="7.1796875" style="78" customWidth="1"/>
    <col min="12290" max="12290" width="9.1796875" style="78" customWidth="1"/>
    <col min="12291" max="12291" width="55.453125" style="78" customWidth="1"/>
    <col min="12292" max="12292" width="17.1796875" style="78" customWidth="1"/>
    <col min="12293" max="12293" width="20.26953125" style="78" customWidth="1"/>
    <col min="12294" max="12294" width="27.7265625" style="78" customWidth="1"/>
    <col min="12295" max="12295" width="57.81640625" style="78" customWidth="1"/>
    <col min="12296" max="12296" width="8.7265625" style="78" customWidth="1"/>
    <col min="12297" max="12544" width="8.81640625" style="78"/>
    <col min="12545" max="12545" width="7.1796875" style="78" customWidth="1"/>
    <col min="12546" max="12546" width="9.1796875" style="78" customWidth="1"/>
    <col min="12547" max="12547" width="55.453125" style="78" customWidth="1"/>
    <col min="12548" max="12548" width="17.1796875" style="78" customWidth="1"/>
    <col min="12549" max="12549" width="20.26953125" style="78" customWidth="1"/>
    <col min="12550" max="12550" width="27.7265625" style="78" customWidth="1"/>
    <col min="12551" max="12551" width="57.81640625" style="78" customWidth="1"/>
    <col min="12552" max="12552" width="8.7265625" style="78" customWidth="1"/>
    <col min="12553" max="12800" width="8.81640625" style="78"/>
    <col min="12801" max="12801" width="7.1796875" style="78" customWidth="1"/>
    <col min="12802" max="12802" width="9.1796875" style="78" customWidth="1"/>
    <col min="12803" max="12803" width="55.453125" style="78" customWidth="1"/>
    <col min="12804" max="12804" width="17.1796875" style="78" customWidth="1"/>
    <col min="12805" max="12805" width="20.26953125" style="78" customWidth="1"/>
    <col min="12806" max="12806" width="27.7265625" style="78" customWidth="1"/>
    <col min="12807" max="12807" width="57.81640625" style="78" customWidth="1"/>
    <col min="12808" max="12808" width="8.7265625" style="78" customWidth="1"/>
    <col min="12809" max="13056" width="8.81640625" style="78"/>
    <col min="13057" max="13057" width="7.1796875" style="78" customWidth="1"/>
    <col min="13058" max="13058" width="9.1796875" style="78" customWidth="1"/>
    <col min="13059" max="13059" width="55.453125" style="78" customWidth="1"/>
    <col min="13060" max="13060" width="17.1796875" style="78" customWidth="1"/>
    <col min="13061" max="13061" width="20.26953125" style="78" customWidth="1"/>
    <col min="13062" max="13062" width="27.7265625" style="78" customWidth="1"/>
    <col min="13063" max="13063" width="57.81640625" style="78" customWidth="1"/>
    <col min="13064" max="13064" width="8.7265625" style="78" customWidth="1"/>
    <col min="13065" max="13312" width="8.81640625" style="78"/>
    <col min="13313" max="13313" width="7.1796875" style="78" customWidth="1"/>
    <col min="13314" max="13314" width="9.1796875" style="78" customWidth="1"/>
    <col min="13315" max="13315" width="55.453125" style="78" customWidth="1"/>
    <col min="13316" max="13316" width="17.1796875" style="78" customWidth="1"/>
    <col min="13317" max="13317" width="20.26953125" style="78" customWidth="1"/>
    <col min="13318" max="13318" width="27.7265625" style="78" customWidth="1"/>
    <col min="13319" max="13319" width="57.81640625" style="78" customWidth="1"/>
    <col min="13320" max="13320" width="8.7265625" style="78" customWidth="1"/>
    <col min="13321" max="13568" width="8.81640625" style="78"/>
    <col min="13569" max="13569" width="7.1796875" style="78" customWidth="1"/>
    <col min="13570" max="13570" width="9.1796875" style="78" customWidth="1"/>
    <col min="13571" max="13571" width="55.453125" style="78" customWidth="1"/>
    <col min="13572" max="13572" width="17.1796875" style="78" customWidth="1"/>
    <col min="13573" max="13573" width="20.26953125" style="78" customWidth="1"/>
    <col min="13574" max="13574" width="27.7265625" style="78" customWidth="1"/>
    <col min="13575" max="13575" width="57.81640625" style="78" customWidth="1"/>
    <col min="13576" max="13576" width="8.7265625" style="78" customWidth="1"/>
    <col min="13577" max="13824" width="8.81640625" style="78"/>
    <col min="13825" max="13825" width="7.1796875" style="78" customWidth="1"/>
    <col min="13826" max="13826" width="9.1796875" style="78" customWidth="1"/>
    <col min="13827" max="13827" width="55.453125" style="78" customWidth="1"/>
    <col min="13828" max="13828" width="17.1796875" style="78" customWidth="1"/>
    <col min="13829" max="13829" width="20.26953125" style="78" customWidth="1"/>
    <col min="13830" max="13830" width="27.7265625" style="78" customWidth="1"/>
    <col min="13831" max="13831" width="57.81640625" style="78" customWidth="1"/>
    <col min="13832" max="13832" width="8.7265625" style="78" customWidth="1"/>
    <col min="13833" max="14080" width="8.81640625" style="78"/>
    <col min="14081" max="14081" width="7.1796875" style="78" customWidth="1"/>
    <col min="14082" max="14082" width="9.1796875" style="78" customWidth="1"/>
    <col min="14083" max="14083" width="55.453125" style="78" customWidth="1"/>
    <col min="14084" max="14084" width="17.1796875" style="78" customWidth="1"/>
    <col min="14085" max="14085" width="20.26953125" style="78" customWidth="1"/>
    <col min="14086" max="14086" width="27.7265625" style="78" customWidth="1"/>
    <col min="14087" max="14087" width="57.81640625" style="78" customWidth="1"/>
    <col min="14088" max="14088" width="8.7265625" style="78" customWidth="1"/>
    <col min="14089" max="14336" width="8.81640625" style="78"/>
    <col min="14337" max="14337" width="7.1796875" style="78" customWidth="1"/>
    <col min="14338" max="14338" width="9.1796875" style="78" customWidth="1"/>
    <col min="14339" max="14339" width="55.453125" style="78" customWidth="1"/>
    <col min="14340" max="14340" width="17.1796875" style="78" customWidth="1"/>
    <col min="14341" max="14341" width="20.26953125" style="78" customWidth="1"/>
    <col min="14342" max="14342" width="27.7265625" style="78" customWidth="1"/>
    <col min="14343" max="14343" width="57.81640625" style="78" customWidth="1"/>
    <col min="14344" max="14344" width="8.7265625" style="78" customWidth="1"/>
    <col min="14345" max="14592" width="8.81640625" style="78"/>
    <col min="14593" max="14593" width="7.1796875" style="78" customWidth="1"/>
    <col min="14594" max="14594" width="9.1796875" style="78" customWidth="1"/>
    <col min="14595" max="14595" width="55.453125" style="78" customWidth="1"/>
    <col min="14596" max="14596" width="17.1796875" style="78" customWidth="1"/>
    <col min="14597" max="14597" width="20.26953125" style="78" customWidth="1"/>
    <col min="14598" max="14598" width="27.7265625" style="78" customWidth="1"/>
    <col min="14599" max="14599" width="57.81640625" style="78" customWidth="1"/>
    <col min="14600" max="14600" width="8.7265625" style="78" customWidth="1"/>
    <col min="14601" max="14848" width="8.81640625" style="78"/>
    <col min="14849" max="14849" width="7.1796875" style="78" customWidth="1"/>
    <col min="14850" max="14850" width="9.1796875" style="78" customWidth="1"/>
    <col min="14851" max="14851" width="55.453125" style="78" customWidth="1"/>
    <col min="14852" max="14852" width="17.1796875" style="78" customWidth="1"/>
    <col min="14853" max="14853" width="20.26953125" style="78" customWidth="1"/>
    <col min="14854" max="14854" width="27.7265625" style="78" customWidth="1"/>
    <col min="14855" max="14855" width="57.81640625" style="78" customWidth="1"/>
    <col min="14856" max="14856" width="8.7265625" style="78" customWidth="1"/>
    <col min="14857" max="15104" width="8.81640625" style="78"/>
    <col min="15105" max="15105" width="7.1796875" style="78" customWidth="1"/>
    <col min="15106" max="15106" width="9.1796875" style="78" customWidth="1"/>
    <col min="15107" max="15107" width="55.453125" style="78" customWidth="1"/>
    <col min="15108" max="15108" width="17.1796875" style="78" customWidth="1"/>
    <col min="15109" max="15109" width="20.26953125" style="78" customWidth="1"/>
    <col min="15110" max="15110" width="27.7265625" style="78" customWidth="1"/>
    <col min="15111" max="15111" width="57.81640625" style="78" customWidth="1"/>
    <col min="15112" max="15112" width="8.7265625" style="78" customWidth="1"/>
    <col min="15113" max="15360" width="8.81640625" style="78"/>
    <col min="15361" max="15361" width="7.1796875" style="78" customWidth="1"/>
    <col min="15362" max="15362" width="9.1796875" style="78" customWidth="1"/>
    <col min="15363" max="15363" width="55.453125" style="78" customWidth="1"/>
    <col min="15364" max="15364" width="17.1796875" style="78" customWidth="1"/>
    <col min="15365" max="15365" width="20.26953125" style="78" customWidth="1"/>
    <col min="15366" max="15366" width="27.7265625" style="78" customWidth="1"/>
    <col min="15367" max="15367" width="57.81640625" style="78" customWidth="1"/>
    <col min="15368" max="15368" width="8.7265625" style="78" customWidth="1"/>
    <col min="15369" max="15616" width="8.81640625" style="78"/>
    <col min="15617" max="15617" width="7.1796875" style="78" customWidth="1"/>
    <col min="15618" max="15618" width="9.1796875" style="78" customWidth="1"/>
    <col min="15619" max="15619" width="55.453125" style="78" customWidth="1"/>
    <col min="15620" max="15620" width="17.1796875" style="78" customWidth="1"/>
    <col min="15621" max="15621" width="20.26953125" style="78" customWidth="1"/>
    <col min="15622" max="15622" width="27.7265625" style="78" customWidth="1"/>
    <col min="15623" max="15623" width="57.81640625" style="78" customWidth="1"/>
    <col min="15624" max="15624" width="8.7265625" style="78" customWidth="1"/>
    <col min="15625" max="15872" width="8.81640625" style="78"/>
    <col min="15873" max="15873" width="7.1796875" style="78" customWidth="1"/>
    <col min="15874" max="15874" width="9.1796875" style="78" customWidth="1"/>
    <col min="15875" max="15875" width="55.453125" style="78" customWidth="1"/>
    <col min="15876" max="15876" width="17.1796875" style="78" customWidth="1"/>
    <col min="15877" max="15877" width="20.26953125" style="78" customWidth="1"/>
    <col min="15878" max="15878" width="27.7265625" style="78" customWidth="1"/>
    <col min="15879" max="15879" width="57.81640625" style="78" customWidth="1"/>
    <col min="15880" max="15880" width="8.7265625" style="78" customWidth="1"/>
    <col min="15881" max="16128" width="8.81640625" style="78"/>
    <col min="16129" max="16129" width="7.1796875" style="78" customWidth="1"/>
    <col min="16130" max="16130" width="9.1796875" style="78" customWidth="1"/>
    <col min="16131" max="16131" width="55.453125" style="78" customWidth="1"/>
    <col min="16132" max="16132" width="17.1796875" style="78" customWidth="1"/>
    <col min="16133" max="16133" width="20.26953125" style="78" customWidth="1"/>
    <col min="16134" max="16134" width="27.7265625" style="78" customWidth="1"/>
    <col min="16135" max="16135" width="57.81640625" style="78" customWidth="1"/>
    <col min="16136" max="16136" width="8.7265625" style="78" customWidth="1"/>
    <col min="16137" max="16384" width="8.81640625" style="78"/>
  </cols>
  <sheetData>
    <row r="1" spans="1:9" s="84" customFormat="1" x14ac:dyDescent="0.3">
      <c r="B1" s="85"/>
    </row>
    <row r="2" spans="1:9" s="84" customFormat="1" x14ac:dyDescent="0.3">
      <c r="B2" s="1029" t="s">
        <v>34</v>
      </c>
      <c r="C2" s="1029"/>
      <c r="D2" s="1029"/>
      <c r="E2" s="1029"/>
      <c r="F2" s="1029"/>
      <c r="G2" s="1029"/>
    </row>
    <row r="3" spans="1:9" s="84" customFormat="1" ht="23" x14ac:dyDescent="0.5">
      <c r="B3" s="1030" t="s">
        <v>279</v>
      </c>
      <c r="C3" s="1030"/>
      <c r="D3" s="1030"/>
      <c r="E3" s="1030"/>
      <c r="F3" s="1030"/>
      <c r="G3" s="1030"/>
    </row>
    <row r="4" spans="1:9" s="84" customFormat="1" ht="15.5" x14ac:dyDescent="0.35">
      <c r="B4" s="17"/>
      <c r="C4" s="18"/>
      <c r="D4" s="18"/>
      <c r="E4" s="18"/>
      <c r="F4" s="18"/>
      <c r="G4" s="18"/>
    </row>
    <row r="5" spans="1:9" s="87" customFormat="1" ht="18" customHeight="1" x14ac:dyDescent="0.35">
      <c r="A5" s="86"/>
      <c r="B5" s="1042" t="s">
        <v>280</v>
      </c>
      <c r="C5" s="1043"/>
      <c r="D5" s="970" t="s">
        <v>281</v>
      </c>
      <c r="E5" s="970"/>
      <c r="F5" s="970"/>
      <c r="G5" s="19" t="s">
        <v>282</v>
      </c>
      <c r="H5" s="86"/>
    </row>
    <row r="6" spans="1:9" x14ac:dyDescent="0.3">
      <c r="B6" s="7" t="s">
        <v>65</v>
      </c>
      <c r="C6" s="4" t="s">
        <v>283</v>
      </c>
      <c r="D6" s="1031"/>
      <c r="E6" s="1031"/>
      <c r="F6" s="1031"/>
      <c r="G6" s="20" t="s">
        <v>284</v>
      </c>
    </row>
    <row r="7" spans="1:9" ht="20" x14ac:dyDescent="0.3">
      <c r="B7" s="512" t="s">
        <v>68</v>
      </c>
      <c r="C7" s="523" t="s">
        <v>285</v>
      </c>
      <c r="D7" s="1032" t="s">
        <v>286</v>
      </c>
      <c r="E7" s="1032"/>
      <c r="F7" s="1032"/>
      <c r="G7" s="524" t="s">
        <v>287</v>
      </c>
    </row>
    <row r="8" spans="1:9" ht="20" x14ac:dyDescent="0.3">
      <c r="B8" s="512" t="s">
        <v>70</v>
      </c>
      <c r="C8" s="523" t="s">
        <v>288</v>
      </c>
      <c r="D8" s="1033" t="s">
        <v>289</v>
      </c>
      <c r="E8" s="1033"/>
      <c r="F8" s="1033"/>
      <c r="G8" s="524" t="s">
        <v>290</v>
      </c>
    </row>
    <row r="9" spans="1:9" ht="228" customHeight="1" x14ac:dyDescent="0.3">
      <c r="B9" s="512" t="s">
        <v>92</v>
      </c>
      <c r="C9" s="525" t="s">
        <v>291</v>
      </c>
      <c r="D9" s="1034" t="s">
        <v>292</v>
      </c>
      <c r="E9" s="1034"/>
      <c r="F9" s="1034"/>
      <c r="G9" s="524" t="s">
        <v>293</v>
      </c>
      <c r="I9" s="548"/>
    </row>
    <row r="10" spans="1:9" ht="28.9" customHeight="1" x14ac:dyDescent="0.3">
      <c r="B10" s="512" t="s">
        <v>93</v>
      </c>
      <c r="C10" s="525" t="s">
        <v>294</v>
      </c>
      <c r="D10" s="1034" t="s">
        <v>295</v>
      </c>
      <c r="E10" s="1034"/>
      <c r="F10" s="1034"/>
      <c r="G10" s="524" t="s">
        <v>296</v>
      </c>
    </row>
    <row r="11" spans="1:9" ht="30" x14ac:dyDescent="0.3">
      <c r="B11" s="510" t="s">
        <v>94</v>
      </c>
      <c r="C11" s="526" t="s">
        <v>297</v>
      </c>
      <c r="D11" s="1038" t="s">
        <v>298</v>
      </c>
      <c r="E11" s="1038"/>
      <c r="F11" s="1038"/>
      <c r="G11" s="524" t="s">
        <v>299</v>
      </c>
    </row>
    <row r="12" spans="1:9" ht="50.65" customHeight="1" x14ac:dyDescent="0.3">
      <c r="B12" s="512" t="s">
        <v>97</v>
      </c>
      <c r="C12" s="525" t="s">
        <v>300</v>
      </c>
      <c r="D12" s="1034" t="s">
        <v>301</v>
      </c>
      <c r="E12" s="1034"/>
      <c r="F12" s="1034"/>
      <c r="G12" s="524" t="s">
        <v>302</v>
      </c>
    </row>
    <row r="13" spans="1:9" ht="30" x14ac:dyDescent="0.3">
      <c r="B13" s="510" t="s">
        <v>101</v>
      </c>
      <c r="C13" s="526" t="s">
        <v>303</v>
      </c>
      <c r="D13" s="1038" t="s">
        <v>304</v>
      </c>
      <c r="E13" s="1038"/>
      <c r="F13" s="1038"/>
      <c r="G13" s="527" t="s">
        <v>305</v>
      </c>
    </row>
    <row r="14" spans="1:9" ht="65.5" customHeight="1" x14ac:dyDescent="0.3">
      <c r="B14" s="1039" t="s">
        <v>306</v>
      </c>
      <c r="C14" s="1040"/>
      <c r="D14" s="1040"/>
      <c r="E14" s="1040"/>
      <c r="F14" s="1040"/>
      <c r="G14" s="1041"/>
    </row>
    <row r="15" spans="1:9" ht="39.65" customHeight="1" x14ac:dyDescent="0.3">
      <c r="B15" s="981" t="s">
        <v>307</v>
      </c>
      <c r="C15" s="982"/>
      <c r="D15" s="982"/>
      <c r="E15" s="982"/>
      <c r="F15" s="982"/>
      <c r="G15" s="983"/>
    </row>
    <row r="16" spans="1:9" ht="38.5" customHeight="1" x14ac:dyDescent="0.3">
      <c r="B16" s="1035" t="s">
        <v>308</v>
      </c>
      <c r="C16" s="1036"/>
      <c r="D16" s="1036"/>
      <c r="E16" s="1036"/>
      <c r="F16" s="1036"/>
      <c r="G16" s="1037"/>
    </row>
    <row r="17" spans="2:7" ht="40.15" customHeight="1" x14ac:dyDescent="0.3">
      <c r="B17" s="981" t="s">
        <v>309</v>
      </c>
      <c r="C17" s="982"/>
      <c r="D17" s="982"/>
      <c r="E17" s="982"/>
      <c r="F17" s="982"/>
      <c r="G17" s="983"/>
    </row>
    <row r="18" spans="2:7" ht="14.65" customHeight="1" x14ac:dyDescent="0.3">
      <c r="B18" s="984" t="s">
        <v>310</v>
      </c>
      <c r="C18" s="985"/>
      <c r="D18" s="985"/>
      <c r="E18" s="985"/>
      <c r="F18" s="985"/>
      <c r="G18" s="986"/>
    </row>
    <row r="19" spans="2:7" s="88" customFormat="1" ht="12.4" customHeight="1" x14ac:dyDescent="0.35">
      <c r="B19" s="987" t="s">
        <v>311</v>
      </c>
      <c r="C19" s="988"/>
      <c r="D19" s="988"/>
      <c r="E19" s="988"/>
      <c r="F19" s="988"/>
      <c r="G19" s="989"/>
    </row>
    <row r="20" spans="2:7" s="88" customFormat="1" ht="12.4" customHeight="1" x14ac:dyDescent="0.35">
      <c r="B20" s="987" t="s">
        <v>312</v>
      </c>
      <c r="C20" s="988"/>
      <c r="D20" s="988"/>
      <c r="E20" s="988"/>
      <c r="F20" s="988"/>
      <c r="G20" s="989"/>
    </row>
    <row r="21" spans="2:7" ht="40.15" customHeight="1" x14ac:dyDescent="0.3">
      <c r="B21" s="981" t="s">
        <v>313</v>
      </c>
      <c r="C21" s="982"/>
      <c r="D21" s="982"/>
      <c r="E21" s="982"/>
      <c r="F21" s="982"/>
      <c r="G21" s="983"/>
    </row>
    <row r="22" spans="2:7" ht="85.9" customHeight="1" x14ac:dyDescent="0.3">
      <c r="B22" s="981" t="s">
        <v>314</v>
      </c>
      <c r="C22" s="982"/>
      <c r="D22" s="982"/>
      <c r="E22" s="982"/>
      <c r="F22" s="982"/>
      <c r="G22" s="983"/>
    </row>
    <row r="23" spans="2:7" x14ac:dyDescent="0.3">
      <c r="B23" s="270"/>
      <c r="C23" s="213"/>
      <c r="D23" s="213"/>
      <c r="E23" s="213"/>
      <c r="F23" s="213"/>
      <c r="G23" s="214"/>
    </row>
    <row r="24" spans="2:7" s="84" customFormat="1" x14ac:dyDescent="0.3">
      <c r="B24" s="23"/>
      <c r="C24" s="28"/>
      <c r="D24" s="28"/>
      <c r="E24" s="28"/>
      <c r="F24" s="28"/>
      <c r="G24" s="24"/>
    </row>
    <row r="25" spans="2:7" ht="18" customHeight="1" x14ac:dyDescent="0.3">
      <c r="B25" s="934" t="s">
        <v>213</v>
      </c>
      <c r="C25" s="1044"/>
      <c r="D25" s="32" t="s">
        <v>63</v>
      </c>
      <c r="E25" s="928" t="s">
        <v>281</v>
      </c>
      <c r="F25" s="929"/>
      <c r="G25" s="76" t="s">
        <v>282</v>
      </c>
    </row>
    <row r="26" spans="2:7" s="84" customFormat="1" x14ac:dyDescent="0.3">
      <c r="B26" s="6" t="s">
        <v>65</v>
      </c>
      <c r="C26" s="33" t="s">
        <v>315</v>
      </c>
      <c r="D26" s="34">
        <f>1/12</f>
        <v>8.3333333333333329E-2</v>
      </c>
      <c r="E26" s="1021" t="s">
        <v>316</v>
      </c>
      <c r="F26" s="1022"/>
      <c r="G26" s="35" t="s">
        <v>317</v>
      </c>
    </row>
    <row r="27" spans="2:7" s="84" customFormat="1" x14ac:dyDescent="0.3">
      <c r="B27" s="6" t="s">
        <v>68</v>
      </c>
      <c r="C27" s="33" t="s">
        <v>318</v>
      </c>
      <c r="D27" s="34">
        <f>D26*1/3</f>
        <v>2.7777777777777776E-2</v>
      </c>
      <c r="E27" s="1021" t="s">
        <v>319</v>
      </c>
      <c r="F27" s="1022"/>
      <c r="G27" s="35" t="s">
        <v>320</v>
      </c>
    </row>
    <row r="28" spans="2:7" ht="18" customHeight="1" x14ac:dyDescent="0.3">
      <c r="B28" s="1059" t="s">
        <v>205</v>
      </c>
      <c r="C28" s="1059"/>
      <c r="D28" s="36">
        <f>SUM(D26:D27)</f>
        <v>0.1111111111111111</v>
      </c>
      <c r="E28" s="1051"/>
      <c r="F28" s="1052"/>
      <c r="G28" s="37"/>
    </row>
    <row r="29" spans="2:7" ht="6.65" customHeight="1" x14ac:dyDescent="0.3">
      <c r="B29" s="1053"/>
      <c r="C29" s="1054"/>
      <c r="D29" s="1054"/>
      <c r="E29" s="1054"/>
      <c r="F29" s="1054"/>
      <c r="G29" s="1055"/>
    </row>
    <row r="30" spans="2:7" s="84" customFormat="1" ht="21.65" customHeight="1" x14ac:dyDescent="0.3">
      <c r="B30" s="1048" t="s">
        <v>321</v>
      </c>
      <c r="C30" s="939"/>
      <c r="D30" s="939"/>
      <c r="E30" s="939"/>
      <c r="F30" s="939"/>
      <c r="G30" s="940"/>
    </row>
    <row r="31" spans="2:7" s="84" customFormat="1" x14ac:dyDescent="0.3">
      <c r="B31" s="1048" t="s">
        <v>322</v>
      </c>
      <c r="C31" s="939"/>
      <c r="D31" s="939"/>
      <c r="E31" s="939"/>
      <c r="F31" s="939"/>
      <c r="G31" s="940"/>
    </row>
    <row r="32" spans="2:7" s="84" customFormat="1" x14ac:dyDescent="0.3">
      <c r="B32" s="1056"/>
      <c r="C32" s="1057"/>
      <c r="D32" s="1057"/>
      <c r="E32" s="1057"/>
      <c r="F32" s="1057"/>
      <c r="G32" s="1058"/>
    </row>
    <row r="33" spans="2:7" ht="6" customHeight="1" x14ac:dyDescent="0.3">
      <c r="B33" s="38"/>
      <c r="C33" s="39"/>
      <c r="D33" s="40"/>
      <c r="E33" s="40"/>
      <c r="F33" s="40"/>
      <c r="G33" s="31"/>
    </row>
    <row r="34" spans="2:7" ht="18" customHeight="1" x14ac:dyDescent="0.3">
      <c r="B34" s="934" t="s">
        <v>323</v>
      </c>
      <c r="C34" s="1044"/>
      <c r="D34" s="76" t="s">
        <v>63</v>
      </c>
      <c r="E34" s="928" t="s">
        <v>282</v>
      </c>
      <c r="F34" s="1013"/>
      <c r="G34" s="929"/>
    </row>
    <row r="35" spans="2:7" s="84" customFormat="1" ht="23.65" customHeight="1" x14ac:dyDescent="0.3">
      <c r="B35" s="6" t="s">
        <v>65</v>
      </c>
      <c r="C35" s="15" t="s">
        <v>324</v>
      </c>
      <c r="D35" s="1">
        <v>0.2</v>
      </c>
      <c r="E35" s="1008" t="s">
        <v>325</v>
      </c>
      <c r="F35" s="1009"/>
      <c r="G35" s="1010"/>
    </row>
    <row r="36" spans="2:7" ht="12.4" customHeight="1" x14ac:dyDescent="0.3">
      <c r="B36" s="7" t="s">
        <v>68</v>
      </c>
      <c r="C36" s="5" t="s">
        <v>326</v>
      </c>
      <c r="D36" s="79">
        <v>1.4999999999999999E-2</v>
      </c>
      <c r="E36" s="1008" t="s">
        <v>327</v>
      </c>
      <c r="F36" s="1009"/>
      <c r="G36" s="1010"/>
    </row>
    <row r="37" spans="2:7" ht="12.4" customHeight="1" x14ac:dyDescent="0.3">
      <c r="B37" s="7" t="s">
        <v>70</v>
      </c>
      <c r="C37" s="5" t="s">
        <v>328</v>
      </c>
      <c r="D37" s="79">
        <v>0.01</v>
      </c>
      <c r="E37" s="1008" t="s">
        <v>329</v>
      </c>
      <c r="F37" s="1009"/>
      <c r="G37" s="1010"/>
    </row>
    <row r="38" spans="2:7" ht="12.4" customHeight="1" x14ac:dyDescent="0.3">
      <c r="B38" s="7" t="s">
        <v>92</v>
      </c>
      <c r="C38" s="5" t="s">
        <v>330</v>
      </c>
      <c r="D38" s="79">
        <v>2E-3</v>
      </c>
      <c r="E38" s="1008" t="s">
        <v>331</v>
      </c>
      <c r="F38" s="1009"/>
      <c r="G38" s="1010"/>
    </row>
    <row r="39" spans="2:7" ht="22.9" customHeight="1" x14ac:dyDescent="0.3">
      <c r="B39" s="7" t="s">
        <v>93</v>
      </c>
      <c r="C39" s="5" t="s">
        <v>332</v>
      </c>
      <c r="D39" s="79">
        <v>2.5000000000000001E-2</v>
      </c>
      <c r="E39" s="1008" t="s">
        <v>333</v>
      </c>
      <c r="F39" s="1009"/>
      <c r="G39" s="1010"/>
    </row>
    <row r="40" spans="2:7" ht="12.4" customHeight="1" x14ac:dyDescent="0.3">
      <c r="B40" s="7" t="s">
        <v>94</v>
      </c>
      <c r="C40" s="5" t="s">
        <v>95</v>
      </c>
      <c r="D40" s="79">
        <v>0.08</v>
      </c>
      <c r="E40" s="1008" t="s">
        <v>334</v>
      </c>
      <c r="F40" s="1009"/>
      <c r="G40" s="1010"/>
    </row>
    <row r="41" spans="2:7" ht="22.15" customHeight="1" x14ac:dyDescent="0.3">
      <c r="B41" s="7" t="s">
        <v>97</v>
      </c>
      <c r="C41" s="21" t="s">
        <v>335</v>
      </c>
      <c r="D41" s="79">
        <f>Memorial!D45</f>
        <v>0.06</v>
      </c>
      <c r="E41" s="1008" t="s">
        <v>336</v>
      </c>
      <c r="F41" s="1009"/>
      <c r="G41" s="1010"/>
    </row>
    <row r="42" spans="2:7" ht="12.4" customHeight="1" x14ac:dyDescent="0.3">
      <c r="B42" s="7" t="s">
        <v>96</v>
      </c>
      <c r="C42" s="5" t="s">
        <v>337</v>
      </c>
      <c r="D42" s="79">
        <v>6.0000000000000001E-3</v>
      </c>
      <c r="E42" s="1008" t="s">
        <v>338</v>
      </c>
      <c r="F42" s="1009"/>
      <c r="G42" s="1010"/>
    </row>
    <row r="43" spans="2:7" ht="14.65" customHeight="1" x14ac:dyDescent="0.3">
      <c r="B43" s="7" t="s">
        <v>101</v>
      </c>
      <c r="C43" s="95" t="s">
        <v>339</v>
      </c>
      <c r="D43" s="42">
        <v>0</v>
      </c>
      <c r="E43" s="1008" t="s">
        <v>340</v>
      </c>
      <c r="F43" s="1009"/>
      <c r="G43" s="1010"/>
    </row>
    <row r="44" spans="2:7" ht="12.4" customHeight="1" x14ac:dyDescent="0.3">
      <c r="B44" s="1063" t="s">
        <v>341</v>
      </c>
      <c r="C44" s="1063"/>
      <c r="D44" s="29">
        <f>SUM(D35:D43)</f>
        <v>0.39800000000000008</v>
      </c>
      <c r="E44" s="1070"/>
      <c r="F44" s="1071"/>
      <c r="G44" s="1072"/>
    </row>
    <row r="45" spans="2:7" s="298" customFormat="1" ht="27.65" customHeight="1" x14ac:dyDescent="0.3">
      <c r="B45" s="1045" t="s">
        <v>342</v>
      </c>
      <c r="C45" s="1046"/>
      <c r="D45" s="1046"/>
      <c r="E45" s="1046"/>
      <c r="F45" s="1046"/>
      <c r="G45" s="1047"/>
    </row>
    <row r="46" spans="2:7" ht="30" customHeight="1" x14ac:dyDescent="0.3">
      <c r="B46" s="996" t="s">
        <v>343</v>
      </c>
      <c r="C46" s="997"/>
      <c r="D46" s="997"/>
      <c r="E46" s="997"/>
      <c r="F46" s="997"/>
      <c r="G46" s="998"/>
    </row>
    <row r="47" spans="2:7" ht="58.15" customHeight="1" x14ac:dyDescent="0.3">
      <c r="B47" s="1048" t="s">
        <v>344</v>
      </c>
      <c r="C47" s="1049"/>
      <c r="D47" s="1049"/>
      <c r="E47" s="1049"/>
      <c r="F47" s="1049"/>
      <c r="G47" s="1050"/>
    </row>
    <row r="48" spans="2:7" ht="34.9" customHeight="1" x14ac:dyDescent="0.3">
      <c r="B48" s="1023" t="s">
        <v>345</v>
      </c>
      <c r="C48" s="1024"/>
      <c r="D48" s="1024"/>
      <c r="E48" s="1024"/>
      <c r="F48" s="1024"/>
      <c r="G48" s="1025"/>
    </row>
    <row r="49" spans="2:7" ht="45.65" customHeight="1" x14ac:dyDescent="0.3">
      <c r="B49" s="1023" t="s">
        <v>346</v>
      </c>
      <c r="C49" s="1024"/>
      <c r="D49" s="1024"/>
      <c r="E49" s="1024"/>
      <c r="F49" s="1024"/>
      <c r="G49" s="1025"/>
    </row>
    <row r="50" spans="2:7" x14ac:dyDescent="0.3">
      <c r="B50" s="1048" t="s">
        <v>347</v>
      </c>
      <c r="C50" s="1049"/>
      <c r="D50" s="1049"/>
      <c r="E50" s="1049"/>
      <c r="F50" s="1049"/>
      <c r="G50" s="1050"/>
    </row>
    <row r="51" spans="2:7" x14ac:dyDescent="0.3">
      <c r="B51" s="210"/>
      <c r="C51" s="215"/>
      <c r="D51" s="215"/>
      <c r="E51" s="215"/>
      <c r="F51" s="215"/>
      <c r="G51" s="216"/>
    </row>
    <row r="52" spans="2:7" x14ac:dyDescent="0.3">
      <c r="B52" s="30"/>
      <c r="C52" s="31"/>
      <c r="D52" s="31"/>
      <c r="E52" s="31"/>
      <c r="F52" s="31"/>
      <c r="G52" s="31"/>
    </row>
    <row r="53" spans="2:7" s="87" customFormat="1" ht="18" customHeight="1" x14ac:dyDescent="0.35">
      <c r="B53" s="934" t="s">
        <v>348</v>
      </c>
      <c r="C53" s="935"/>
      <c r="D53" s="25"/>
      <c r="E53" s="928" t="s">
        <v>282</v>
      </c>
      <c r="F53" s="1013"/>
      <c r="G53" s="929"/>
    </row>
    <row r="54" spans="2:7" x14ac:dyDescent="0.3">
      <c r="B54" s="7" t="s">
        <v>65</v>
      </c>
      <c r="C54" s="1011" t="s">
        <v>349</v>
      </c>
      <c r="D54" s="1012"/>
      <c r="E54" s="211" t="s">
        <v>350</v>
      </c>
      <c r="F54" s="212"/>
      <c r="G54" s="190"/>
    </row>
    <row r="55" spans="2:7" x14ac:dyDescent="0.3">
      <c r="B55" s="7" t="s">
        <v>68</v>
      </c>
      <c r="C55" s="26" t="s">
        <v>351</v>
      </c>
      <c r="D55" s="27"/>
      <c r="E55" s="187" t="s">
        <v>352</v>
      </c>
      <c r="F55" s="188"/>
      <c r="G55" s="189"/>
    </row>
    <row r="56" spans="2:7" x14ac:dyDescent="0.3">
      <c r="B56" s="512" t="s">
        <v>70</v>
      </c>
      <c r="C56" s="513" t="s">
        <v>353</v>
      </c>
      <c r="D56" s="514"/>
      <c r="E56" s="515" t="s">
        <v>354</v>
      </c>
      <c r="F56" s="516"/>
      <c r="G56" s="517"/>
    </row>
    <row r="57" spans="2:7" x14ac:dyDescent="0.3">
      <c r="B57" s="510" t="s">
        <v>92</v>
      </c>
      <c r="C57" s="518" t="s">
        <v>355</v>
      </c>
      <c r="D57" s="519"/>
      <c r="E57" s="520" t="s">
        <v>354</v>
      </c>
      <c r="F57" s="521"/>
      <c r="G57" s="522"/>
    </row>
    <row r="58" spans="2:7" x14ac:dyDescent="0.3">
      <c r="B58" s="993" t="s">
        <v>356</v>
      </c>
      <c r="C58" s="994"/>
      <c r="D58" s="994"/>
      <c r="E58" s="994"/>
      <c r="F58" s="994"/>
      <c r="G58" s="995"/>
    </row>
    <row r="59" spans="2:7" ht="42.65" customHeight="1" x14ac:dyDescent="0.3">
      <c r="B59" s="996" t="s">
        <v>357</v>
      </c>
      <c r="C59" s="997"/>
      <c r="D59" s="997"/>
      <c r="E59" s="997"/>
      <c r="F59" s="997"/>
      <c r="G59" s="998"/>
    </row>
    <row r="60" spans="2:7" ht="40.9" customHeight="1" x14ac:dyDescent="0.3">
      <c r="B60" s="1003" t="s">
        <v>358</v>
      </c>
      <c r="C60" s="1004"/>
      <c r="D60" s="1004"/>
      <c r="E60" s="1004"/>
      <c r="F60" s="1004"/>
      <c r="G60" s="1005"/>
    </row>
    <row r="61" spans="2:7" ht="24" customHeight="1" x14ac:dyDescent="0.3">
      <c r="B61" s="1026" t="s">
        <v>359</v>
      </c>
      <c r="C61" s="1027"/>
      <c r="D61" s="1027"/>
      <c r="E61" s="1027"/>
      <c r="F61" s="1027"/>
      <c r="G61" s="1028"/>
    </row>
    <row r="62" spans="2:7" ht="6" customHeight="1" x14ac:dyDescent="0.3">
      <c r="B62" s="30"/>
      <c r="C62" s="31"/>
      <c r="D62" s="31"/>
      <c r="E62" s="31"/>
      <c r="F62" s="31"/>
      <c r="G62" s="31"/>
    </row>
    <row r="63" spans="2:7" ht="18" customHeight="1" x14ac:dyDescent="0.3">
      <c r="B63" s="934" t="s">
        <v>229</v>
      </c>
      <c r="C63" s="1044"/>
      <c r="D63" s="41" t="s">
        <v>63</v>
      </c>
      <c r="E63" s="928" t="s">
        <v>281</v>
      </c>
      <c r="F63" s="929"/>
      <c r="G63" s="76" t="s">
        <v>282</v>
      </c>
    </row>
    <row r="64" spans="2:7" ht="19.5" customHeight="1" x14ac:dyDescent="0.3">
      <c r="B64" s="129" t="s">
        <v>65</v>
      </c>
      <c r="C64" s="237" t="s">
        <v>360</v>
      </c>
      <c r="D64" s="130">
        <f>0.05*1/12</f>
        <v>4.1666666666666666E-3</v>
      </c>
      <c r="E64" s="930" t="s">
        <v>361</v>
      </c>
      <c r="F64" s="931"/>
      <c r="G64" s="238" t="s">
        <v>362</v>
      </c>
    </row>
    <row r="65" spans="2:7" ht="12" customHeight="1" x14ac:dyDescent="0.3">
      <c r="B65" s="129" t="s">
        <v>68</v>
      </c>
      <c r="C65" s="237" t="s">
        <v>119</v>
      </c>
      <c r="D65" s="130">
        <f>D40*D64</f>
        <v>3.3333333333333332E-4</v>
      </c>
      <c r="E65" s="930" t="s">
        <v>363</v>
      </c>
      <c r="F65" s="931"/>
      <c r="G65" s="238" t="s">
        <v>364</v>
      </c>
    </row>
    <row r="66" spans="2:7" s="84" customFormat="1" x14ac:dyDescent="0.3">
      <c r="B66" s="145" t="s">
        <v>70</v>
      </c>
      <c r="C66" s="239" t="s">
        <v>365</v>
      </c>
      <c r="D66" s="240">
        <f>0.08*0.4*0.9*(1+1/12+1/12+(1/3*1/12))</f>
        <v>3.4399999999999993E-2</v>
      </c>
      <c r="E66" s="241" t="s">
        <v>366</v>
      </c>
      <c r="F66" s="242"/>
      <c r="G66" s="238" t="s">
        <v>367</v>
      </c>
    </row>
    <row r="67" spans="2:7" ht="20" x14ac:dyDescent="0.3">
      <c r="B67" s="141" t="s">
        <v>92</v>
      </c>
      <c r="C67" s="243" t="s">
        <v>368</v>
      </c>
      <c r="D67" s="244">
        <f>IF(Resumo!M6=24,'Parâmetros (não excluir)'!O6,IF(Resumo!M6=12,'Parâmetros (não excluir)'!O26,IF(Resumo!M6=36,'Parâmetros (não excluir)'!O44,IF(Resumo!M6=48,'Parâmetros (não excluir)'!O64,'Parâmetros (não excluir)'!O84))))</f>
        <v>4.4722222222222221E-3</v>
      </c>
      <c r="E67" s="1097" t="str">
        <f>IF(Resumo!M6=24,'Parâmetros (não excluir)'!P6,IF(Resumo!M6=12,'Parâmetros (não excluir)'!P26,IF(Resumo!M6=36,'Parâmetros (não excluir)'!P44,IF(Resumo!M6=48,'Parâmetros (não excluir)'!P64,'Parâmetros (não excluir)'!P84))))</f>
        <v>{[(7/30) + (7/30 x 0,1) + (7/30 x 0,1 x 6/12)] / 60}  x 100)</v>
      </c>
      <c r="F67" s="1098"/>
      <c r="G67" s="238" t="s">
        <v>369</v>
      </c>
    </row>
    <row r="68" spans="2:7" x14ac:dyDescent="0.3">
      <c r="B68" s="148" t="s">
        <v>370</v>
      </c>
      <c r="C68" s="235" t="str">
        <f>IF(Resumo!L6=20,'Parâmetros (não excluir)'!N7,IF(Resumo!L6=12,'Parâmetros (não excluir)'!N27,'Parâmetros (não excluir)'!N45))</f>
        <v>Aviso Prévio Trabalhado após 30 meses de vigência (Prorrogação)</v>
      </c>
      <c r="D68" s="245">
        <f>IF(Resumo!M6=24,'Parâmetros (não excluir)'!O7,IF(Resumo!M6=12,'Parâmetros (não excluir)'!O27,IF(Resumo!M6=36,'Parâmetros (não excluir)'!O45,IF(Resumo!M6=48,'Parâmetros (não excluir)'!O65,'Parâmetros (não excluir)'!O85))))</f>
        <v>6.4814814814814813E-4</v>
      </c>
      <c r="E68" s="930" t="str">
        <f>IF(Resumo!M6=24,'Parâmetros (não excluir)'!P7,IF(Resumo!M6=12,'Parâmetros (não excluir)'!P27,IF(Resumo!M6=36,'Parâmetros (não excluir)'!P45,IF(Resumo!M6=48,'Parâmetros (não excluir)'!P65,'Parâmetros (não excluir)'!P85))))</f>
        <v>{[(7/30 x 0,1) + (7/30 x 0,1 x 8/12)] / 60}  x 100)</v>
      </c>
      <c r="F68" s="931"/>
      <c r="G68" s="238" t="s">
        <v>371</v>
      </c>
    </row>
    <row r="69" spans="2:7" x14ac:dyDescent="0.3">
      <c r="B69" s="141" t="s">
        <v>93</v>
      </c>
      <c r="C69" s="243" t="s">
        <v>372</v>
      </c>
      <c r="D69" s="244">
        <f>IF(Resumo!M6=24,'Parâmetros (não excluir)'!O8,IF(Resumo!M6=12,'Parâmetros (não excluir)'!O28,IF(Resumo!M6=36,'Parâmetros (não excluir)'!O46,IF(Resumo!M6=48,'Parâmetros (não excluir)'!O6,'Parâmetros (não excluir)'!O86))))</f>
        <v>1.7799444444444447E-3</v>
      </c>
      <c r="E69" s="932" t="s">
        <v>373</v>
      </c>
      <c r="F69" s="933"/>
      <c r="G69" s="238" t="s">
        <v>374</v>
      </c>
    </row>
    <row r="70" spans="2:7" ht="20" x14ac:dyDescent="0.3">
      <c r="B70" s="148" t="s">
        <v>375</v>
      </c>
      <c r="C70" s="246" t="str">
        <f>IF(Resumo!M6=24,'Parâmetros (não excluir)'!N9,IF(Resumo!M6=12,'Parâmetros (não excluir)'!N29,IF(Resumo!M6=36,'Parâmetros (não excluir)'!N47,IF(Resumo!M6=48,'Parâmetros (não excluir)'!N67,'Parâmetros (não excluir)'!N87))))</f>
        <v>Incidência do submódulo 2.2 sobre o Aviso Prévio Trabalhado após 60 meses de vigência (Prorrogação)</v>
      </c>
      <c r="D70" s="247">
        <f>IF(Resumo!M6=24,'Parâmetros (não excluir)'!O9,IF(Resumo!M6=12,'Parâmetros (não excluir)'!O29,IF(Resumo!M6=36,'Parâmetros (não excluir)'!O47,IF(Resumo!M6=48,'Parâmetros (não excluir)'!O67,'Parâmetros (não excluir)'!O87))))</f>
        <v>2.5796296296296299E-4</v>
      </c>
      <c r="E70" s="930" t="s">
        <v>373</v>
      </c>
      <c r="F70" s="931"/>
      <c r="G70" s="238" t="s">
        <v>371</v>
      </c>
    </row>
    <row r="71" spans="2:7" ht="20" x14ac:dyDescent="0.3">
      <c r="B71" s="141" t="s">
        <v>94</v>
      </c>
      <c r="C71" s="243" t="s">
        <v>376</v>
      </c>
      <c r="D71" s="295">
        <f>IF(Resumo!M6=24,'Parâmetros (não excluir)'!O10,IF(Resumo!M6=12,'Parâmetros (não excluir)'!O30,IF(Resumo!M6=36,'Parâmetros (não excluir)'!O48,IF(Resumo!M6=48,'Parâmetros (não excluir)'!O68,'Parâmetros (não excluir)'!O88))))</f>
        <v>1.4311111111111111E-4</v>
      </c>
      <c r="E71" s="932" t="s">
        <v>377</v>
      </c>
      <c r="F71" s="933"/>
      <c r="G71" s="238" t="s">
        <v>378</v>
      </c>
    </row>
    <row r="72" spans="2:7" ht="20" x14ac:dyDescent="0.3">
      <c r="B72" s="148" t="s">
        <v>379</v>
      </c>
      <c r="C72" s="246" t="str">
        <f>IF(Resumo!M6=20,'Parâmetros (não excluir)'!N11,IF(Resumo!M6=12,'Parâmetros (não excluir)'!N29,'Parâmetros (não excluir)'!N47))</f>
        <v>Incidência do submódulo 2.2 sobre o Aviso Prévio Trabalhado após 36 meses de vigência (Prorrogação)</v>
      </c>
      <c r="D72" s="245">
        <f>IF(Resumo!M6=24,'Parâmetros (não excluir)'!O11,IF(Resumo!M6=12,'Parâmetros (não excluir)'!O31,IF(Resumo!M6=36,'Parâmetros (não excluir)'!O49,IF(Resumo!M6=48,'Parâmetros (não excluir)'!O69,'Parâmetros (não excluir)'!O89))))</f>
        <v>2.074074074074074E-5</v>
      </c>
      <c r="E72" s="1099" t="s">
        <v>380</v>
      </c>
      <c r="F72" s="1100"/>
      <c r="G72" s="238" t="s">
        <v>371</v>
      </c>
    </row>
    <row r="73" spans="2:7" ht="12.4" customHeight="1" x14ac:dyDescent="0.3">
      <c r="B73" s="1101" t="str">
        <f>IF(Resumo!M6=20,'Parâmetros (não excluir)'!M12,'Parâmetros (não excluir)'!M32)</f>
        <v>Total da provisão para rescisão - Primeiro ano de vigência</v>
      </c>
      <c r="C73" s="1101"/>
      <c r="D73" s="248">
        <f>SUM(D64:D67)+D69+D71</f>
        <v>4.5295277777777768E-2</v>
      </c>
      <c r="E73" s="249" t="s">
        <v>381</v>
      </c>
      <c r="F73" s="250"/>
      <c r="G73" s="251"/>
    </row>
    <row r="74" spans="2:7" ht="12.4" customHeight="1" x14ac:dyDescent="0.3">
      <c r="B74" s="1102" t="str">
        <f>IF(Resumo!M6=20,'Parâmetros (não excluir)'!M13,IF(Resumo!M6=12,'Parâmetros (não excluir)'!M32,'Parâmetros (não excluir)'!M51))</f>
        <v>Total da provisão para rescisão - após a primeira prorrogação</v>
      </c>
      <c r="C74" s="1102"/>
      <c r="D74" s="252">
        <f>SUM(D64:D66)+D68+D70+D72</f>
        <v>3.9826851851851836E-2</v>
      </c>
      <c r="E74" s="1103" t="s">
        <v>382</v>
      </c>
      <c r="F74" s="1104"/>
      <c r="G74" s="253"/>
    </row>
    <row r="75" spans="2:7" ht="28.15" customHeight="1" x14ac:dyDescent="0.3">
      <c r="B75" s="1094" t="s">
        <v>383</v>
      </c>
      <c r="C75" s="1095"/>
      <c r="D75" s="1095"/>
      <c r="E75" s="1095"/>
      <c r="F75" s="1095"/>
      <c r="G75" s="1096"/>
    </row>
    <row r="76" spans="2:7" s="84" customFormat="1" ht="48" customHeight="1" x14ac:dyDescent="0.3">
      <c r="B76" s="1060" t="s">
        <v>384</v>
      </c>
      <c r="C76" s="1061"/>
      <c r="D76" s="1061"/>
      <c r="E76" s="1061"/>
      <c r="F76" s="1061"/>
      <c r="G76" s="1062"/>
    </row>
    <row r="77" spans="2:7" ht="38.65" customHeight="1" x14ac:dyDescent="0.3">
      <c r="B77" s="925" t="str">
        <f>IF(Resumo!L6=24,'Parâmetros (não excluir)'!M17,IF(Resumo!L6=12,'Parâmetros (não excluir)'!M35,IF(Resumo!L6=36,'Parâmetros (não excluir)'!M55,IF(Resumo!L6=48,'Parâmetros (não excluir)'!M75,'Parâmetros (não excluir)'!M95))))</f>
        <v xml:space="preserve">(3)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v>
      </c>
      <c r="C77" s="926"/>
      <c r="D77" s="926"/>
      <c r="E77" s="926"/>
      <c r="F77" s="926"/>
      <c r="G77" s="927"/>
    </row>
    <row r="78" spans="2:7" ht="14.65" customHeight="1" x14ac:dyDescent="0.3">
      <c r="B78" s="973" t="s">
        <v>385</v>
      </c>
      <c r="C78" s="974"/>
      <c r="D78" s="974"/>
      <c r="E78" s="974"/>
      <c r="F78" s="974"/>
      <c r="G78" s="975"/>
    </row>
    <row r="79" spans="2:7" ht="27.65" customHeight="1" x14ac:dyDescent="0.3">
      <c r="B79" s="925" t="s">
        <v>386</v>
      </c>
      <c r="C79" s="926"/>
      <c r="D79" s="926"/>
      <c r="E79" s="926"/>
      <c r="F79" s="926"/>
      <c r="G79" s="927"/>
    </row>
    <row r="80" spans="2:7" ht="24" customHeight="1" x14ac:dyDescent="0.3">
      <c r="B80" s="1014" t="s">
        <v>387</v>
      </c>
      <c r="C80" s="1015"/>
      <c r="D80" s="1015"/>
      <c r="E80" s="1015"/>
      <c r="F80" s="1015"/>
      <c r="G80" s="1016"/>
    </row>
    <row r="81" spans="2:7" ht="6" customHeight="1" x14ac:dyDescent="0.3">
      <c r="B81" s="38"/>
      <c r="C81" s="48"/>
      <c r="D81" s="48"/>
      <c r="E81" s="48"/>
      <c r="F81" s="49"/>
      <c r="G81" s="49"/>
    </row>
    <row r="82" spans="2:7" ht="12.4" customHeight="1" x14ac:dyDescent="0.3">
      <c r="B82" s="934" t="s">
        <v>230</v>
      </c>
      <c r="C82" s="1044"/>
      <c r="D82" s="50" t="s">
        <v>63</v>
      </c>
      <c r="E82" s="1017" t="s">
        <v>281</v>
      </c>
      <c r="F82" s="1017"/>
      <c r="G82" s="76" t="s">
        <v>282</v>
      </c>
    </row>
    <row r="83" spans="2:7" s="84" customFormat="1" x14ac:dyDescent="0.3">
      <c r="B83" s="6" t="s">
        <v>65</v>
      </c>
      <c r="C83" s="3" t="s">
        <v>388</v>
      </c>
      <c r="D83" s="14">
        <f>1/12</f>
        <v>8.3333333333333329E-2</v>
      </c>
      <c r="E83" s="1018" t="s">
        <v>316</v>
      </c>
      <c r="F83" s="1019"/>
      <c r="G83" s="20" t="s">
        <v>389</v>
      </c>
    </row>
    <row r="84" spans="2:7" ht="20" x14ac:dyDescent="0.3">
      <c r="B84" s="7" t="s">
        <v>68</v>
      </c>
      <c r="C84" s="4" t="s">
        <v>390</v>
      </c>
      <c r="D84" s="79">
        <f>5/30/12</f>
        <v>1.3888888888888888E-2</v>
      </c>
      <c r="E84" s="1020" t="s">
        <v>391</v>
      </c>
      <c r="F84" s="1020"/>
      <c r="G84" s="43" t="s">
        <v>392</v>
      </c>
    </row>
    <row r="85" spans="2:7" ht="20" x14ac:dyDescent="0.3">
      <c r="B85" s="496" t="s">
        <v>70</v>
      </c>
      <c r="C85" s="497" t="s">
        <v>393</v>
      </c>
      <c r="D85" s="498">
        <f>0.0255*0.1111*0.33</f>
        <v>9.3490649999999995E-4</v>
      </c>
      <c r="E85" s="1065" t="s">
        <v>394</v>
      </c>
      <c r="F85" s="1066"/>
      <c r="G85" s="499" t="s">
        <v>395</v>
      </c>
    </row>
    <row r="86" spans="2:7" x14ac:dyDescent="0.3">
      <c r="B86" s="7" t="s">
        <v>92</v>
      </c>
      <c r="C86" s="4" t="s">
        <v>396</v>
      </c>
      <c r="D86" s="79">
        <f>5/30/12*0.015</f>
        <v>2.0833333333333332E-4</v>
      </c>
      <c r="E86" s="1020" t="s">
        <v>397</v>
      </c>
      <c r="F86" s="1020"/>
      <c r="G86" s="47" t="s">
        <v>398</v>
      </c>
    </row>
    <row r="87" spans="2:7" x14ac:dyDescent="0.3">
      <c r="B87" s="7" t="s">
        <v>93</v>
      </c>
      <c r="C87" s="4" t="s">
        <v>399</v>
      </c>
      <c r="D87" s="79">
        <f>1/30/12</f>
        <v>2.7777777777777779E-3</v>
      </c>
      <c r="E87" s="1020" t="s">
        <v>400</v>
      </c>
      <c r="F87" s="1020"/>
      <c r="G87" s="47" t="s">
        <v>401</v>
      </c>
    </row>
    <row r="88" spans="2:7" x14ac:dyDescent="0.3">
      <c r="B88" s="7" t="s">
        <v>94</v>
      </c>
      <c r="C88" s="4" t="s">
        <v>402</v>
      </c>
      <c r="D88" s="79">
        <f>(15/30)/12*0.0078</f>
        <v>3.2499999999999999E-4</v>
      </c>
      <c r="E88" s="1020" t="s">
        <v>403</v>
      </c>
      <c r="F88" s="1020"/>
      <c r="G88" s="47" t="s">
        <v>404</v>
      </c>
    </row>
    <row r="89" spans="2:7" x14ac:dyDescent="0.3">
      <c r="B89" s="1067" t="s">
        <v>97</v>
      </c>
      <c r="C89" s="957" t="s">
        <v>405</v>
      </c>
      <c r="D89" s="954">
        <f>1/F89*F90</f>
        <v>6.8181818181818177E-2</v>
      </c>
      <c r="E89" s="951" t="str">
        <f>"((1/"&amp;F89&amp;") x "&amp;F91&amp;" x "&amp;F90&amp;") x 100  ≅ "&amp;TEXT(D89,"0,00%")</f>
        <v>((1/220) x 1 x 15) x 100  ≅ 6,82%</v>
      </c>
      <c r="F89" s="202">
        <v>220</v>
      </c>
      <c r="G89" s="511" t="s">
        <v>406</v>
      </c>
    </row>
    <row r="90" spans="2:7" x14ac:dyDescent="0.3">
      <c r="B90" s="1068"/>
      <c r="C90" s="958"/>
      <c r="D90" s="955"/>
      <c r="E90" s="952"/>
      <c r="F90" s="202">
        <v>15</v>
      </c>
      <c r="G90" s="511" t="s">
        <v>407</v>
      </c>
    </row>
    <row r="91" spans="2:7" x14ac:dyDescent="0.3">
      <c r="B91" s="1069"/>
      <c r="C91" s="959"/>
      <c r="D91" s="956"/>
      <c r="E91" s="953"/>
      <c r="F91" s="203">
        <v>1</v>
      </c>
      <c r="G91" s="511" t="s">
        <v>408</v>
      </c>
    </row>
    <row r="92" spans="2:7" x14ac:dyDescent="0.3">
      <c r="B92" s="512" t="s">
        <v>96</v>
      </c>
      <c r="C92" s="198" t="s">
        <v>137</v>
      </c>
      <c r="D92" s="532">
        <v>0</v>
      </c>
      <c r="E92" s="971"/>
      <c r="F92" s="972"/>
      <c r="G92" s="531"/>
    </row>
    <row r="93" spans="2:7" ht="12.4" customHeight="1" x14ac:dyDescent="0.3">
      <c r="B93" s="968" t="s">
        <v>409</v>
      </c>
      <c r="C93" s="969"/>
      <c r="D93" s="9">
        <f>SUM(D83:D88)</f>
        <v>0.10146823983333333</v>
      </c>
      <c r="E93" s="979" t="str">
        <f>"obs: Com o item 'g' o Subtotal ≅ "&amp;TEXT(SUM(D83:D91),"0,00%")</f>
        <v>obs: Com o item 'g' o Subtotal ≅ 16,97%</v>
      </c>
      <c r="F93" s="980"/>
      <c r="G93" s="190"/>
    </row>
    <row r="94" spans="2:7" ht="25" x14ac:dyDescent="0.3">
      <c r="B94" s="7" t="s">
        <v>101</v>
      </c>
      <c r="C94" s="297" t="s">
        <v>410</v>
      </c>
      <c r="D94" s="8">
        <f>(D93-D85)*(1/12+1/12+(1/12*1/3))</f>
        <v>1.9548148148148148E-2</v>
      </c>
      <c r="E94" s="966" t="str">
        <f>"("&amp;TEXT(D93,"0,0000")&amp;" - "&amp;TEXT(D86,"0,0000")&amp;") x [1/12+1/12+(1/12 x 1/3)] x 100 ≅ "&amp;TEXT(D94,"0,00%")</f>
        <v>(0,1015 - 0,0002) x [1/12+1/12+(1/12 x 1/3)] x 100 ≅ 1,95%</v>
      </c>
      <c r="F94" s="967"/>
      <c r="G94" s="190"/>
    </row>
    <row r="95" spans="2:7" ht="12.4" customHeight="1" x14ac:dyDescent="0.3">
      <c r="B95" s="968" t="s">
        <v>411</v>
      </c>
      <c r="C95" s="969"/>
      <c r="D95" s="9">
        <f>SUM(D93:D94)</f>
        <v>0.12101638798148148</v>
      </c>
      <c r="E95" s="979" t="str">
        <f>"obs: Com o item 'g' o Subtotal ≅ "&amp;TEXT((SUM(D83:D91)-D85)*(1+(1/12+1/12+(1/12*1/3))),"0,00%")</f>
        <v>obs: Com o item 'g' o Subtotal ≅ 20,15%</v>
      </c>
      <c r="F95" s="980"/>
      <c r="G95" s="190"/>
    </row>
    <row r="96" spans="2:7" ht="12.4" customHeight="1" x14ac:dyDescent="0.3">
      <c r="B96" s="7" t="s">
        <v>198</v>
      </c>
      <c r="C96" s="5" t="s">
        <v>412</v>
      </c>
      <c r="D96" s="8">
        <f>D44*D95</f>
        <v>4.8164522416629642E-2</v>
      </c>
      <c r="E96" s="966" t="str">
        <f>"(0,3680 x "&amp;TEXT(D93,"0,0000")&amp;") x 100 ≅ "&amp;TEXT(D96,"0,00%")</f>
        <v>(0,3680 x 0,1015) x 100 ≅ 4,82%</v>
      </c>
      <c r="F96" s="967"/>
      <c r="G96" s="190"/>
    </row>
    <row r="97" spans="2:7" ht="12.4" customHeight="1" x14ac:dyDescent="0.3">
      <c r="B97" s="1073" t="s">
        <v>413</v>
      </c>
      <c r="C97" s="1074"/>
      <c r="D97" s="29">
        <f>SUM(D95:D96)</f>
        <v>0.16918091039811112</v>
      </c>
      <c r="E97" s="1075" t="str">
        <f>"obs: Com o item 'f' o Subtotal ≅ "&amp;TEXT((SUM(D83:D91)-D85)*(1+(1/12+1/12+(1/12*1/3)))*(1+D44),"0,00%")</f>
        <v>obs: Com o item 'f' o Subtotal ≅ 28,17%</v>
      </c>
      <c r="F97" s="1076"/>
      <c r="G97" s="197"/>
    </row>
    <row r="98" spans="2:7" s="84" customFormat="1" ht="24.4" customHeight="1" x14ac:dyDescent="0.3">
      <c r="B98" s="1077" t="s">
        <v>414</v>
      </c>
      <c r="C98" s="1078"/>
      <c r="D98" s="1078"/>
      <c r="E98" s="1078"/>
      <c r="F98" s="1078"/>
      <c r="G98" s="1079"/>
    </row>
    <row r="99" spans="2:7" s="84" customFormat="1" ht="15" customHeight="1" x14ac:dyDescent="0.3">
      <c r="B99" s="976" t="s">
        <v>415</v>
      </c>
      <c r="C99" s="977"/>
      <c r="D99" s="977"/>
      <c r="E99" s="977"/>
      <c r="F99" s="977"/>
      <c r="G99" s="978"/>
    </row>
    <row r="100" spans="2:7" ht="12.4" customHeight="1" x14ac:dyDescent="0.3">
      <c r="B100" s="1085" t="s">
        <v>416</v>
      </c>
      <c r="C100" s="1086"/>
      <c r="D100" s="1086"/>
      <c r="E100" s="1086"/>
      <c r="F100" s="1086"/>
      <c r="G100" s="1087"/>
    </row>
    <row r="101" spans="2:7" ht="63.4" customHeight="1" x14ac:dyDescent="0.3">
      <c r="B101" s="94"/>
      <c r="C101" s="1088" t="s">
        <v>417</v>
      </c>
      <c r="D101" s="1088"/>
      <c r="E101" s="1088"/>
      <c r="F101" s="1088"/>
      <c r="G101" s="1089"/>
    </row>
    <row r="102" spans="2:7" ht="54" customHeight="1" x14ac:dyDescent="0.3">
      <c r="B102" s="94"/>
      <c r="C102" s="1086" t="s">
        <v>418</v>
      </c>
      <c r="D102" s="1086"/>
      <c r="E102" s="1086"/>
      <c r="F102" s="1086"/>
      <c r="G102" s="1087"/>
    </row>
    <row r="103" spans="2:7" ht="31.5" customHeight="1" x14ac:dyDescent="0.3">
      <c r="B103" s="94"/>
      <c r="C103" s="1086" t="s">
        <v>419</v>
      </c>
      <c r="D103" s="1086"/>
      <c r="E103" s="1086"/>
      <c r="F103" s="1086"/>
      <c r="G103" s="1087"/>
    </row>
    <row r="104" spans="2:7" s="91" customFormat="1" ht="22.5" customHeight="1" x14ac:dyDescent="0.35">
      <c r="B104" s="1090" t="s">
        <v>420</v>
      </c>
      <c r="C104" s="1091"/>
      <c r="D104" s="1092" t="s">
        <v>421</v>
      </c>
      <c r="E104" s="1092"/>
      <c r="F104" s="1092"/>
      <c r="G104" s="1093"/>
    </row>
    <row r="105" spans="2:7" s="93" customFormat="1" ht="22.5" customHeight="1" x14ac:dyDescent="0.3">
      <c r="B105" s="1090" t="s">
        <v>422</v>
      </c>
      <c r="C105" s="1091"/>
      <c r="D105" s="1092" t="s">
        <v>423</v>
      </c>
      <c r="E105" s="1092"/>
      <c r="F105" s="1092"/>
      <c r="G105" s="1093"/>
    </row>
    <row r="106" spans="2:7" s="84" customFormat="1" ht="15" customHeight="1" x14ac:dyDescent="0.3">
      <c r="B106" s="1080" t="s">
        <v>424</v>
      </c>
      <c r="C106" s="1081"/>
      <c r="D106" s="1081"/>
      <c r="E106" s="1081"/>
      <c r="F106" s="1081"/>
      <c r="G106" s="1082"/>
    </row>
    <row r="107" spans="2:7" s="84" customFormat="1" ht="15" customHeight="1" x14ac:dyDescent="0.3">
      <c r="B107" s="963" t="s">
        <v>425</v>
      </c>
      <c r="C107" s="964"/>
      <c r="D107" s="964"/>
      <c r="E107" s="964"/>
      <c r="F107" s="964"/>
      <c r="G107" s="965"/>
    </row>
    <row r="108" spans="2:7" s="84" customFormat="1" ht="13.9" customHeight="1" x14ac:dyDescent="0.3">
      <c r="B108" s="948" t="s">
        <v>426</v>
      </c>
      <c r="C108" s="949"/>
      <c r="D108" s="949"/>
      <c r="E108" s="949"/>
      <c r="F108" s="949"/>
      <c r="G108" s="950"/>
    </row>
    <row r="109" spans="2:7" s="84" customFormat="1" ht="48.4" customHeight="1" x14ac:dyDescent="0.3">
      <c r="B109" s="976" t="s">
        <v>427</v>
      </c>
      <c r="C109" s="977"/>
      <c r="D109" s="977"/>
      <c r="E109" s="977"/>
      <c r="F109" s="977"/>
      <c r="G109" s="978"/>
    </row>
    <row r="110" spans="2:7" s="84" customFormat="1" ht="49.9" customHeight="1" x14ac:dyDescent="0.3">
      <c r="B110" s="960" t="s">
        <v>428</v>
      </c>
      <c r="C110" s="961"/>
      <c r="D110" s="961"/>
      <c r="E110" s="961"/>
      <c r="F110" s="961"/>
      <c r="G110" s="962"/>
    </row>
    <row r="111" spans="2:7" s="84" customFormat="1" ht="6" customHeight="1" x14ac:dyDescent="0.3">
      <c r="B111" s="23"/>
      <c r="C111" s="73"/>
      <c r="D111" s="73"/>
      <c r="E111" s="73"/>
      <c r="F111" s="73"/>
      <c r="G111" s="73"/>
    </row>
    <row r="112" spans="2:7" ht="18" customHeight="1" x14ac:dyDescent="0.3">
      <c r="B112" s="934" t="s">
        <v>429</v>
      </c>
      <c r="C112" s="935"/>
      <c r="D112" s="1044"/>
      <c r="E112" s="928" t="s">
        <v>282</v>
      </c>
      <c r="F112" s="1013"/>
      <c r="G112" s="929"/>
    </row>
    <row r="113" spans="2:7" ht="12.4" customHeight="1" x14ac:dyDescent="0.3">
      <c r="B113" s="7" t="s">
        <v>65</v>
      </c>
      <c r="C113" s="1006" t="s">
        <v>430</v>
      </c>
      <c r="D113" s="1007"/>
      <c r="E113" s="1000" t="s">
        <v>431</v>
      </c>
      <c r="F113" s="1001"/>
      <c r="G113" s="1002"/>
    </row>
    <row r="114" spans="2:7" ht="12.4" customHeight="1" x14ac:dyDescent="0.3">
      <c r="B114" s="7" t="s">
        <v>68</v>
      </c>
      <c r="C114" s="319" t="s">
        <v>432</v>
      </c>
      <c r="D114" s="71"/>
      <c r="E114" s="999" t="s">
        <v>433</v>
      </c>
      <c r="F114" s="999"/>
      <c r="G114" s="999"/>
    </row>
    <row r="115" spans="2:7" ht="14.5" customHeight="1" x14ac:dyDescent="0.3">
      <c r="B115" s="7" t="s">
        <v>70</v>
      </c>
      <c r="C115" s="319" t="s">
        <v>434</v>
      </c>
      <c r="D115" s="71"/>
      <c r="E115" s="999"/>
      <c r="F115" s="999"/>
      <c r="G115" s="999"/>
    </row>
    <row r="116" spans="2:7" ht="31.5" customHeight="1" x14ac:dyDescent="0.3">
      <c r="B116" s="990" t="s">
        <v>435</v>
      </c>
      <c r="C116" s="991"/>
      <c r="D116" s="991"/>
      <c r="E116" s="991"/>
      <c r="F116" s="991"/>
      <c r="G116" s="992"/>
    </row>
    <row r="117" spans="2:7" s="84" customFormat="1" ht="6" customHeight="1" x14ac:dyDescent="0.3">
      <c r="B117" s="23"/>
      <c r="C117" s="28"/>
      <c r="D117" s="28"/>
      <c r="E117" s="28"/>
      <c r="F117" s="28"/>
      <c r="G117" s="28"/>
    </row>
    <row r="118" spans="2:7" ht="18" customHeight="1" x14ac:dyDescent="0.3">
      <c r="B118" s="1083" t="s">
        <v>436</v>
      </c>
      <c r="C118" s="1084"/>
      <c r="D118" s="51" t="s">
        <v>63</v>
      </c>
      <c r="E118" s="970" t="s">
        <v>281</v>
      </c>
      <c r="F118" s="970"/>
      <c r="G118" s="970"/>
    </row>
    <row r="119" spans="2:7" ht="13.15" customHeight="1" x14ac:dyDescent="0.3">
      <c r="B119" s="44" t="s">
        <v>65</v>
      </c>
      <c r="C119" s="45" t="s">
        <v>437</v>
      </c>
      <c r="D119" s="2">
        <f>Memorial!D24</f>
        <v>0.05</v>
      </c>
      <c r="E119" s="941" t="s">
        <v>438</v>
      </c>
      <c r="F119" s="941"/>
      <c r="G119" s="941"/>
    </row>
    <row r="120" spans="2:7" ht="13.15" customHeight="1" x14ac:dyDescent="0.3">
      <c r="B120" s="44" t="s">
        <v>68</v>
      </c>
      <c r="C120" s="45" t="s">
        <v>439</v>
      </c>
      <c r="D120" s="2">
        <f>Memorial!D25</f>
        <v>0.1</v>
      </c>
      <c r="E120" s="941" t="s">
        <v>440</v>
      </c>
      <c r="F120" s="941"/>
      <c r="G120" s="941"/>
    </row>
    <row r="121" spans="2:7" ht="13.15" customHeight="1" x14ac:dyDescent="0.3">
      <c r="B121" s="52" t="s">
        <v>70</v>
      </c>
      <c r="C121" s="53" t="s">
        <v>441</v>
      </c>
      <c r="D121" s="2">
        <f>D122+D125+D126</f>
        <v>0.14250000000000002</v>
      </c>
      <c r="E121" s="945" t="s">
        <v>442</v>
      </c>
      <c r="F121" s="946"/>
      <c r="G121" s="947"/>
    </row>
    <row r="122" spans="2:7" s="54" customFormat="1" ht="13.15" customHeight="1" x14ac:dyDescent="0.25">
      <c r="B122" s="6" t="s">
        <v>73</v>
      </c>
      <c r="C122" s="15" t="s">
        <v>74</v>
      </c>
      <c r="D122" s="55">
        <f>D123+D124</f>
        <v>9.2499999999999999E-2</v>
      </c>
      <c r="E122" s="942" t="s">
        <v>443</v>
      </c>
      <c r="F122" s="943"/>
      <c r="G122" s="944"/>
    </row>
    <row r="123" spans="2:7" s="54" customFormat="1" ht="13.15" customHeight="1" x14ac:dyDescent="0.25">
      <c r="B123" s="46"/>
      <c r="C123" s="16" t="s">
        <v>444</v>
      </c>
      <c r="D123" s="56">
        <f>PisCofins!G23</f>
        <v>1.6500000000000001E-2</v>
      </c>
      <c r="E123" s="77"/>
      <c r="F123" s="74"/>
      <c r="G123" s="75"/>
    </row>
    <row r="124" spans="2:7" ht="13.15" customHeight="1" x14ac:dyDescent="0.3">
      <c r="B124" s="46"/>
      <c r="C124" s="16" t="s">
        <v>445</v>
      </c>
      <c r="D124" s="57">
        <f>PisCofins!G40</f>
        <v>7.5999999999999998E-2</v>
      </c>
      <c r="E124" s="1064" t="s">
        <v>446</v>
      </c>
      <c r="F124" s="943"/>
      <c r="G124" s="944"/>
    </row>
    <row r="125" spans="2:7" ht="13.15" customHeight="1" x14ac:dyDescent="0.3">
      <c r="B125" s="6" t="s">
        <v>78</v>
      </c>
      <c r="C125" s="15" t="s">
        <v>447</v>
      </c>
      <c r="D125" s="58">
        <v>0.05</v>
      </c>
      <c r="E125" s="1064" t="s">
        <v>448</v>
      </c>
      <c r="F125" s="943"/>
      <c r="G125" s="944"/>
    </row>
    <row r="126" spans="2:7" ht="13.15" customHeight="1" x14ac:dyDescent="0.3">
      <c r="B126" s="59" t="s">
        <v>82</v>
      </c>
      <c r="C126" s="60" t="s">
        <v>449</v>
      </c>
      <c r="D126" s="61">
        <v>0</v>
      </c>
      <c r="E126" s="89"/>
      <c r="F126" s="84"/>
      <c r="G126" s="90"/>
    </row>
    <row r="127" spans="2:7" ht="37.9" customHeight="1" x14ac:dyDescent="0.3">
      <c r="B127" s="922" t="s">
        <v>450</v>
      </c>
      <c r="C127" s="923"/>
      <c r="D127" s="923"/>
      <c r="E127" s="923"/>
      <c r="F127" s="923"/>
      <c r="G127" s="924"/>
    </row>
    <row r="128" spans="2:7" s="54" customFormat="1" ht="31.5" customHeight="1" x14ac:dyDescent="0.25">
      <c r="B128" s="938" t="s">
        <v>451</v>
      </c>
      <c r="C128" s="939"/>
      <c r="D128" s="939"/>
      <c r="E128" s="939"/>
      <c r="F128" s="939"/>
      <c r="G128" s="940"/>
    </row>
    <row r="129" spans="2:7" s="62" customFormat="1" ht="26.65" customHeight="1" x14ac:dyDescent="0.35">
      <c r="B129" s="63"/>
      <c r="C129" s="936" t="s">
        <v>452</v>
      </c>
      <c r="D129" s="936"/>
      <c r="E129" s="936"/>
      <c r="F129" s="936"/>
      <c r="G129" s="937"/>
    </row>
    <row r="130" spans="2:7" s="54" customFormat="1" ht="48.4" customHeight="1" x14ac:dyDescent="0.25">
      <c r="B130" s="63"/>
      <c r="C130" s="936" t="s">
        <v>453</v>
      </c>
      <c r="D130" s="936"/>
      <c r="E130" s="936"/>
      <c r="F130" s="936"/>
      <c r="G130" s="937"/>
    </row>
    <row r="131" spans="2:7" s="54" customFormat="1" ht="31.5" customHeight="1" x14ac:dyDescent="0.25">
      <c r="B131" s="1056" t="s">
        <v>454</v>
      </c>
      <c r="C131" s="1057"/>
      <c r="D131" s="1057"/>
      <c r="E131" s="1057"/>
      <c r="F131" s="1057"/>
      <c r="G131" s="1058"/>
    </row>
  </sheetData>
  <sheetProtection formatCells="0" formatColumns="0" formatRows="0"/>
  <dataConsolidate/>
  <mergeCells count="130">
    <mergeCell ref="E84:F84"/>
    <mergeCell ref="B82:C82"/>
    <mergeCell ref="B63:C63"/>
    <mergeCell ref="B112:D112"/>
    <mergeCell ref="B118:C118"/>
    <mergeCell ref="B100:G100"/>
    <mergeCell ref="C101:G101"/>
    <mergeCell ref="C102:G102"/>
    <mergeCell ref="C103:G103"/>
    <mergeCell ref="B104:C104"/>
    <mergeCell ref="D104:G104"/>
    <mergeCell ref="B105:C105"/>
    <mergeCell ref="D105:G105"/>
    <mergeCell ref="E96:F96"/>
    <mergeCell ref="B93:C93"/>
    <mergeCell ref="E93:F93"/>
    <mergeCell ref="E87:F87"/>
    <mergeCell ref="E88:F88"/>
    <mergeCell ref="B75:G75"/>
    <mergeCell ref="E67:F67"/>
    <mergeCell ref="E72:F72"/>
    <mergeCell ref="B73:C73"/>
    <mergeCell ref="B74:C74"/>
    <mergeCell ref="E74:F74"/>
    <mergeCell ref="B76:G76"/>
    <mergeCell ref="B44:C44"/>
    <mergeCell ref="E125:G125"/>
    <mergeCell ref="E85:F85"/>
    <mergeCell ref="B89:B91"/>
    <mergeCell ref="B131:G131"/>
    <mergeCell ref="B21:G21"/>
    <mergeCell ref="B46:G46"/>
    <mergeCell ref="E44:G44"/>
    <mergeCell ref="E53:G53"/>
    <mergeCell ref="E38:G38"/>
    <mergeCell ref="E39:G39"/>
    <mergeCell ref="B97:C97"/>
    <mergeCell ref="E97:F97"/>
    <mergeCell ref="B98:G98"/>
    <mergeCell ref="B99:G99"/>
    <mergeCell ref="B106:G106"/>
    <mergeCell ref="E124:G124"/>
    <mergeCell ref="B22:G22"/>
    <mergeCell ref="E65:F65"/>
    <mergeCell ref="E43:G43"/>
    <mergeCell ref="B50:G50"/>
    <mergeCell ref="E71:F71"/>
    <mergeCell ref="E41:G41"/>
    <mergeCell ref="B47:G47"/>
    <mergeCell ref="E28:F28"/>
    <mergeCell ref="B29:G29"/>
    <mergeCell ref="B30:G30"/>
    <mergeCell ref="B31:G32"/>
    <mergeCell ref="E34:G34"/>
    <mergeCell ref="E35:G35"/>
    <mergeCell ref="E36:G36"/>
    <mergeCell ref="E37:G37"/>
    <mergeCell ref="B28:C28"/>
    <mergeCell ref="E26:F26"/>
    <mergeCell ref="B48:G48"/>
    <mergeCell ref="B61:G61"/>
    <mergeCell ref="B49:G49"/>
    <mergeCell ref="B2:G2"/>
    <mergeCell ref="B3:G3"/>
    <mergeCell ref="D5:F5"/>
    <mergeCell ref="D6:F6"/>
    <mergeCell ref="D7:F7"/>
    <mergeCell ref="D8:F8"/>
    <mergeCell ref="D9:F9"/>
    <mergeCell ref="B15:G15"/>
    <mergeCell ref="B16:G16"/>
    <mergeCell ref="D11:F11"/>
    <mergeCell ref="D12:F12"/>
    <mergeCell ref="D13:F13"/>
    <mergeCell ref="B14:G14"/>
    <mergeCell ref="B5:C5"/>
    <mergeCell ref="D10:F10"/>
    <mergeCell ref="E25:F25"/>
    <mergeCell ref="B25:C25"/>
    <mergeCell ref="B34:C34"/>
    <mergeCell ref="B45:G45"/>
    <mergeCell ref="E27:F27"/>
    <mergeCell ref="B109:G109"/>
    <mergeCell ref="E119:G119"/>
    <mergeCell ref="E95:F95"/>
    <mergeCell ref="B17:G17"/>
    <mergeCell ref="B18:G18"/>
    <mergeCell ref="B19:G19"/>
    <mergeCell ref="B20:G20"/>
    <mergeCell ref="B116:G116"/>
    <mergeCell ref="B58:G58"/>
    <mergeCell ref="B59:G59"/>
    <mergeCell ref="E114:G115"/>
    <mergeCell ref="E113:G113"/>
    <mergeCell ref="E64:F64"/>
    <mergeCell ref="B60:G60"/>
    <mergeCell ref="C113:D113"/>
    <mergeCell ref="E42:G42"/>
    <mergeCell ref="C54:D54"/>
    <mergeCell ref="E112:G112"/>
    <mergeCell ref="E40:G40"/>
    <mergeCell ref="B77:G77"/>
    <mergeCell ref="B80:G80"/>
    <mergeCell ref="E82:F82"/>
    <mergeCell ref="E83:F83"/>
    <mergeCell ref="E86:F86"/>
    <mergeCell ref="B127:G127"/>
    <mergeCell ref="B79:G79"/>
    <mergeCell ref="E63:F63"/>
    <mergeCell ref="E68:F68"/>
    <mergeCell ref="E69:F69"/>
    <mergeCell ref="E70:F70"/>
    <mergeCell ref="B53:C53"/>
    <mergeCell ref="C130:G130"/>
    <mergeCell ref="B128:G128"/>
    <mergeCell ref="C129:G129"/>
    <mergeCell ref="E120:G120"/>
    <mergeCell ref="E122:G122"/>
    <mergeCell ref="E121:G121"/>
    <mergeCell ref="B108:G108"/>
    <mergeCell ref="E89:E91"/>
    <mergeCell ref="D89:D91"/>
    <mergeCell ref="C89:C91"/>
    <mergeCell ref="B110:G110"/>
    <mergeCell ref="B107:G107"/>
    <mergeCell ref="E94:F94"/>
    <mergeCell ref="B95:C95"/>
    <mergeCell ref="E118:G118"/>
    <mergeCell ref="E92:F92"/>
    <mergeCell ref="B78:G78"/>
  </mergeCells>
  <dataValidations count="2">
    <dataValidation allowBlank="1" showInputMessage="1" showErrorMessage="1" promptTitle="ORIENTAÇÕES" prompt="Caso o objeto não preveja essas rubricas, oculte essas linhas." sqref="B7:G13 B89:G91 B15:G17 B19:G23 B18:G18" xr:uid="{00000000-0002-0000-0F00-000000000000}"/>
    <dataValidation allowBlank="1" showInputMessage="1" showErrorMessage="1" promptTitle="ORIENTAÇÃO" prompt="Caso o objeto não preveja essas rubricas, oculte essas linhas." sqref="B56:E57" xr:uid="{00000000-0002-0000-0F00-000001000000}"/>
  </dataValidations>
  <hyperlinks>
    <hyperlink ref="B104:C104" r:id="rId1" display="Clique aqui para consultar o Anuário RAIS do Ministério do Trabalho" xr:uid="{00000000-0004-0000-0F00-000000000000}"/>
    <hyperlink ref="B105:C105" r:id="rId2" display="Clique aqui para consultar o Anuário Estatístico da Previdência Social " xr:uid="{00000000-0004-0000-0F00-000001000000}"/>
  </hyperlinks>
  <printOptions horizontalCentered="1"/>
  <pageMargins left="0.70866141732283472" right="0.70866141732283472" top="0.98425196850393704" bottom="0.74803149606299213" header="0.31496062992125984" footer="0.31496062992125984"/>
  <pageSetup paperSize="9" scale="47" fitToHeight="0" orientation="portrait" r:id="rId3"/>
  <headerFooter scaleWithDoc="0">
    <oddHeader xml:space="preserve">&amp;C&amp;"Montserrat,Negrito"Ministério da Gestão e da Inovação em Serviços Públicos&amp;"Montserrat,Regular"
Secretaria de Serviços Compartilhados
</oddHeader>
    <oddFooter>&amp;C&amp;"Arial,Negrito"&amp;8Página &amp;P</oddFooter>
  </headerFooter>
  <rowBreaks count="2" manualBreakCount="2">
    <brk id="62" min="1" max="6" man="1"/>
    <brk id="110" min="1" max="6"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ublished="0" codeName="Planilha23">
    <tabColor theme="4" tint="0.79998168889431442"/>
    <pageSetUpPr fitToPage="1"/>
  </sheetPr>
  <dimension ref="A1:K50"/>
  <sheetViews>
    <sheetView showGridLines="0" zoomScale="60" zoomScaleNormal="60" zoomScaleSheetLayoutView="145" zoomScalePageLayoutView="85" workbookViewId="0">
      <selection activeCell="Q13" sqref="Q13"/>
    </sheetView>
  </sheetViews>
  <sheetFormatPr defaultColWidth="8.7265625" defaultRowHeight="0" customHeight="1" zeroHeight="1" x14ac:dyDescent="0.3"/>
  <cols>
    <col min="1" max="1" width="5.54296875" style="64" customWidth="1"/>
    <col min="2" max="2" width="34.1796875" style="66" customWidth="1"/>
    <col min="3" max="3" width="22" style="66" customWidth="1"/>
    <col min="4" max="4" width="26.453125" style="66" customWidth="1"/>
    <col min="5" max="5" width="15.7265625" style="66" customWidth="1"/>
    <col min="6" max="7" width="13.54296875" style="66" customWidth="1"/>
    <col min="8" max="8" width="8.7265625" style="66"/>
    <col min="9" max="9" width="13.26953125" style="66" hidden="1" customWidth="1"/>
    <col min="10" max="10" width="8.7265625" style="66" hidden="1" customWidth="1"/>
    <col min="11" max="11" width="8.81640625" style="66" customWidth="1"/>
    <col min="12" max="16384" width="8.7265625" style="66"/>
  </cols>
  <sheetData>
    <row r="1" spans="2:11" ht="14" x14ac:dyDescent="0.3"/>
    <row r="2" spans="2:11" ht="14" x14ac:dyDescent="0.3">
      <c r="B2" s="1106" t="str">
        <f>"ANEXO IX DO PREGÃO ELETRÔNIO nº "&amp; Resumo!C6</f>
        <v>ANEXO IX DO PREGÃO ELETRÔNIO nº 90XXX/20XX</v>
      </c>
      <c r="C2" s="1106"/>
      <c r="D2" s="1106"/>
      <c r="E2" s="1106"/>
      <c r="F2" s="1106"/>
      <c r="G2" s="1106"/>
      <c r="H2" s="65"/>
      <c r="I2" s="65"/>
      <c r="J2" s="65"/>
    </row>
    <row r="3" spans="2:11" ht="14" x14ac:dyDescent="0.3">
      <c r="B3" s="205"/>
      <c r="C3" s="206"/>
      <c r="D3" s="206"/>
      <c r="E3" s="206"/>
      <c r="F3" s="206"/>
      <c r="G3" s="206"/>
      <c r="H3" s="65"/>
      <c r="I3" s="65"/>
      <c r="J3" s="65" t="s">
        <v>455</v>
      </c>
    </row>
    <row r="4" spans="2:11" ht="14" x14ac:dyDescent="0.3">
      <c r="B4" s="1107" t="str">
        <f>IF('P1'!C111=PisCofins!J3,PisCofins!J5,PisCofins!J4)</f>
        <v>DECLARAÇÃO PÚBLICA PARA EMPRESAS COM TRIBUTAÇÃO PELO REGIME DE INCIDÊNCIA NÃO CUMULATIVA DE PIS E COFINS</v>
      </c>
      <c r="C4" s="1107"/>
      <c r="D4" s="1107"/>
      <c r="E4" s="1107"/>
      <c r="F4" s="1107"/>
      <c r="G4" s="1107"/>
      <c r="H4" s="65"/>
      <c r="I4" s="65"/>
      <c r="J4" s="65" t="s">
        <v>456</v>
      </c>
    </row>
    <row r="5" spans="2:11" ht="14" x14ac:dyDescent="0.3">
      <c r="B5" s="207"/>
      <c r="C5" s="208"/>
      <c r="D5" s="208"/>
      <c r="E5" s="208"/>
      <c r="F5" s="208"/>
      <c r="G5" s="208"/>
      <c r="H5" s="65"/>
      <c r="I5" s="65"/>
      <c r="J5" s="65" t="s">
        <v>457</v>
      </c>
    </row>
    <row r="6" spans="2:11" ht="41.5" customHeight="1" x14ac:dyDescent="0.3">
      <c r="B6" s="1108" t="str">
        <f>"Em atendimento ao solicitado no Edital Pregão Eletrônico n.º "&amp;Resumo!C6&amp;" do MGI, a empresa "&amp;Memorial!E10&amp;", inscrita no CNPJ n.º "&amp;Memorial!E9&amp;" declara:"</f>
        <v>Em atendimento ao solicitado no Edital Pregão Eletrônico n.º 90XXX/20XX do MGI, a empresa XXXXX XXXXX XXXXX LTDA, inscrita no CNPJ n.º XX.XXX.XXX/XXXX-XX declara:</v>
      </c>
      <c r="C6" s="1108"/>
      <c r="D6" s="1108"/>
      <c r="E6" s="1108"/>
      <c r="F6" s="1108"/>
      <c r="G6" s="1108"/>
      <c r="H6" s="65"/>
      <c r="I6" s="65"/>
      <c r="K6" s="92" t="s">
        <v>35</v>
      </c>
    </row>
    <row r="7" spans="2:11" ht="15.5" x14ac:dyDescent="0.3">
      <c r="B7" s="209"/>
      <c r="C7" s="206"/>
      <c r="D7" s="206"/>
      <c r="E7" s="206"/>
      <c r="F7" s="206"/>
      <c r="G7" s="206"/>
      <c r="H7" s="65"/>
      <c r="I7" s="65"/>
      <c r="J7" s="65" t="s">
        <v>458</v>
      </c>
    </row>
    <row r="8" spans="2:11" ht="14" x14ac:dyDescent="0.3">
      <c r="B8" s="1109" t="s">
        <v>459</v>
      </c>
      <c r="C8" s="1109"/>
      <c r="D8" s="1109"/>
      <c r="E8" s="1109"/>
      <c r="F8" s="1109"/>
      <c r="G8" s="1109"/>
      <c r="H8" s="65"/>
      <c r="I8" s="65"/>
      <c r="J8" s="65" t="s">
        <v>460</v>
      </c>
    </row>
    <row r="9" spans="2:11" ht="38.5" customHeight="1" x14ac:dyDescent="0.3">
      <c r="B9" s="1110" t="s">
        <v>461</v>
      </c>
      <c r="C9" s="271" t="s">
        <v>462</v>
      </c>
      <c r="D9" s="272" t="str">
        <f>IF('P1'!C111=PisCofins!J3,PisCofins!J8,PisCofins!J7)</f>
        <v>CONTRIBUIÇÃO APURADA</v>
      </c>
      <c r="E9" s="273" t="s">
        <v>463</v>
      </c>
      <c r="F9" s="272" t="s">
        <v>464</v>
      </c>
      <c r="G9" s="273" t="s">
        <v>465</v>
      </c>
      <c r="H9" s="65"/>
      <c r="I9" s="65"/>
      <c r="J9" s="65"/>
    </row>
    <row r="10" spans="2:11" ht="14" x14ac:dyDescent="0.3">
      <c r="B10" s="1110"/>
      <c r="C10" s="274" t="s">
        <v>466</v>
      </c>
      <c r="D10" s="275" t="s">
        <v>467</v>
      </c>
      <c r="E10" s="276" t="s">
        <v>468</v>
      </c>
      <c r="F10" s="275" t="s">
        <v>469</v>
      </c>
      <c r="G10" s="277" t="s">
        <v>470</v>
      </c>
      <c r="H10" s="65"/>
      <c r="I10" s="65"/>
      <c r="J10" s="65"/>
    </row>
    <row r="11" spans="2:11" ht="14" x14ac:dyDescent="0.3">
      <c r="B11" s="302">
        <v>45323</v>
      </c>
      <c r="C11" s="300">
        <v>0</v>
      </c>
      <c r="D11" s="301">
        <v>0</v>
      </c>
      <c r="E11" s="300">
        <v>0</v>
      </c>
      <c r="F11" s="309">
        <f>D11-E11</f>
        <v>0</v>
      </c>
      <c r="G11" s="310">
        <f>IF(F11=0,0,F11/C11)</f>
        <v>0</v>
      </c>
      <c r="H11" s="65"/>
      <c r="I11" s="67" t="b">
        <f>G11=0</f>
        <v>1</v>
      </c>
      <c r="J11" s="68"/>
    </row>
    <row r="12" spans="2:11" ht="14" x14ac:dyDescent="0.3">
      <c r="B12" s="315">
        <f>+EDATE(B11,1)</f>
        <v>45352</v>
      </c>
      <c r="C12" s="300">
        <v>0</v>
      </c>
      <c r="D12" s="300">
        <v>0</v>
      </c>
      <c r="E12" s="300">
        <v>0</v>
      </c>
      <c r="F12" s="311">
        <f t="shared" ref="F12:F22" si="0">D12-E12</f>
        <v>0</v>
      </c>
      <c r="G12" s="312">
        <f t="shared" ref="G12:G22" si="1">IF(F12=0,0,F12/C12)</f>
        <v>0</v>
      </c>
      <c r="H12" s="65"/>
      <c r="I12" s="65"/>
      <c r="J12" s="68"/>
    </row>
    <row r="13" spans="2:11" ht="14" x14ac:dyDescent="0.3">
      <c r="B13" s="315">
        <f t="shared" ref="B13:B22" si="2">+EDATE(B12,1)</f>
        <v>45383</v>
      </c>
      <c r="C13" s="300">
        <v>0</v>
      </c>
      <c r="D13" s="300">
        <v>0</v>
      </c>
      <c r="E13" s="300">
        <v>0</v>
      </c>
      <c r="F13" s="311">
        <f t="shared" si="0"/>
        <v>0</v>
      </c>
      <c r="G13" s="312">
        <f t="shared" si="1"/>
        <v>0</v>
      </c>
      <c r="H13" s="65"/>
      <c r="I13" s="65"/>
      <c r="J13" s="68"/>
    </row>
    <row r="14" spans="2:11" ht="14" x14ac:dyDescent="0.3">
      <c r="B14" s="315">
        <f t="shared" si="2"/>
        <v>45413</v>
      </c>
      <c r="C14" s="300">
        <v>0</v>
      </c>
      <c r="D14" s="300">
        <v>0</v>
      </c>
      <c r="E14" s="300">
        <v>0</v>
      </c>
      <c r="F14" s="311">
        <f t="shared" si="0"/>
        <v>0</v>
      </c>
      <c r="G14" s="312">
        <f t="shared" si="1"/>
        <v>0</v>
      </c>
      <c r="H14" s="65"/>
      <c r="I14" s="65"/>
      <c r="J14" s="68"/>
    </row>
    <row r="15" spans="2:11" ht="14" x14ac:dyDescent="0.3">
      <c r="B15" s="315">
        <f t="shared" si="2"/>
        <v>45444</v>
      </c>
      <c r="C15" s="300">
        <v>0</v>
      </c>
      <c r="D15" s="300">
        <v>0</v>
      </c>
      <c r="E15" s="300">
        <v>0</v>
      </c>
      <c r="F15" s="311">
        <f t="shared" si="0"/>
        <v>0</v>
      </c>
      <c r="G15" s="312">
        <f t="shared" si="1"/>
        <v>0</v>
      </c>
      <c r="H15" s="65"/>
      <c r="I15" s="65"/>
      <c r="J15" s="68"/>
    </row>
    <row r="16" spans="2:11" ht="14" x14ac:dyDescent="0.3">
      <c r="B16" s="315">
        <f t="shared" si="2"/>
        <v>45474</v>
      </c>
      <c r="C16" s="300">
        <v>0</v>
      </c>
      <c r="D16" s="300">
        <v>0</v>
      </c>
      <c r="E16" s="300">
        <v>0</v>
      </c>
      <c r="F16" s="311">
        <f t="shared" si="0"/>
        <v>0</v>
      </c>
      <c r="G16" s="312">
        <f t="shared" si="1"/>
        <v>0</v>
      </c>
      <c r="H16" s="65"/>
      <c r="I16" s="65"/>
      <c r="J16" s="68"/>
    </row>
    <row r="17" spans="2:9" ht="14" x14ac:dyDescent="0.3">
      <c r="B17" s="315">
        <f t="shared" si="2"/>
        <v>45505</v>
      </c>
      <c r="C17" s="300">
        <v>0</v>
      </c>
      <c r="D17" s="300">
        <v>0</v>
      </c>
      <c r="E17" s="300">
        <v>0</v>
      </c>
      <c r="F17" s="311">
        <f t="shared" si="0"/>
        <v>0</v>
      </c>
      <c r="G17" s="312">
        <f t="shared" si="1"/>
        <v>0</v>
      </c>
      <c r="H17" s="65"/>
      <c r="I17" s="65"/>
    </row>
    <row r="18" spans="2:9" ht="14" x14ac:dyDescent="0.3">
      <c r="B18" s="315">
        <f t="shared" si="2"/>
        <v>45536</v>
      </c>
      <c r="C18" s="300">
        <v>0</v>
      </c>
      <c r="D18" s="300">
        <v>0</v>
      </c>
      <c r="E18" s="300">
        <v>0</v>
      </c>
      <c r="F18" s="311">
        <f t="shared" si="0"/>
        <v>0</v>
      </c>
      <c r="G18" s="312">
        <f t="shared" si="1"/>
        <v>0</v>
      </c>
      <c r="H18" s="65"/>
      <c r="I18" s="65"/>
    </row>
    <row r="19" spans="2:9" ht="14" x14ac:dyDescent="0.3">
      <c r="B19" s="315">
        <f t="shared" si="2"/>
        <v>45566</v>
      </c>
      <c r="C19" s="300">
        <v>0</v>
      </c>
      <c r="D19" s="300">
        <v>0</v>
      </c>
      <c r="E19" s="300">
        <v>0</v>
      </c>
      <c r="F19" s="311">
        <f t="shared" si="0"/>
        <v>0</v>
      </c>
      <c r="G19" s="312">
        <f t="shared" si="1"/>
        <v>0</v>
      </c>
      <c r="H19" s="65"/>
      <c r="I19" s="65"/>
    </row>
    <row r="20" spans="2:9" ht="14" x14ac:dyDescent="0.3">
      <c r="B20" s="315">
        <f t="shared" si="2"/>
        <v>45597</v>
      </c>
      <c r="C20" s="300">
        <v>0</v>
      </c>
      <c r="D20" s="300">
        <v>0</v>
      </c>
      <c r="E20" s="300">
        <v>0</v>
      </c>
      <c r="F20" s="311">
        <f t="shared" si="0"/>
        <v>0</v>
      </c>
      <c r="G20" s="312">
        <f t="shared" si="1"/>
        <v>0</v>
      </c>
      <c r="H20" s="65"/>
      <c r="I20" s="65"/>
    </row>
    <row r="21" spans="2:9" ht="14" x14ac:dyDescent="0.3">
      <c r="B21" s="315">
        <f t="shared" si="2"/>
        <v>45627</v>
      </c>
      <c r="C21" s="300">
        <v>0</v>
      </c>
      <c r="D21" s="300">
        <v>0</v>
      </c>
      <c r="E21" s="300">
        <v>0</v>
      </c>
      <c r="F21" s="311">
        <f t="shared" si="0"/>
        <v>0</v>
      </c>
      <c r="G21" s="312">
        <f t="shared" si="1"/>
        <v>0</v>
      </c>
      <c r="H21" s="65"/>
      <c r="I21" s="65"/>
    </row>
    <row r="22" spans="2:9" ht="14" x14ac:dyDescent="0.3">
      <c r="B22" s="315">
        <f t="shared" si="2"/>
        <v>45658</v>
      </c>
      <c r="C22" s="300">
        <v>0</v>
      </c>
      <c r="D22" s="300">
        <v>0</v>
      </c>
      <c r="E22" s="300">
        <v>0</v>
      </c>
      <c r="F22" s="311">
        <f t="shared" si="0"/>
        <v>0</v>
      </c>
      <c r="G22" s="312">
        <f t="shared" si="1"/>
        <v>0</v>
      </c>
      <c r="H22" s="65"/>
      <c r="I22" s="65"/>
    </row>
    <row r="23" spans="2:9" ht="14" x14ac:dyDescent="0.3">
      <c r="B23" s="1105" t="s">
        <v>471</v>
      </c>
      <c r="C23" s="1105"/>
      <c r="D23" s="1105"/>
      <c r="E23" s="1105"/>
      <c r="F23" s="1105"/>
      <c r="G23" s="11">
        <f>IF(I11=TRUE,1.65%,AVERAGE(G11:G22))</f>
        <v>1.6500000000000001E-2</v>
      </c>
      <c r="H23" s="65"/>
      <c r="I23" s="65"/>
    </row>
    <row r="24" spans="2:9" ht="14" x14ac:dyDescent="0.3">
      <c r="B24" s="1112"/>
      <c r="C24" s="1112"/>
      <c r="D24" s="1112"/>
      <c r="E24" s="1112"/>
      <c r="F24" s="1112"/>
      <c r="G24" s="1112"/>
      <c r="H24" s="65"/>
      <c r="I24" s="65"/>
    </row>
    <row r="25" spans="2:9" ht="14" x14ac:dyDescent="0.3">
      <c r="B25" s="1112" t="s">
        <v>472</v>
      </c>
      <c r="C25" s="1112"/>
      <c r="D25" s="1112"/>
      <c r="E25" s="1112"/>
      <c r="F25" s="1112"/>
      <c r="G25" s="1112"/>
      <c r="H25" s="65"/>
      <c r="I25" s="65"/>
    </row>
    <row r="26" spans="2:9" ht="38.5" customHeight="1" x14ac:dyDescent="0.3">
      <c r="B26" s="1113" t="s">
        <v>461</v>
      </c>
      <c r="C26" s="278" t="s">
        <v>462</v>
      </c>
      <c r="D26" s="272" t="str">
        <f>IF('P1'!C111=PisCofins!J3,PisCofins!J8,PisCofins!J7)</f>
        <v>CONTRIBUIÇÃO APURADA</v>
      </c>
      <c r="E26" s="282" t="s">
        <v>463</v>
      </c>
      <c r="F26" s="279" t="s">
        <v>464</v>
      </c>
      <c r="G26" s="279" t="s">
        <v>465</v>
      </c>
      <c r="H26" s="65"/>
      <c r="I26" s="65"/>
    </row>
    <row r="27" spans="2:9" ht="14" x14ac:dyDescent="0.3">
      <c r="B27" s="1113"/>
      <c r="C27" s="281" t="s">
        <v>466</v>
      </c>
      <c r="D27" s="275" t="s">
        <v>467</v>
      </c>
      <c r="E27" s="283" t="s">
        <v>468</v>
      </c>
      <c r="F27" s="280" t="s">
        <v>469</v>
      </c>
      <c r="G27" s="280" t="s">
        <v>470</v>
      </c>
      <c r="H27" s="65"/>
      <c r="I27" s="65"/>
    </row>
    <row r="28" spans="2:9" ht="14" x14ac:dyDescent="0.3">
      <c r="B28" s="316">
        <f>B11</f>
        <v>45323</v>
      </c>
      <c r="C28" s="300">
        <v>0</v>
      </c>
      <c r="D28" s="301">
        <v>0</v>
      </c>
      <c r="E28" s="300">
        <v>0</v>
      </c>
      <c r="F28" s="313">
        <f t="shared" ref="F28:F39" si="3">D28-E28</f>
        <v>0</v>
      </c>
      <c r="G28" s="314">
        <f>IF(F28=0,0,F28/C28)</f>
        <v>0</v>
      </c>
      <c r="H28" s="65"/>
      <c r="I28" s="67" t="b">
        <f>G28=0</f>
        <v>1</v>
      </c>
    </row>
    <row r="29" spans="2:9" ht="14" x14ac:dyDescent="0.3">
      <c r="B29" s="316">
        <f t="shared" ref="B29:B39" si="4">B12</f>
        <v>45352</v>
      </c>
      <c r="C29" s="300">
        <v>0</v>
      </c>
      <c r="D29" s="300">
        <v>0</v>
      </c>
      <c r="E29" s="300">
        <v>0</v>
      </c>
      <c r="F29" s="313">
        <f t="shared" si="3"/>
        <v>0</v>
      </c>
      <c r="G29" s="314">
        <f t="shared" ref="G29:G39" si="5">IF(F29=0,0,F29/C29)</f>
        <v>0</v>
      </c>
      <c r="H29" s="65"/>
      <c r="I29" s="65"/>
    </row>
    <row r="30" spans="2:9" ht="14" x14ac:dyDescent="0.3">
      <c r="B30" s="316">
        <f t="shared" si="4"/>
        <v>45383</v>
      </c>
      <c r="C30" s="300">
        <v>0</v>
      </c>
      <c r="D30" s="300">
        <v>0</v>
      </c>
      <c r="E30" s="300">
        <v>0</v>
      </c>
      <c r="F30" s="313">
        <f t="shared" si="3"/>
        <v>0</v>
      </c>
      <c r="G30" s="314">
        <f t="shared" si="5"/>
        <v>0</v>
      </c>
      <c r="H30" s="65"/>
      <c r="I30" s="65"/>
    </row>
    <row r="31" spans="2:9" ht="14" x14ac:dyDescent="0.3">
      <c r="B31" s="316">
        <f t="shared" si="4"/>
        <v>45413</v>
      </c>
      <c r="C31" s="300">
        <v>0</v>
      </c>
      <c r="D31" s="300">
        <v>0</v>
      </c>
      <c r="E31" s="300">
        <v>0</v>
      </c>
      <c r="F31" s="313">
        <f t="shared" si="3"/>
        <v>0</v>
      </c>
      <c r="G31" s="314">
        <f t="shared" si="5"/>
        <v>0</v>
      </c>
      <c r="H31" s="65"/>
      <c r="I31" s="65"/>
    </row>
    <row r="32" spans="2:9" ht="14" x14ac:dyDescent="0.3">
      <c r="B32" s="316">
        <f t="shared" si="4"/>
        <v>45444</v>
      </c>
      <c r="C32" s="300">
        <v>0</v>
      </c>
      <c r="D32" s="300">
        <v>0</v>
      </c>
      <c r="E32" s="300">
        <v>0</v>
      </c>
      <c r="F32" s="313">
        <f t="shared" si="3"/>
        <v>0</v>
      </c>
      <c r="G32" s="314">
        <f t="shared" si="5"/>
        <v>0</v>
      </c>
      <c r="H32" s="65"/>
      <c r="I32" s="65"/>
    </row>
    <row r="33" spans="2:7" ht="14" x14ac:dyDescent="0.3">
      <c r="B33" s="316">
        <f t="shared" si="4"/>
        <v>45474</v>
      </c>
      <c r="C33" s="300">
        <v>0</v>
      </c>
      <c r="D33" s="300">
        <v>0</v>
      </c>
      <c r="E33" s="300">
        <v>0</v>
      </c>
      <c r="F33" s="313">
        <f t="shared" si="3"/>
        <v>0</v>
      </c>
      <c r="G33" s="314">
        <f t="shared" si="5"/>
        <v>0</v>
      </c>
    </row>
    <row r="34" spans="2:7" ht="14" x14ac:dyDescent="0.3">
      <c r="B34" s="316">
        <f t="shared" si="4"/>
        <v>45505</v>
      </c>
      <c r="C34" s="300">
        <v>0</v>
      </c>
      <c r="D34" s="300">
        <v>0</v>
      </c>
      <c r="E34" s="300">
        <v>0</v>
      </c>
      <c r="F34" s="313">
        <f t="shared" si="3"/>
        <v>0</v>
      </c>
      <c r="G34" s="314">
        <f t="shared" si="5"/>
        <v>0</v>
      </c>
    </row>
    <row r="35" spans="2:7" ht="14" x14ac:dyDescent="0.3">
      <c r="B35" s="316">
        <f t="shared" si="4"/>
        <v>45536</v>
      </c>
      <c r="C35" s="300">
        <v>0</v>
      </c>
      <c r="D35" s="300">
        <v>0</v>
      </c>
      <c r="E35" s="300">
        <v>0</v>
      </c>
      <c r="F35" s="313">
        <f t="shared" si="3"/>
        <v>0</v>
      </c>
      <c r="G35" s="314">
        <f t="shared" si="5"/>
        <v>0</v>
      </c>
    </row>
    <row r="36" spans="2:7" ht="14" x14ac:dyDescent="0.3">
      <c r="B36" s="316">
        <f t="shared" si="4"/>
        <v>45566</v>
      </c>
      <c r="C36" s="300">
        <v>0</v>
      </c>
      <c r="D36" s="300">
        <v>0</v>
      </c>
      <c r="E36" s="300">
        <v>0</v>
      </c>
      <c r="F36" s="313">
        <f t="shared" si="3"/>
        <v>0</v>
      </c>
      <c r="G36" s="314">
        <f t="shared" si="5"/>
        <v>0</v>
      </c>
    </row>
    <row r="37" spans="2:7" ht="14" x14ac:dyDescent="0.3">
      <c r="B37" s="316">
        <f t="shared" si="4"/>
        <v>45597</v>
      </c>
      <c r="C37" s="300">
        <v>0</v>
      </c>
      <c r="D37" s="300">
        <v>0</v>
      </c>
      <c r="E37" s="300">
        <v>0</v>
      </c>
      <c r="F37" s="313">
        <f t="shared" si="3"/>
        <v>0</v>
      </c>
      <c r="G37" s="314">
        <f t="shared" si="5"/>
        <v>0</v>
      </c>
    </row>
    <row r="38" spans="2:7" ht="14" x14ac:dyDescent="0.3">
      <c r="B38" s="316">
        <f t="shared" si="4"/>
        <v>45627</v>
      </c>
      <c r="C38" s="300">
        <v>0</v>
      </c>
      <c r="D38" s="300">
        <v>0</v>
      </c>
      <c r="E38" s="300">
        <v>0</v>
      </c>
      <c r="F38" s="313">
        <f t="shared" si="3"/>
        <v>0</v>
      </c>
      <c r="G38" s="314">
        <f t="shared" si="5"/>
        <v>0</v>
      </c>
    </row>
    <row r="39" spans="2:7" ht="14" x14ac:dyDescent="0.3">
      <c r="B39" s="316">
        <f t="shared" si="4"/>
        <v>45658</v>
      </c>
      <c r="C39" s="300">
        <v>0</v>
      </c>
      <c r="D39" s="300">
        <v>0</v>
      </c>
      <c r="E39" s="300">
        <v>0</v>
      </c>
      <c r="F39" s="313">
        <f t="shared" si="3"/>
        <v>0</v>
      </c>
      <c r="G39" s="314">
        <f t="shared" si="5"/>
        <v>0</v>
      </c>
    </row>
    <row r="40" spans="2:7" ht="14" x14ac:dyDescent="0.3">
      <c r="B40" s="1114" t="s">
        <v>471</v>
      </c>
      <c r="C40" s="1114"/>
      <c r="D40" s="1114"/>
      <c r="E40" s="1114"/>
      <c r="F40" s="1114"/>
      <c r="G40" s="11">
        <f>IF(I28=TRUE,7.6%,AVERAGE(G28:G39))</f>
        <v>7.5999999999999998E-2</v>
      </c>
    </row>
    <row r="41" spans="2:7" ht="15.5" x14ac:dyDescent="0.3">
      <c r="B41" s="10"/>
      <c r="C41" s="69"/>
      <c r="D41" s="69"/>
      <c r="E41" s="69"/>
      <c r="F41" s="69"/>
      <c r="G41" s="69"/>
    </row>
    <row r="42" spans="2:7" ht="14" x14ac:dyDescent="0.3">
      <c r="B42" s="13">
        <f ca="1">NOW()</f>
        <v>45910.547838310187</v>
      </c>
      <c r="C42" s="12"/>
      <c r="D42" s="69"/>
      <c r="E42" s="69"/>
      <c r="F42" s="69"/>
      <c r="G42" s="69"/>
    </row>
    <row r="43" spans="2:7" ht="14" x14ac:dyDescent="0.3">
      <c r="B43" s="69"/>
      <c r="C43" s="69"/>
      <c r="D43" s="69"/>
      <c r="E43" s="69"/>
      <c r="F43" s="69"/>
      <c r="G43" s="69"/>
    </row>
    <row r="44" spans="2:7" ht="14" x14ac:dyDescent="0.3">
      <c r="B44" s="69"/>
      <c r="C44" s="69"/>
      <c r="D44" s="69"/>
      <c r="E44" s="69"/>
      <c r="F44" s="69"/>
      <c r="G44" s="69"/>
    </row>
    <row r="45" spans="2:7" ht="14" x14ac:dyDescent="0.3">
      <c r="B45" s="69"/>
      <c r="C45" s="69"/>
      <c r="D45" s="69"/>
      <c r="E45" s="69"/>
      <c r="F45" s="69"/>
      <c r="G45" s="69"/>
    </row>
    <row r="46" spans="2:7" ht="14" x14ac:dyDescent="0.3">
      <c r="B46" s="1115"/>
      <c r="C46" s="1115"/>
      <c r="D46" s="1115"/>
      <c r="E46" s="1115"/>
      <c r="F46" s="1115"/>
      <c r="G46" s="1115"/>
    </row>
    <row r="47" spans="2:7" ht="14" x14ac:dyDescent="0.3">
      <c r="B47" s="1116" t="s">
        <v>473</v>
      </c>
      <c r="C47" s="1116"/>
      <c r="D47" s="1116"/>
      <c r="E47" s="1116"/>
      <c r="F47" s="1116"/>
      <c r="G47" s="1116"/>
    </row>
    <row r="48" spans="2:7" ht="14" x14ac:dyDescent="0.3">
      <c r="B48" s="1111"/>
      <c r="C48" s="1111"/>
      <c r="D48" s="1111"/>
      <c r="E48" s="1111"/>
      <c r="F48" s="1111"/>
      <c r="G48" s="1111"/>
    </row>
    <row r="49" spans="2:7" ht="14.65" hidden="1" customHeight="1" x14ac:dyDescent="0.3">
      <c r="B49" s="1111"/>
      <c r="C49" s="1111"/>
      <c r="D49" s="1111"/>
      <c r="E49" s="1111"/>
      <c r="F49" s="1111"/>
      <c r="G49" s="1111"/>
    </row>
    <row r="50" spans="2:7" ht="14.65" hidden="1" customHeight="1" x14ac:dyDescent="0.3">
      <c r="B50" s="1111"/>
      <c r="C50" s="1111"/>
      <c r="D50" s="1111"/>
      <c r="E50" s="1111"/>
      <c r="F50" s="1111"/>
      <c r="G50" s="1111"/>
    </row>
  </sheetData>
  <sheetProtection formatCells="0" formatColumns="0" formatRows="0"/>
  <mergeCells count="15">
    <mergeCell ref="B48:G48"/>
    <mergeCell ref="B49:G49"/>
    <mergeCell ref="B50:G50"/>
    <mergeCell ref="B24:G24"/>
    <mergeCell ref="B25:G25"/>
    <mergeCell ref="B26:B27"/>
    <mergeCell ref="B40:F40"/>
    <mergeCell ref="B46:G46"/>
    <mergeCell ref="B47:G47"/>
    <mergeCell ref="B23:F23"/>
    <mergeCell ref="B2:G2"/>
    <mergeCell ref="B4:G4"/>
    <mergeCell ref="B6:G6"/>
    <mergeCell ref="B8:G8"/>
    <mergeCell ref="B9:B10"/>
  </mergeCells>
  <dataValidations count="2">
    <dataValidation type="textLength" allowBlank="1"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28:B39" xr:uid="{00000000-0002-0000-1400-000000000000}">
      <formula1>0</formula1>
      <formula2>0</formula2>
    </dataValidation>
    <dataValidation type="textLength"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12:B22" xr:uid="{00000000-0002-0000-1400-000001000000}">
      <formula1>0</formula1>
      <formula2>0</formula2>
    </dataValidation>
  </dataValidations>
  <printOptions horizontalCentered="1"/>
  <pageMargins left="0.70866141732283472" right="0.70866141732283472" top="0.98425196850393704" bottom="0.74803149606299213" header="0.31496062992125984" footer="0.31496062992125984"/>
  <pageSetup paperSize="9" scale="71" orientation="portrait"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0D8142C5-3336-44B4-9A97-18217D94213D}">
            <xm:f>'P1'!$C$111=$J$3</xm:f>
            <x14:dxf>
              <font>
                <b/>
                <i/>
                <color rgb="FFFF0000"/>
              </font>
              <fill>
                <patternFill>
                  <bgColor theme="0" tint="-0.14996795556505021"/>
                </patternFill>
              </fill>
            </x14:dxf>
          </x14:cfRule>
          <xm:sqref>D9:D10</xm:sqref>
        </x14:conditionalFormatting>
        <x14:conditionalFormatting xmlns:xm="http://schemas.microsoft.com/office/excel/2006/main">
          <x14:cfRule type="expression" priority="1" id="{9FF41651-17AF-4160-8925-5BD609269289}">
            <xm:f>'P1'!$C$111=$J$3</xm:f>
            <x14:dxf>
              <font>
                <b/>
                <i/>
                <color rgb="FFFF0000"/>
              </font>
              <fill>
                <patternFill>
                  <bgColor theme="0" tint="-0.14996795556505021"/>
                </patternFill>
              </fill>
            </x14:dxf>
          </x14:cfRule>
          <xm:sqref>D26:D27</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Planilha24">
    <tabColor theme="5" tint="0.79998168889431442"/>
    <pageSetUpPr fitToPage="1"/>
  </sheetPr>
  <dimension ref="A1:CS53"/>
  <sheetViews>
    <sheetView showGridLines="0" topLeftCell="A2" zoomScale="60" zoomScaleNormal="60" zoomScalePageLayoutView="85" workbookViewId="0">
      <selection activeCell="A2" sqref="A2"/>
    </sheetView>
  </sheetViews>
  <sheetFormatPr defaultColWidth="8.7265625" defaultRowHeight="30" customHeight="1" x14ac:dyDescent="0.3"/>
  <cols>
    <col min="1" max="1" width="5.54296875" style="96" customWidth="1"/>
    <col min="2" max="2" width="5.1796875" style="96" customWidth="1"/>
    <col min="3" max="8" width="7.453125" style="97" customWidth="1"/>
    <col min="9" max="9" width="11.453125" style="97" customWidth="1"/>
    <col min="10" max="10" width="7.453125" style="97" customWidth="1"/>
    <col min="11" max="11" width="11.7265625" style="97" customWidth="1"/>
    <col min="12" max="12" width="7.453125" style="97" customWidth="1"/>
    <col min="13" max="13" width="11.7265625" style="97" customWidth="1"/>
    <col min="14" max="14" width="7.453125" style="97" customWidth="1"/>
    <col min="15" max="15" width="11.7265625" style="97" customWidth="1"/>
    <col min="16" max="16" width="7.453125" style="97" customWidth="1"/>
    <col min="17" max="17" width="11.7265625" style="97" customWidth="1"/>
    <col min="18" max="18" width="7.453125" style="97" customWidth="1"/>
    <col min="19" max="19" width="14.1796875" style="97" customWidth="1"/>
    <col min="20" max="20" width="7.453125" style="97" customWidth="1"/>
    <col min="21" max="21" width="11.7265625" style="97" customWidth="1"/>
    <col min="22" max="23" width="8.7265625" style="97"/>
    <col min="24" max="24" width="9.1796875" style="97" bestFit="1" customWidth="1"/>
    <col min="25" max="25" width="14.7265625" style="97" bestFit="1" customWidth="1"/>
    <col min="26" max="16384" width="8.7265625" style="97"/>
  </cols>
  <sheetData>
    <row r="1" spans="2:97" s="195" customFormat="1" ht="18" hidden="1" customHeight="1" x14ac:dyDescent="0.35">
      <c r="I1" s="193"/>
      <c r="J1" s="194" t="s">
        <v>474</v>
      </c>
      <c r="K1" s="193" t="s">
        <v>475</v>
      </c>
      <c r="L1" s="193"/>
      <c r="M1" s="193" t="s">
        <v>476</v>
      </c>
      <c r="N1" s="193"/>
      <c r="O1" s="193" t="s">
        <v>477</v>
      </c>
      <c r="P1" s="193"/>
      <c r="Q1" s="193" t="s">
        <v>478</v>
      </c>
      <c r="R1" s="193"/>
      <c r="S1" s="193" t="s">
        <v>479</v>
      </c>
      <c r="T1" s="193"/>
      <c r="U1" s="193" t="s">
        <v>480</v>
      </c>
      <c r="V1" s="193"/>
      <c r="W1" s="193" t="s">
        <v>481</v>
      </c>
      <c r="X1" s="193"/>
      <c r="Y1" s="193" t="s">
        <v>482</v>
      </c>
      <c r="Z1" s="193"/>
      <c r="AA1" s="193" t="s">
        <v>483</v>
      </c>
      <c r="AB1" s="193"/>
      <c r="AC1" s="193" t="s">
        <v>484</v>
      </c>
      <c r="AD1" s="193"/>
      <c r="AE1" s="193" t="s">
        <v>485</v>
      </c>
      <c r="AF1" s="193"/>
      <c r="AG1" s="193" t="s">
        <v>486</v>
      </c>
      <c r="AH1" s="193"/>
      <c r="AI1" s="193" t="s">
        <v>487</v>
      </c>
      <c r="AJ1" s="193"/>
      <c r="AK1" s="193" t="s">
        <v>488</v>
      </c>
      <c r="AL1" s="193"/>
      <c r="AM1" s="193" t="s">
        <v>489</v>
      </c>
      <c r="AN1" s="193"/>
      <c r="AO1" s="193" t="s">
        <v>490</v>
      </c>
      <c r="AP1" s="193"/>
      <c r="AQ1" s="193" t="s">
        <v>491</v>
      </c>
      <c r="AR1" s="193"/>
      <c r="AS1" s="193" t="s">
        <v>492</v>
      </c>
      <c r="AT1" s="193"/>
      <c r="AU1" s="193" t="s">
        <v>493</v>
      </c>
      <c r="AV1" s="193"/>
      <c r="AW1" s="193" t="s">
        <v>494</v>
      </c>
      <c r="AX1" s="193"/>
      <c r="AY1" s="193" t="s">
        <v>495</v>
      </c>
      <c r="AZ1" s="193"/>
      <c r="BA1" s="193" t="s">
        <v>496</v>
      </c>
      <c r="BB1" s="193"/>
      <c r="BC1" s="193" t="s">
        <v>497</v>
      </c>
      <c r="BD1" s="193"/>
      <c r="BE1" s="193" t="s">
        <v>498</v>
      </c>
      <c r="BF1" s="193"/>
      <c r="BG1" s="193" t="s">
        <v>499</v>
      </c>
      <c r="BH1" s="193"/>
      <c r="BI1" s="193" t="s">
        <v>500</v>
      </c>
      <c r="BJ1" s="193"/>
      <c r="BK1" s="193" t="s">
        <v>501</v>
      </c>
      <c r="BL1" s="193"/>
      <c r="BM1" s="193" t="s">
        <v>502</v>
      </c>
      <c r="BN1" s="193"/>
      <c r="BO1" s="193" t="s">
        <v>503</v>
      </c>
      <c r="BP1" s="193"/>
      <c r="BQ1" s="193" t="s">
        <v>504</v>
      </c>
      <c r="BR1" s="193"/>
      <c r="BS1" s="193" t="s">
        <v>505</v>
      </c>
      <c r="BT1" s="193"/>
      <c r="BU1" s="193" t="s">
        <v>506</v>
      </c>
      <c r="BV1" s="193"/>
      <c r="BW1" s="193" t="s">
        <v>507</v>
      </c>
      <c r="BX1" s="193"/>
      <c r="BY1" s="193" t="s">
        <v>508</v>
      </c>
      <c r="BZ1" s="193"/>
      <c r="CA1" s="193" t="s">
        <v>509</v>
      </c>
      <c r="CB1" s="193"/>
      <c r="CC1" s="193" t="s">
        <v>510</v>
      </c>
      <c r="CD1" s="193"/>
      <c r="CE1" s="193" t="s">
        <v>511</v>
      </c>
      <c r="CF1" s="193"/>
      <c r="CG1" s="193" t="s">
        <v>512</v>
      </c>
      <c r="CH1" s="193"/>
      <c r="CI1" s="193" t="s">
        <v>513</v>
      </c>
      <c r="CJ1" s="193"/>
      <c r="CK1" s="193" t="s">
        <v>514</v>
      </c>
      <c r="CL1" s="193"/>
      <c r="CM1" s="193" t="s">
        <v>515</v>
      </c>
      <c r="CN1" s="193"/>
      <c r="CO1" s="193" t="s">
        <v>516</v>
      </c>
      <c r="CP1" s="193"/>
      <c r="CQ1" s="193" t="s">
        <v>517</v>
      </c>
      <c r="CR1" s="193"/>
      <c r="CS1" s="193" t="s">
        <v>518</v>
      </c>
    </row>
    <row r="2" spans="2:97" s="96" customFormat="1" ht="14" x14ac:dyDescent="0.3">
      <c r="B2" s="120" t="s">
        <v>519</v>
      </c>
      <c r="C2" s="121"/>
      <c r="D2" s="121"/>
      <c r="E2" s="121"/>
      <c r="F2" s="121"/>
      <c r="G2" s="121"/>
      <c r="H2" s="121"/>
      <c r="I2" s="121"/>
      <c r="J2" s="121"/>
      <c r="K2" s="121"/>
      <c r="L2" s="121"/>
      <c r="M2" s="122"/>
      <c r="N2" s="121"/>
      <c r="O2" s="122"/>
      <c r="P2" s="121"/>
      <c r="Q2" s="122"/>
      <c r="R2" s="121"/>
      <c r="S2" s="122"/>
      <c r="T2" s="121"/>
      <c r="U2" s="122"/>
    </row>
    <row r="3" spans="2:97" s="96" customFormat="1" ht="14" x14ac:dyDescent="0.3">
      <c r="B3" s="1146" t="s">
        <v>520</v>
      </c>
      <c r="C3" s="1146"/>
      <c r="D3" s="1146"/>
      <c r="E3" s="1146"/>
      <c r="F3" s="1146"/>
      <c r="G3" s="1146"/>
      <c r="H3" s="1146"/>
      <c r="I3" s="1146"/>
      <c r="J3" s="1146"/>
      <c r="K3" s="1146"/>
      <c r="L3" s="254"/>
      <c r="M3" s="122"/>
      <c r="N3" s="254"/>
      <c r="O3" s="122"/>
      <c r="P3" s="254"/>
      <c r="Q3" s="122"/>
      <c r="R3" s="254"/>
      <c r="S3" s="122"/>
      <c r="T3" s="254"/>
      <c r="U3" s="122"/>
    </row>
    <row r="4" spans="2:97" s="96" customFormat="1" ht="14" x14ac:dyDescent="0.3">
      <c r="B4" s="123" t="s">
        <v>521</v>
      </c>
      <c r="C4" s="1117" t="s">
        <v>522</v>
      </c>
      <c r="D4" s="1152"/>
      <c r="E4" s="1152"/>
      <c r="F4" s="1152"/>
      <c r="G4" s="1152"/>
      <c r="H4" s="1152"/>
      <c r="I4" s="1118"/>
      <c r="J4" s="1117" t="s">
        <v>523</v>
      </c>
      <c r="K4" s="1118"/>
      <c r="L4" s="1117" t="s">
        <v>524</v>
      </c>
      <c r="M4" s="1118"/>
      <c r="N4" s="1117" t="s">
        <v>525</v>
      </c>
      <c r="O4" s="1118"/>
      <c r="P4" s="1117" t="s">
        <v>526</v>
      </c>
      <c r="Q4" s="1118"/>
      <c r="R4" s="1117" t="s">
        <v>527</v>
      </c>
      <c r="S4" s="1118"/>
      <c r="T4" s="1117" t="s">
        <v>528</v>
      </c>
      <c r="U4" s="1118"/>
    </row>
    <row r="5" spans="2:97" s="126" customFormat="1" ht="12.5" x14ac:dyDescent="0.25">
      <c r="B5" s="125"/>
      <c r="C5" s="125"/>
      <c r="D5" s="125"/>
      <c r="E5" s="125"/>
      <c r="F5" s="125"/>
      <c r="G5" s="125"/>
      <c r="H5" s="125"/>
      <c r="I5" s="125"/>
      <c r="J5" s="125"/>
      <c r="K5" s="125"/>
      <c r="L5" s="125"/>
      <c r="M5" s="125"/>
      <c r="N5" s="125"/>
      <c r="O5" s="125"/>
      <c r="P5" s="125"/>
      <c r="Q5" s="125"/>
      <c r="R5" s="125"/>
      <c r="S5" s="125"/>
      <c r="T5" s="125"/>
      <c r="U5" s="125"/>
    </row>
    <row r="6" spans="2:97" ht="14" x14ac:dyDescent="0.3">
      <c r="B6" s="127">
        <v>4</v>
      </c>
      <c r="C6" s="1147" t="s">
        <v>529</v>
      </c>
      <c r="D6" s="1147"/>
      <c r="E6" s="1147"/>
      <c r="F6" s="1147"/>
      <c r="G6" s="1147"/>
      <c r="H6" s="1147"/>
      <c r="I6" s="1147"/>
      <c r="J6" s="128" t="s">
        <v>63</v>
      </c>
      <c r="K6" s="127" t="s">
        <v>155</v>
      </c>
      <c r="L6" s="128" t="s">
        <v>63</v>
      </c>
      <c r="M6" s="127" t="s">
        <v>155</v>
      </c>
      <c r="N6" s="128" t="s">
        <v>63</v>
      </c>
      <c r="O6" s="127" t="s">
        <v>155</v>
      </c>
      <c r="P6" s="128" t="s">
        <v>63</v>
      </c>
      <c r="Q6" s="127" t="s">
        <v>155</v>
      </c>
      <c r="R6" s="128" t="s">
        <v>63</v>
      </c>
      <c r="S6" s="127" t="s">
        <v>155</v>
      </c>
      <c r="T6" s="128" t="s">
        <v>63</v>
      </c>
      <c r="U6" s="127" t="s">
        <v>155</v>
      </c>
      <c r="X6" s="191"/>
    </row>
    <row r="7" spans="2:97" ht="14" x14ac:dyDescent="0.3">
      <c r="B7" s="129" t="s">
        <v>65</v>
      </c>
      <c r="C7" s="1134" t="s">
        <v>530</v>
      </c>
      <c r="D7" s="1134"/>
      <c r="E7" s="1134"/>
      <c r="F7" s="1134"/>
      <c r="G7" s="1134"/>
      <c r="H7" s="1134"/>
      <c r="I7" s="1134"/>
      <c r="J7" s="130">
        <f ca="1">INDIRECT(K$1&amp;"!$D83")</f>
        <v>8.3333333333333329E-2</v>
      </c>
      <c r="K7" s="131">
        <f ca="1">INDIRECT(K$1&amp;"!$E34")*INDIRECT(K$1&amp;"!$D83")</f>
        <v>0</v>
      </c>
      <c r="L7" s="130">
        <f ca="1">INDIRECT(M$1&amp;"!$D83")</f>
        <v>8.3333333333333329E-2</v>
      </c>
      <c r="M7" s="131">
        <f ca="1">INDIRECT(M$1&amp;"!$E34")*INDIRECT(M$1&amp;"!$D83")</f>
        <v>0</v>
      </c>
      <c r="N7" s="130">
        <f t="shared" ref="N7" ca="1" si="0">INDIRECT(O$1&amp;"!$D83")</f>
        <v>8.3333333333333329E-2</v>
      </c>
      <c r="O7" s="131">
        <f t="shared" ref="O7" ca="1" si="1">INDIRECT(O$1&amp;"!$E34")*INDIRECT(O$1&amp;"!$D83")</f>
        <v>0</v>
      </c>
      <c r="P7" s="130">
        <f t="shared" ref="P7" ca="1" si="2">INDIRECT(Q$1&amp;"!$D83")</f>
        <v>8.3333333333333329E-2</v>
      </c>
      <c r="Q7" s="131">
        <f t="shared" ref="Q7" ca="1" si="3">INDIRECT(Q$1&amp;"!$E34")*INDIRECT(Q$1&amp;"!$D83")</f>
        <v>0</v>
      </c>
      <c r="R7" s="130">
        <f t="shared" ref="R7" ca="1" si="4">INDIRECT(S$1&amp;"!$D83")</f>
        <v>8.3333333333333329E-2</v>
      </c>
      <c r="S7" s="131">
        <f t="shared" ref="S7" ca="1" si="5">INDIRECT(S$1&amp;"!$E34")*INDIRECT(S$1&amp;"!$D83")</f>
        <v>0</v>
      </c>
      <c r="T7" s="130">
        <f t="shared" ref="T7" ca="1" si="6">INDIRECT(U$1&amp;"!$D83")</f>
        <v>8.3333333333333329E-2</v>
      </c>
      <c r="U7" s="131">
        <f t="shared" ref="U7" ca="1" si="7">INDIRECT(U$1&amp;"!$E34")*INDIRECT(U$1&amp;"!$D83")</f>
        <v>0</v>
      </c>
    </row>
    <row r="8" spans="2:97" ht="14" x14ac:dyDescent="0.3">
      <c r="B8" s="129" t="s">
        <v>97</v>
      </c>
      <c r="C8" s="1134" t="s">
        <v>531</v>
      </c>
      <c r="D8" s="1134"/>
      <c r="E8" s="1134"/>
      <c r="F8" s="1134"/>
      <c r="G8" s="1134"/>
      <c r="H8" s="1134"/>
      <c r="I8" s="1134"/>
      <c r="J8" s="130">
        <f ca="1">J7*(1/12+1/12+1/12/3)</f>
        <v>1.6203703703703699E-2</v>
      </c>
      <c r="K8" s="131">
        <f ca="1">INDIRECT(K$1&amp;"!$E34")*$J8</f>
        <v>0</v>
      </c>
      <c r="L8" s="130">
        <f ca="1">L7*(1/12+1/12+1/12/3)</f>
        <v>1.6203703703703699E-2</v>
      </c>
      <c r="M8" s="131">
        <f ca="1">INDIRECT(M$1&amp;"!$E34")*$J8</f>
        <v>0</v>
      </c>
      <c r="N8" s="130">
        <f t="shared" ref="N8" ca="1" si="8">N7*(1/12+1/12+1/12/3)</f>
        <v>1.6203703703703699E-2</v>
      </c>
      <c r="O8" s="131">
        <f t="shared" ref="O8" ca="1" si="9">INDIRECT(O$1&amp;"!$E34")*$J8</f>
        <v>0</v>
      </c>
      <c r="P8" s="130">
        <f t="shared" ref="P8" ca="1" si="10">P7*(1/12+1/12+1/12/3)</f>
        <v>1.6203703703703699E-2</v>
      </c>
      <c r="Q8" s="131">
        <f t="shared" ref="Q8" ca="1" si="11">INDIRECT(Q$1&amp;"!$E34")*$J8</f>
        <v>0</v>
      </c>
      <c r="R8" s="130">
        <f t="shared" ref="R8" ca="1" si="12">R7*(1/12+1/12+1/12/3)</f>
        <v>1.6203703703703699E-2</v>
      </c>
      <c r="S8" s="131">
        <f t="shared" ref="S8" ca="1" si="13">INDIRECT(S$1&amp;"!$E34")*$J8</f>
        <v>0</v>
      </c>
      <c r="T8" s="130">
        <f t="shared" ref="T8" ca="1" si="14">T7*(1/12+1/12+1/12/3)</f>
        <v>1.6203703703703699E-2</v>
      </c>
      <c r="U8" s="131">
        <f t="shared" ref="U8" ca="1" si="15">INDIRECT(U$1&amp;"!$E34")*$J8</f>
        <v>0</v>
      </c>
    </row>
    <row r="9" spans="2:97" ht="14" x14ac:dyDescent="0.3">
      <c r="B9" s="1149" t="s">
        <v>219</v>
      </c>
      <c r="C9" s="1150"/>
      <c r="D9" s="1150"/>
      <c r="E9" s="1150"/>
      <c r="F9" s="1150"/>
      <c r="G9" s="1150"/>
      <c r="H9" s="1150"/>
      <c r="I9" s="1151"/>
      <c r="J9" s="132">
        <f ca="1">SUM(J7:J8)</f>
        <v>9.9537037037037035E-2</v>
      </c>
      <c r="K9" s="131">
        <f ca="1">SUM(K7:K8)</f>
        <v>0</v>
      </c>
      <c r="L9" s="132">
        <f ca="1">SUM(L7:L8)</f>
        <v>9.9537037037037035E-2</v>
      </c>
      <c r="M9" s="131">
        <f ca="1">SUM(M7:M8)</f>
        <v>0</v>
      </c>
      <c r="N9" s="132">
        <f t="shared" ref="N9:U9" ca="1" si="16">SUM(N7:N8)</f>
        <v>9.9537037037037035E-2</v>
      </c>
      <c r="O9" s="131">
        <f t="shared" ca="1" si="16"/>
        <v>0</v>
      </c>
      <c r="P9" s="132">
        <f t="shared" ca="1" si="16"/>
        <v>9.9537037037037035E-2</v>
      </c>
      <c r="Q9" s="131">
        <f t="shared" ca="1" si="16"/>
        <v>0</v>
      </c>
      <c r="R9" s="132">
        <f t="shared" ca="1" si="16"/>
        <v>9.9537037037037035E-2</v>
      </c>
      <c r="S9" s="131">
        <f t="shared" ca="1" si="16"/>
        <v>0</v>
      </c>
      <c r="T9" s="132">
        <f t="shared" ca="1" si="16"/>
        <v>9.9537037037037035E-2</v>
      </c>
      <c r="U9" s="131">
        <f t="shared" ca="1" si="16"/>
        <v>0</v>
      </c>
      <c r="X9" s="192"/>
    </row>
    <row r="10" spans="2:97" s="96" customFormat="1" ht="14" x14ac:dyDescent="0.3">
      <c r="B10" s="129" t="s">
        <v>101</v>
      </c>
      <c r="C10" s="1134" t="s">
        <v>412</v>
      </c>
      <c r="D10" s="1134"/>
      <c r="E10" s="1134"/>
      <c r="F10" s="1134"/>
      <c r="G10" s="1134"/>
      <c r="H10" s="1134"/>
      <c r="I10" s="1134"/>
      <c r="J10" s="133">
        <f ca="1">J9*INDIRECT(K$1&amp;"!$D54")</f>
        <v>0</v>
      </c>
      <c r="K10" s="131">
        <f ca="1">INDIRECT(K$1&amp;"!$E34")*$J10</f>
        <v>0</v>
      </c>
      <c r="L10" s="133">
        <f ca="1">L9*INDIRECT(M$1&amp;"!$D54")</f>
        <v>0</v>
      </c>
      <c r="M10" s="131">
        <f ca="1">INDIRECT(M$1&amp;"!$E34")*$J10</f>
        <v>0</v>
      </c>
      <c r="N10" s="133">
        <f t="shared" ref="N10" ca="1" si="17">N9*INDIRECT(O$1&amp;"!$D54")</f>
        <v>0</v>
      </c>
      <c r="O10" s="131">
        <f t="shared" ref="O10" ca="1" si="18">INDIRECT(O$1&amp;"!$E34")*$J10</f>
        <v>0</v>
      </c>
      <c r="P10" s="133">
        <f t="shared" ref="P10" ca="1" si="19">P9*INDIRECT(Q$1&amp;"!$D54")</f>
        <v>0</v>
      </c>
      <c r="Q10" s="131">
        <f t="shared" ref="Q10" ca="1" si="20">INDIRECT(Q$1&amp;"!$E34")*$J10</f>
        <v>0</v>
      </c>
      <c r="R10" s="133">
        <f t="shared" ref="R10" ca="1" si="21">R9*INDIRECT(S$1&amp;"!$D54")</f>
        <v>0</v>
      </c>
      <c r="S10" s="131">
        <f t="shared" ref="S10" ca="1" si="22">INDIRECT(S$1&amp;"!$E34")*$J10</f>
        <v>0</v>
      </c>
      <c r="T10" s="133">
        <f t="shared" ref="T10" ca="1" si="23">T9*INDIRECT(U$1&amp;"!$D54")</f>
        <v>0</v>
      </c>
      <c r="U10" s="131">
        <f t="shared" ref="U10" ca="1" si="24">INDIRECT(U$1&amp;"!$E34")*$J10</f>
        <v>0</v>
      </c>
    </row>
    <row r="11" spans="2:97" s="96" customFormat="1" ht="14" x14ac:dyDescent="0.3">
      <c r="B11" s="1148" t="s">
        <v>532</v>
      </c>
      <c r="C11" s="1148"/>
      <c r="D11" s="1148"/>
      <c r="E11" s="1148"/>
      <c r="F11" s="1148"/>
      <c r="G11" s="1148"/>
      <c r="H11" s="1148"/>
      <c r="I11" s="1148"/>
      <c r="J11" s="134">
        <f ca="1">SUM(J7:J10)</f>
        <v>0.19907407407407407</v>
      </c>
      <c r="K11" s="135">
        <f ca="1">SUM(K9:K10)</f>
        <v>0</v>
      </c>
      <c r="L11" s="134">
        <f t="shared" ref="L11" ca="1" si="25">SUM(L7:L10)</f>
        <v>0.19907407407407407</v>
      </c>
      <c r="M11" s="135">
        <f ca="1">SUM(M9:M10)</f>
        <v>0</v>
      </c>
      <c r="N11" s="134">
        <f t="shared" ref="N11" ca="1" si="26">SUM(N7:N10)</f>
        <v>0.19907407407407407</v>
      </c>
      <c r="O11" s="135">
        <f t="shared" ref="O11" ca="1" si="27">SUM(O9:O10)</f>
        <v>0</v>
      </c>
      <c r="P11" s="134">
        <f t="shared" ref="P11" ca="1" si="28">SUM(P7:P10)</f>
        <v>0.19907407407407407</v>
      </c>
      <c r="Q11" s="135">
        <f t="shared" ref="Q11" ca="1" si="29">SUM(Q9:Q10)</f>
        <v>0</v>
      </c>
      <c r="R11" s="134">
        <f t="shared" ref="R11" ca="1" si="30">SUM(R7:R10)</f>
        <v>0.19907407407407407</v>
      </c>
      <c r="S11" s="135">
        <f t="shared" ref="S11" ca="1" si="31">SUM(S9:S10)</f>
        <v>0</v>
      </c>
      <c r="T11" s="134">
        <f t="shared" ref="T11" ca="1" si="32">SUM(T7:T10)</f>
        <v>0.19907407407407407</v>
      </c>
      <c r="U11" s="135">
        <f t="shared" ref="U11" ca="1" si="33">SUM(U9:U10)</f>
        <v>0</v>
      </c>
    </row>
    <row r="12" spans="2:97" s="96" customFormat="1" ht="14" x14ac:dyDescent="0.3">
      <c r="B12" s="797" t="s">
        <v>533</v>
      </c>
      <c r="C12" s="1119"/>
      <c r="D12" s="1119"/>
      <c r="E12" s="1119"/>
      <c r="F12" s="1119"/>
      <c r="G12" s="1119"/>
      <c r="H12" s="1119"/>
      <c r="I12" s="1119"/>
      <c r="J12" s="798"/>
      <c r="K12" s="135">
        <f t="shared" ref="K12:M12" ca="1" si="34">K11*12</f>
        <v>0</v>
      </c>
      <c r="L12" s="135"/>
      <c r="M12" s="135">
        <f t="shared" ca="1" si="34"/>
        <v>0</v>
      </c>
      <c r="N12" s="135"/>
      <c r="O12" s="135">
        <f t="shared" ref="O12" ca="1" si="35">O11*12</f>
        <v>0</v>
      </c>
      <c r="P12" s="135"/>
      <c r="Q12" s="135">
        <f t="shared" ref="Q12" ca="1" si="36">Q11*12</f>
        <v>0</v>
      </c>
      <c r="R12" s="135"/>
      <c r="S12" s="135">
        <f t="shared" ref="S12" ca="1" si="37">S11*12</f>
        <v>0</v>
      </c>
      <c r="T12" s="135"/>
      <c r="U12" s="135">
        <f t="shared" ref="U12" ca="1" si="38">U11*12</f>
        <v>0</v>
      </c>
    </row>
    <row r="13" spans="2:97" s="124" customFormat="1" ht="12.5" x14ac:dyDescent="0.25">
      <c r="B13" s="1141"/>
      <c r="C13" s="1141"/>
      <c r="D13" s="1141"/>
      <c r="E13" s="1141"/>
      <c r="F13" s="1141"/>
      <c r="G13" s="1141"/>
      <c r="H13" s="1141"/>
      <c r="I13" s="1141"/>
      <c r="J13" s="1141"/>
      <c r="K13" s="1141"/>
      <c r="L13" s="255"/>
      <c r="N13" s="255"/>
      <c r="P13" s="255"/>
      <c r="R13" s="255"/>
      <c r="T13" s="255"/>
    </row>
    <row r="14" spans="2:97" s="96" customFormat="1" ht="14" x14ac:dyDescent="0.3">
      <c r="B14" s="127" t="s">
        <v>105</v>
      </c>
      <c r="C14" s="1143" t="s">
        <v>534</v>
      </c>
      <c r="D14" s="1144"/>
      <c r="E14" s="1144"/>
      <c r="F14" s="1144"/>
      <c r="G14" s="1144"/>
      <c r="H14" s="1144"/>
      <c r="I14" s="1144"/>
      <c r="J14" s="1145"/>
      <c r="K14" s="127" t="s">
        <v>155</v>
      </c>
      <c r="L14" s="136"/>
      <c r="M14" s="136" t="s">
        <v>155</v>
      </c>
      <c r="N14" s="136"/>
      <c r="O14" s="136" t="s">
        <v>155</v>
      </c>
      <c r="P14" s="136"/>
      <c r="Q14" s="136" t="s">
        <v>155</v>
      </c>
      <c r="R14" s="136"/>
      <c r="S14" s="136" t="s">
        <v>155</v>
      </c>
      <c r="T14" s="136"/>
      <c r="U14" s="136" t="s">
        <v>155</v>
      </c>
    </row>
    <row r="15" spans="2:97" s="96" customFormat="1" ht="14" x14ac:dyDescent="0.3">
      <c r="B15" s="129" t="s">
        <v>65</v>
      </c>
      <c r="C15" s="1120" t="s">
        <v>535</v>
      </c>
      <c r="D15" s="1121"/>
      <c r="E15" s="1121"/>
      <c r="F15" s="1121"/>
      <c r="G15" s="1121"/>
      <c r="H15" s="1121"/>
      <c r="I15" s="1121"/>
      <c r="J15" s="1122"/>
      <c r="K15" s="137">
        <f ca="1">IF(INDIRECT(K$1&amp;"!$F$83")="SIM",INDIRECT(K$1&amp;"!$E58"),0)</f>
        <v>0</v>
      </c>
      <c r="L15" s="137"/>
      <c r="M15" s="137">
        <f ca="1">IF(INDIRECT(M$1&amp;"!$F$83")="SIM",INDIRECT(M$1&amp;"!$E58"),0)</f>
        <v>0</v>
      </c>
      <c r="N15" s="137"/>
      <c r="O15" s="137">
        <f t="shared" ref="O15" ca="1" si="39">IF(INDIRECT(O$1&amp;"!$F$83")="SIM",INDIRECT(O$1&amp;"!$E58"),0)</f>
        <v>0</v>
      </c>
      <c r="P15" s="137"/>
      <c r="Q15" s="137">
        <f t="shared" ref="Q15" ca="1" si="40">IF(INDIRECT(Q$1&amp;"!$F$83")="SIM",INDIRECT(Q$1&amp;"!$E58"),0)</f>
        <v>0</v>
      </c>
      <c r="R15" s="137"/>
      <c r="S15" s="137">
        <f t="shared" ref="S15" ca="1" si="41">IF(INDIRECT(S$1&amp;"!$F$83")="SIM",INDIRECT(S$1&amp;"!$E58"),0)</f>
        <v>0</v>
      </c>
      <c r="T15" s="137"/>
      <c r="U15" s="137">
        <f t="shared" ref="U15" ca="1" si="42">IF(INDIRECT(U$1&amp;"!$F$83")="SIM",INDIRECT(U$1&amp;"!$E58"),0)</f>
        <v>0</v>
      </c>
    </row>
    <row r="16" spans="2:97" s="96" customFormat="1" ht="14" x14ac:dyDescent="0.3">
      <c r="B16" s="129" t="s">
        <v>68</v>
      </c>
      <c r="C16" s="1120" t="s">
        <v>536</v>
      </c>
      <c r="D16" s="1121"/>
      <c r="E16" s="1121"/>
      <c r="F16" s="1121"/>
      <c r="G16" s="1121"/>
      <c r="H16" s="1121"/>
      <c r="I16" s="1121"/>
      <c r="J16" s="1122"/>
      <c r="K16" s="137">
        <f ca="1">IF(INDIRECT(K$1&amp;"!$F$83")="SIM",INDIRECT(K$1&amp;"!$E59"),0)</f>
        <v>0</v>
      </c>
      <c r="L16" s="137"/>
      <c r="M16" s="137">
        <f ca="1">IF(INDIRECT(M$1&amp;"!$F$83")="SIM",INDIRECT(M$1&amp;"!$E59"),0)</f>
        <v>0</v>
      </c>
      <c r="N16" s="137"/>
      <c r="O16" s="137">
        <f t="shared" ref="O16" ca="1" si="43">IF(INDIRECT(O$1&amp;"!$F$83")="SIM",INDIRECT(O$1&amp;"!$E59"),0)</f>
        <v>0</v>
      </c>
      <c r="P16" s="137"/>
      <c r="Q16" s="137">
        <f t="shared" ref="Q16" ca="1" si="44">IF(INDIRECT(Q$1&amp;"!$F$83")="SIM",INDIRECT(Q$1&amp;"!$E59"),0)</f>
        <v>0</v>
      </c>
      <c r="R16" s="137"/>
      <c r="S16" s="137">
        <f t="shared" ref="S16" ca="1" si="45">IF(INDIRECT(S$1&amp;"!$F$83")="SIM",INDIRECT(S$1&amp;"!$E59"),0)</f>
        <v>0</v>
      </c>
      <c r="T16" s="137"/>
      <c r="U16" s="137">
        <f t="shared" ref="U16" ca="1" si="46">IF(INDIRECT(U$1&amp;"!$F$83")="SIM",INDIRECT(U$1&amp;"!$E59"),0)</f>
        <v>0</v>
      </c>
    </row>
    <row r="17" spans="2:21" s="114" customFormat="1" ht="14" x14ac:dyDescent="0.35">
      <c r="B17" s="797" t="s">
        <v>211</v>
      </c>
      <c r="C17" s="1119"/>
      <c r="D17" s="1119"/>
      <c r="E17" s="1119"/>
      <c r="F17" s="1119"/>
      <c r="G17" s="1119"/>
      <c r="H17" s="1119"/>
      <c r="I17" s="1119"/>
      <c r="J17" s="798"/>
      <c r="K17" s="138">
        <f t="shared" ref="K17" ca="1" si="47">SUM(K15:K16)</f>
        <v>0</v>
      </c>
      <c r="L17" s="139"/>
      <c r="M17" s="138">
        <f t="shared" ref="M17:U17" ca="1" si="48">SUM(M15:M16)</f>
        <v>0</v>
      </c>
      <c r="N17" s="139"/>
      <c r="O17" s="138">
        <f t="shared" ca="1" si="48"/>
        <v>0</v>
      </c>
      <c r="P17" s="139"/>
      <c r="Q17" s="138">
        <f t="shared" ca="1" si="48"/>
        <v>0</v>
      </c>
      <c r="R17" s="139"/>
      <c r="S17" s="138">
        <f t="shared" ca="1" si="48"/>
        <v>0</v>
      </c>
      <c r="T17" s="139"/>
      <c r="U17" s="138">
        <f t="shared" ca="1" si="48"/>
        <v>0</v>
      </c>
    </row>
    <row r="18" spans="2:21" s="140" customFormat="1" ht="12.5" x14ac:dyDescent="0.25">
      <c r="B18" s="1141"/>
      <c r="C18" s="1141"/>
      <c r="D18" s="1141"/>
      <c r="E18" s="1141"/>
      <c r="F18" s="1141"/>
      <c r="G18" s="1141"/>
      <c r="H18" s="1141"/>
      <c r="I18" s="1141"/>
      <c r="J18" s="1141"/>
      <c r="K18" s="1141"/>
      <c r="L18" s="255"/>
      <c r="N18" s="255"/>
      <c r="P18" s="255"/>
      <c r="R18" s="255"/>
      <c r="T18" s="255"/>
    </row>
    <row r="19" spans="2:21" ht="14" x14ac:dyDescent="0.3">
      <c r="B19" s="127">
        <v>6</v>
      </c>
      <c r="C19" s="1143" t="s">
        <v>537</v>
      </c>
      <c r="D19" s="1144"/>
      <c r="E19" s="1144"/>
      <c r="F19" s="1144"/>
      <c r="G19" s="1144"/>
      <c r="H19" s="1144"/>
      <c r="I19" s="1145"/>
      <c r="J19" s="128" t="s">
        <v>63</v>
      </c>
      <c r="K19" s="127" t="s">
        <v>155</v>
      </c>
      <c r="L19" s="128" t="s">
        <v>63</v>
      </c>
      <c r="M19" s="127" t="s">
        <v>155</v>
      </c>
      <c r="N19" s="128" t="s">
        <v>63</v>
      </c>
      <c r="O19" s="127" t="s">
        <v>155</v>
      </c>
      <c r="P19" s="128" t="s">
        <v>63</v>
      </c>
      <c r="Q19" s="127" t="s">
        <v>155</v>
      </c>
      <c r="R19" s="128" t="s">
        <v>63</v>
      </c>
      <c r="S19" s="127" t="s">
        <v>155</v>
      </c>
      <c r="T19" s="128" t="s">
        <v>63</v>
      </c>
      <c r="U19" s="127" t="s">
        <v>155</v>
      </c>
    </row>
    <row r="20" spans="2:21" ht="14" x14ac:dyDescent="0.3">
      <c r="B20" s="141" t="s">
        <v>65</v>
      </c>
      <c r="C20" s="1126" t="str">
        <f>'P1'!C107</f>
        <v>Custos Indiretos (Despesas Operacionais e Administrativas)</v>
      </c>
      <c r="D20" s="1127"/>
      <c r="E20" s="1127"/>
      <c r="F20" s="1127"/>
      <c r="G20" s="1127"/>
      <c r="H20" s="1127"/>
      <c r="I20" s="1128"/>
      <c r="J20" s="142">
        <f ca="1">INDIRECT(K$1&amp;"!$D107")</f>
        <v>0.05</v>
      </c>
      <c r="K20" s="138">
        <f ca="1">INDIRECT(K$1&amp;"!D107")*K36</f>
        <v>0</v>
      </c>
      <c r="L20" s="142">
        <f ca="1">INDIRECT(M$1&amp;"!$D107")</f>
        <v>0.05</v>
      </c>
      <c r="M20" s="138">
        <f ca="1">INDIRECT(M$1&amp;"!D107")*M36</f>
        <v>0</v>
      </c>
      <c r="N20" s="142">
        <f ca="1">INDIRECT(O$1&amp;"!$D107")</f>
        <v>0.05</v>
      </c>
      <c r="O20" s="138">
        <f ca="1">INDIRECT(O$1&amp;"!D107")*O36</f>
        <v>0</v>
      </c>
      <c r="P20" s="142">
        <f ca="1">INDIRECT(Q$1&amp;"!$D107")</f>
        <v>0.05</v>
      </c>
      <c r="Q20" s="138">
        <f ca="1">INDIRECT(Q$1&amp;"!D107")*Q36</f>
        <v>0</v>
      </c>
      <c r="R20" s="142">
        <f ca="1">INDIRECT(S$1&amp;"!$D107")</f>
        <v>0.05</v>
      </c>
      <c r="S20" s="138">
        <f ca="1">INDIRECT(S$1&amp;"!D107")*S36</f>
        <v>0</v>
      </c>
      <c r="T20" s="142">
        <f ca="1">INDIRECT(U$1&amp;"!$D107")</f>
        <v>0.05</v>
      </c>
      <c r="U20" s="138">
        <f ca="1">INDIRECT(U$1&amp;"!D107")*U36</f>
        <v>0</v>
      </c>
    </row>
    <row r="21" spans="2:21" ht="14" x14ac:dyDescent="0.3">
      <c r="B21" s="141" t="s">
        <v>68</v>
      </c>
      <c r="C21" s="1126" t="str">
        <f>'P1'!C108</f>
        <v>Lucro</v>
      </c>
      <c r="D21" s="1127"/>
      <c r="E21" s="1127"/>
      <c r="F21" s="1127"/>
      <c r="G21" s="1127"/>
      <c r="H21" s="1127"/>
      <c r="I21" s="1128"/>
      <c r="J21" s="142">
        <f ca="1">INDIRECT(K$1&amp;"!$D108")</f>
        <v>0.1</v>
      </c>
      <c r="K21" s="138">
        <f ca="1">INDIRECT(K$1&amp;"!D108")*(K20+K36)</f>
        <v>0</v>
      </c>
      <c r="L21" s="142">
        <f ca="1">INDIRECT(M$1&amp;"!$D108")</f>
        <v>0.1</v>
      </c>
      <c r="M21" s="138">
        <f ca="1">INDIRECT(M$1&amp;"!D108")*(M20+M36)</f>
        <v>0</v>
      </c>
      <c r="N21" s="142">
        <f ca="1">INDIRECT(O$1&amp;"!$D108")</f>
        <v>0.1</v>
      </c>
      <c r="O21" s="138">
        <f ca="1">INDIRECT(O$1&amp;"!D108")*(O20+O36)</f>
        <v>0</v>
      </c>
      <c r="P21" s="142">
        <f ca="1">INDIRECT(Q$1&amp;"!$D108")</f>
        <v>0.1</v>
      </c>
      <c r="Q21" s="138">
        <f ca="1">INDIRECT(Q$1&amp;"!D108")*(Q20+Q36)</f>
        <v>0</v>
      </c>
      <c r="R21" s="142">
        <f ca="1">INDIRECT(S$1&amp;"!$D108")</f>
        <v>0.1</v>
      </c>
      <c r="S21" s="138">
        <f ca="1">INDIRECT(S$1&amp;"!D108")*(S20+S36)</f>
        <v>0</v>
      </c>
      <c r="T21" s="142">
        <f ca="1">INDIRECT(U$1&amp;"!$D108")</f>
        <v>0.1</v>
      </c>
      <c r="U21" s="138">
        <f ca="1">INDIRECT(U$1&amp;"!D108")*(U20+U36)</f>
        <v>0</v>
      </c>
    </row>
    <row r="22" spans="2:21" ht="14" x14ac:dyDescent="0.3">
      <c r="B22" s="143" t="s">
        <v>70</v>
      </c>
      <c r="C22" s="1126" t="str">
        <f>'P1'!C109</f>
        <v>Tributos</v>
      </c>
      <c r="D22" s="1127"/>
      <c r="E22" s="1127"/>
      <c r="F22" s="1127"/>
      <c r="G22" s="1127"/>
      <c r="H22" s="1127"/>
      <c r="I22" s="1128"/>
      <c r="J22" s="142">
        <f ca="1">INDIRECT(K$1&amp;"!$D109")</f>
        <v>0.14250000000000002</v>
      </c>
      <c r="K22" s="144">
        <f ca="1">((K36+K20+K21)/(1-INDIRECT(K$1&amp;"!D109"))-(K36+K20+K21))</f>
        <v>0</v>
      </c>
      <c r="L22" s="142">
        <f ca="1">INDIRECT(M$1&amp;"!$D109")</f>
        <v>0.14250000000000002</v>
      </c>
      <c r="M22" s="144">
        <f ca="1">((M36+M20+M21)/(1-INDIRECT(M$1&amp;"!D109"))-(M36+M20+M21))</f>
        <v>0</v>
      </c>
      <c r="N22" s="142">
        <f ca="1">INDIRECT(O$1&amp;"!$D109")</f>
        <v>0.14250000000000002</v>
      </c>
      <c r="O22" s="144">
        <f ca="1">((O36+O20+O21)/(1-INDIRECT(O$1&amp;"!D109"))-(O36+O20+O21))</f>
        <v>0</v>
      </c>
      <c r="P22" s="142">
        <f ca="1">INDIRECT(Q$1&amp;"!$D109")</f>
        <v>0.14250000000000002</v>
      </c>
      <c r="Q22" s="144">
        <f ca="1">((Q36+Q20+Q21)/(1-INDIRECT(Q$1&amp;"!D109"))-(Q36+Q20+Q21))</f>
        <v>0</v>
      </c>
      <c r="R22" s="142">
        <f ca="1">INDIRECT(S$1&amp;"!$D109")</f>
        <v>0.14250000000000002</v>
      </c>
      <c r="S22" s="144">
        <f ca="1">((S36+S20+S21)/(1-INDIRECT(S$1&amp;"!D109"))-(S36+S20+S21))</f>
        <v>0</v>
      </c>
      <c r="T22" s="142">
        <f ca="1">INDIRECT(U$1&amp;"!$D109")</f>
        <v>0.14250000000000002</v>
      </c>
      <c r="U22" s="144">
        <f ca="1">((U36+U20+U21)/(1-INDIRECT(U$1&amp;"!D109"))-(U36+U20+U21))</f>
        <v>0</v>
      </c>
    </row>
    <row r="23" spans="2:21" ht="14" x14ac:dyDescent="0.3">
      <c r="B23" s="145" t="s">
        <v>73</v>
      </c>
      <c r="C23" s="1120" t="str">
        <f>'P1'!C110</f>
        <v xml:space="preserve">Tributos Federais </v>
      </c>
      <c r="D23" s="1121"/>
      <c r="E23" s="1121"/>
      <c r="F23" s="1121"/>
      <c r="G23" s="1121"/>
      <c r="H23" s="1121"/>
      <c r="I23" s="1122"/>
      <c r="J23" s="146">
        <f ca="1">INDIRECT(K$1&amp;"!$D110")</f>
        <v>9.2499999999999999E-2</v>
      </c>
      <c r="K23" s="147">
        <f ca="1">INDIRECT(K$1&amp;"!D110")*K$38</f>
        <v>0</v>
      </c>
      <c r="L23" s="146">
        <f ca="1">INDIRECT(M$1&amp;"!$D110")</f>
        <v>9.2499999999999999E-2</v>
      </c>
      <c r="M23" s="147">
        <f ca="1">INDIRECT(M$1&amp;"!D110")*M$38</f>
        <v>0</v>
      </c>
      <c r="N23" s="146">
        <f ca="1">INDIRECT(O$1&amp;"!$D110")</f>
        <v>9.2499999999999999E-2</v>
      </c>
      <c r="O23" s="147">
        <f ca="1">INDIRECT(O$1&amp;"!D110")*O$38</f>
        <v>0</v>
      </c>
      <c r="P23" s="146">
        <f ca="1">INDIRECT(Q$1&amp;"!$D110")</f>
        <v>9.2499999999999999E-2</v>
      </c>
      <c r="Q23" s="147">
        <f ca="1">INDIRECT(Q$1&amp;"!D110")*Q$38</f>
        <v>0</v>
      </c>
      <c r="R23" s="146">
        <f ca="1">INDIRECT(S$1&amp;"!$D110")</f>
        <v>9.2499999999999999E-2</v>
      </c>
      <c r="S23" s="147">
        <f ca="1">INDIRECT(S$1&amp;"!D110")*S$38</f>
        <v>0</v>
      </c>
      <c r="T23" s="146">
        <f ca="1">INDIRECT(U$1&amp;"!$D110")</f>
        <v>9.2499999999999999E-2</v>
      </c>
      <c r="U23" s="147">
        <f ca="1">INDIRECT(U$1&amp;"!D110")*U$38</f>
        <v>0</v>
      </c>
    </row>
    <row r="24" spans="2:21" ht="14" x14ac:dyDescent="0.3">
      <c r="B24" s="148" t="s">
        <v>538</v>
      </c>
      <c r="C24" s="1129" t="str">
        <f>'P1'!C111</f>
        <v>Pis/Cofins: Regime Não-Cumulativo</v>
      </c>
      <c r="D24" s="1130"/>
      <c r="E24" s="1130"/>
      <c r="F24" s="1130"/>
      <c r="G24" s="1130"/>
      <c r="H24" s="1130"/>
      <c r="I24" s="1131"/>
      <c r="J24" s="149">
        <f ca="1">INDIRECT(K$1&amp;"!$D111")</f>
        <v>9.2499999999999999E-2</v>
      </c>
      <c r="K24" s="147">
        <f ca="1">INDIRECT(K$1&amp;"!D111")*K$38</f>
        <v>0</v>
      </c>
      <c r="L24" s="149">
        <f ca="1">INDIRECT(M$1&amp;"!$D111")</f>
        <v>9.2499999999999999E-2</v>
      </c>
      <c r="M24" s="147">
        <f ca="1">INDIRECT(M$1&amp;"!D111")*M$38</f>
        <v>0</v>
      </c>
      <c r="N24" s="149">
        <f ca="1">INDIRECT(O$1&amp;"!$D111")</f>
        <v>9.2499999999999999E-2</v>
      </c>
      <c r="O24" s="147">
        <f ca="1">INDIRECT(O$1&amp;"!D111")*O$38</f>
        <v>0</v>
      </c>
      <c r="P24" s="149">
        <f ca="1">INDIRECT(Q$1&amp;"!$D111")</f>
        <v>9.2499999999999999E-2</v>
      </c>
      <c r="Q24" s="147">
        <f ca="1">INDIRECT(Q$1&amp;"!D111")*Q$38</f>
        <v>0</v>
      </c>
      <c r="R24" s="149">
        <f ca="1">INDIRECT(S$1&amp;"!$D111")</f>
        <v>9.2499999999999999E-2</v>
      </c>
      <c r="S24" s="147">
        <f ca="1">INDIRECT(S$1&amp;"!D111")*S$38</f>
        <v>0</v>
      </c>
      <c r="T24" s="149">
        <f ca="1">INDIRECT(U$1&amp;"!$D111")</f>
        <v>9.2499999999999999E-2</v>
      </c>
      <c r="U24" s="147">
        <f ca="1">INDIRECT(U$1&amp;"!D111")*U$38</f>
        <v>0</v>
      </c>
    </row>
    <row r="25" spans="2:21" ht="14" x14ac:dyDescent="0.3">
      <c r="B25" s="148"/>
      <c r="C25" s="1123" t="str">
        <f>'P1'!C112</f>
        <v>Pis Não-Cumulativo</v>
      </c>
      <c r="D25" s="1124"/>
      <c r="E25" s="1124"/>
      <c r="F25" s="1124"/>
      <c r="G25" s="1124"/>
      <c r="H25" s="1124"/>
      <c r="I25" s="1125"/>
      <c r="J25" s="151">
        <f ca="1">INDIRECT(K$1&amp;"!$D112")</f>
        <v>1.6500000000000001E-2</v>
      </c>
      <c r="K25" s="150">
        <f ca="1">INDIRECT(K$1&amp;"!D112")*K$38</f>
        <v>0</v>
      </c>
      <c r="L25" s="151">
        <f ca="1">INDIRECT(M$1&amp;"!$D112")</f>
        <v>1.6500000000000001E-2</v>
      </c>
      <c r="M25" s="150">
        <f ca="1">INDIRECT(M$1&amp;"!D112")*M$38</f>
        <v>0</v>
      </c>
      <c r="N25" s="151">
        <f ca="1">INDIRECT(O$1&amp;"!$D112")</f>
        <v>1.6500000000000001E-2</v>
      </c>
      <c r="O25" s="150">
        <f ca="1">INDIRECT(O$1&amp;"!D112")*O$38</f>
        <v>0</v>
      </c>
      <c r="P25" s="151">
        <f ca="1">INDIRECT(Q$1&amp;"!$D112")</f>
        <v>1.6500000000000001E-2</v>
      </c>
      <c r="Q25" s="150">
        <f ca="1">INDIRECT(Q$1&amp;"!D112")*Q$38</f>
        <v>0</v>
      </c>
      <c r="R25" s="151">
        <f ca="1">INDIRECT(S$1&amp;"!$D112")</f>
        <v>1.6500000000000001E-2</v>
      </c>
      <c r="S25" s="150">
        <f ca="1">INDIRECT(S$1&amp;"!D112")*S$38</f>
        <v>0</v>
      </c>
      <c r="T25" s="151">
        <f ca="1">INDIRECT(U$1&amp;"!$D112")</f>
        <v>1.6500000000000001E-2</v>
      </c>
      <c r="U25" s="150">
        <f ca="1">INDIRECT(U$1&amp;"!D112")*U$38</f>
        <v>0</v>
      </c>
    </row>
    <row r="26" spans="2:21" ht="14" x14ac:dyDescent="0.3">
      <c r="B26" s="148"/>
      <c r="C26" s="1123" t="str">
        <f>'P1'!C113</f>
        <v>Cofins Não-Cumulativo</v>
      </c>
      <c r="D26" s="1124"/>
      <c r="E26" s="1124"/>
      <c r="F26" s="1124"/>
      <c r="G26" s="1124"/>
      <c r="H26" s="1124"/>
      <c r="I26" s="1125"/>
      <c r="J26" s="151">
        <f ca="1">INDIRECT(K$1&amp;"!$D113")</f>
        <v>7.5999999999999998E-2</v>
      </c>
      <c r="K26" s="150">
        <f ca="1">INDIRECT(K$1&amp;"!D113")*K$38</f>
        <v>0</v>
      </c>
      <c r="L26" s="151">
        <f ca="1">INDIRECT(M$1&amp;"!$D113")</f>
        <v>7.5999999999999998E-2</v>
      </c>
      <c r="M26" s="150">
        <f ca="1">INDIRECT(M$1&amp;"!D113")*M$38</f>
        <v>0</v>
      </c>
      <c r="N26" s="151">
        <f ca="1">INDIRECT(O$1&amp;"!$D113")</f>
        <v>7.5999999999999998E-2</v>
      </c>
      <c r="O26" s="150">
        <f ca="1">INDIRECT(O$1&amp;"!D113")*O$38</f>
        <v>0</v>
      </c>
      <c r="P26" s="151">
        <f ca="1">INDIRECT(Q$1&amp;"!$D113")</f>
        <v>7.5999999999999998E-2</v>
      </c>
      <c r="Q26" s="150">
        <f ca="1">INDIRECT(Q$1&amp;"!D113")*Q$38</f>
        <v>0</v>
      </c>
      <c r="R26" s="151">
        <f ca="1">INDIRECT(S$1&amp;"!$D113")</f>
        <v>7.5999999999999998E-2</v>
      </c>
      <c r="S26" s="150">
        <f ca="1">INDIRECT(S$1&amp;"!D113")*S$38</f>
        <v>0</v>
      </c>
      <c r="T26" s="151">
        <f ca="1">INDIRECT(U$1&amp;"!$D113")</f>
        <v>7.5999999999999998E-2</v>
      </c>
      <c r="U26" s="150">
        <f ca="1">INDIRECT(U$1&amp;"!D113")*U$38</f>
        <v>0</v>
      </c>
    </row>
    <row r="27" spans="2:21" s="96" customFormat="1" ht="14" x14ac:dyDescent="0.3">
      <c r="B27" s="148" t="s">
        <v>539</v>
      </c>
      <c r="C27" s="1129" t="str">
        <f>'P1'!C114</f>
        <v>CPRB - Não optante</v>
      </c>
      <c r="D27" s="1130"/>
      <c r="E27" s="1130"/>
      <c r="F27" s="1130"/>
      <c r="G27" s="1130"/>
      <c r="H27" s="1130"/>
      <c r="I27" s="1131"/>
      <c r="J27" s="149">
        <f ca="1">INDIRECT(K$1&amp;"!$D114")</f>
        <v>0</v>
      </c>
      <c r="K27" s="150">
        <f ca="1">INDIRECT(K$1&amp;"!D114")*K$38</f>
        <v>0</v>
      </c>
      <c r="L27" s="149">
        <f ca="1">INDIRECT(M$1&amp;"!$D114")</f>
        <v>0</v>
      </c>
      <c r="M27" s="150">
        <f ca="1">INDIRECT(M$1&amp;"!D114")*M$38</f>
        <v>0</v>
      </c>
      <c r="N27" s="149">
        <f ca="1">INDIRECT(O$1&amp;"!$D114")</f>
        <v>0</v>
      </c>
      <c r="O27" s="150">
        <f ca="1">INDIRECT(O$1&amp;"!D114")*O$38</f>
        <v>0</v>
      </c>
      <c r="P27" s="149">
        <f ca="1">INDIRECT(Q$1&amp;"!$D114")</f>
        <v>0</v>
      </c>
      <c r="Q27" s="150">
        <f ca="1">INDIRECT(Q$1&amp;"!D114")*Q$38</f>
        <v>0</v>
      </c>
      <c r="R27" s="149">
        <f ca="1">INDIRECT(S$1&amp;"!$D114")</f>
        <v>0</v>
      </c>
      <c r="S27" s="150">
        <f ca="1">INDIRECT(S$1&amp;"!D114")*S$38</f>
        <v>0</v>
      </c>
      <c r="T27" s="149">
        <f ca="1">INDIRECT(U$1&amp;"!$D114")</f>
        <v>0</v>
      </c>
      <c r="U27" s="150">
        <f ca="1">INDIRECT(U$1&amp;"!D114")*U$38</f>
        <v>0</v>
      </c>
    </row>
    <row r="28" spans="2:21" s="96" customFormat="1" ht="14" x14ac:dyDescent="0.3">
      <c r="B28" s="129" t="s">
        <v>82</v>
      </c>
      <c r="C28" s="1120" t="str">
        <f>'P1'!C115</f>
        <v>Tributos Municipais (ISSQN)</v>
      </c>
      <c r="D28" s="1121"/>
      <c r="E28" s="1121"/>
      <c r="F28" s="1121"/>
      <c r="G28" s="1121"/>
      <c r="H28" s="1121"/>
      <c r="I28" s="1122"/>
      <c r="J28" s="146">
        <f ca="1">INDIRECT(K$1&amp;"!$D115")</f>
        <v>0.05</v>
      </c>
      <c r="K28" s="150">
        <f ca="1">INDIRECT(K$1&amp;"!D115")*K$38</f>
        <v>0</v>
      </c>
      <c r="L28" s="146">
        <f ca="1">INDIRECT(M$1&amp;"!$D115")</f>
        <v>0.05</v>
      </c>
      <c r="M28" s="150">
        <f ca="1">INDIRECT(M$1&amp;"!D115")*M$38</f>
        <v>0</v>
      </c>
      <c r="N28" s="146">
        <f ca="1">INDIRECT(O$1&amp;"!$D115")</f>
        <v>0.05</v>
      </c>
      <c r="O28" s="150">
        <f ca="1">INDIRECT(O$1&amp;"!D115")*O$38</f>
        <v>0</v>
      </c>
      <c r="P28" s="146">
        <f ca="1">INDIRECT(Q$1&amp;"!$D115")</f>
        <v>0.05</v>
      </c>
      <c r="Q28" s="150">
        <f ca="1">INDIRECT(Q$1&amp;"!D115")*Q$38</f>
        <v>0</v>
      </c>
      <c r="R28" s="146">
        <f ca="1">INDIRECT(S$1&amp;"!$D115")</f>
        <v>0.05</v>
      </c>
      <c r="S28" s="150">
        <f ca="1">INDIRECT(S$1&amp;"!D115")*S$38</f>
        <v>0</v>
      </c>
      <c r="T28" s="146">
        <f ca="1">INDIRECT(U$1&amp;"!$D115")</f>
        <v>0.05</v>
      </c>
      <c r="U28" s="150">
        <f ca="1">INDIRECT(U$1&amp;"!D115")*U$38</f>
        <v>0</v>
      </c>
    </row>
    <row r="29" spans="2:21" s="96" customFormat="1" ht="14" x14ac:dyDescent="0.3">
      <c r="B29" s="129" t="s">
        <v>540</v>
      </c>
      <c r="C29" s="1120" t="str">
        <f>'P1'!C116</f>
        <v>Outros tributos (especificar)</v>
      </c>
      <c r="D29" s="1121"/>
      <c r="E29" s="1121"/>
      <c r="F29" s="1121"/>
      <c r="G29" s="1121"/>
      <c r="H29" s="1121"/>
      <c r="I29" s="1122"/>
      <c r="J29" s="146">
        <f ca="1">INDIRECT(K$1&amp;"!$D116")</f>
        <v>0</v>
      </c>
      <c r="K29" s="150">
        <f ca="1">INDIRECT(K$1&amp;"!D115")*K$38</f>
        <v>0</v>
      </c>
      <c r="L29" s="146">
        <f ca="1">INDIRECT(M$1&amp;"!$D116")</f>
        <v>0</v>
      </c>
      <c r="M29" s="150">
        <f ca="1">INDIRECT(M$1&amp;"!D115")*M$38</f>
        <v>0</v>
      </c>
      <c r="N29" s="146">
        <f ca="1">INDIRECT(O$1&amp;"!$D116")</f>
        <v>0</v>
      </c>
      <c r="O29" s="150">
        <f ca="1">INDIRECT(O$1&amp;"!D115")*O$38</f>
        <v>0</v>
      </c>
      <c r="P29" s="146">
        <f ca="1">INDIRECT(Q$1&amp;"!$D116")</f>
        <v>0</v>
      </c>
      <c r="Q29" s="150">
        <f ca="1">INDIRECT(Q$1&amp;"!D115")*Q$38</f>
        <v>0</v>
      </c>
      <c r="R29" s="146">
        <f ca="1">INDIRECT(S$1&amp;"!$D116")</f>
        <v>0</v>
      </c>
      <c r="S29" s="150">
        <f ca="1">INDIRECT(S$1&amp;"!D115")*S$38</f>
        <v>0</v>
      </c>
      <c r="T29" s="146">
        <f ca="1">INDIRECT(U$1&amp;"!$D116")</f>
        <v>0</v>
      </c>
      <c r="U29" s="150">
        <f ca="1">INDIRECT(U$1&amp;"!D115")*U$38</f>
        <v>0</v>
      </c>
    </row>
    <row r="30" spans="2:21" s="96" customFormat="1" ht="14" x14ac:dyDescent="0.3">
      <c r="B30" s="797" t="s">
        <v>85</v>
      </c>
      <c r="C30" s="1119"/>
      <c r="D30" s="1119"/>
      <c r="E30" s="1119"/>
      <c r="F30" s="1119"/>
      <c r="G30" s="1119"/>
      <c r="H30" s="1119"/>
      <c r="I30" s="1119"/>
      <c r="J30" s="798"/>
      <c r="K30" s="138">
        <f t="shared" ref="K30" ca="1" si="49">ROUND(SUM(K20:K22),2)</f>
        <v>0</v>
      </c>
      <c r="L30" s="138"/>
      <c r="M30" s="138">
        <f t="shared" ref="M30" ca="1" si="50">ROUND(SUM(M20:M22),2)</f>
        <v>0</v>
      </c>
      <c r="N30" s="138"/>
      <c r="O30" s="138">
        <f t="shared" ref="O30" ca="1" si="51">ROUND(SUM(O20:O22),2)</f>
        <v>0</v>
      </c>
      <c r="P30" s="138"/>
      <c r="Q30" s="138">
        <f t="shared" ref="Q30" ca="1" si="52">ROUND(SUM(Q20:Q22),2)</f>
        <v>0</v>
      </c>
      <c r="R30" s="138"/>
      <c r="S30" s="138">
        <f t="shared" ref="S30" ca="1" si="53">ROUND(SUM(S20:S22),2)</f>
        <v>0</v>
      </c>
      <c r="T30" s="138"/>
      <c r="U30" s="138">
        <f t="shared" ref="U30" ca="1" si="54">ROUND(SUM(U20:U22),2)</f>
        <v>0</v>
      </c>
    </row>
    <row r="31" spans="2:21" s="140" customFormat="1" ht="12.5" x14ac:dyDescent="0.25">
      <c r="B31" s="1141"/>
      <c r="C31" s="1141"/>
      <c r="D31" s="1141"/>
      <c r="E31" s="1141"/>
      <c r="F31" s="1141"/>
      <c r="G31" s="1141"/>
      <c r="H31" s="1141"/>
      <c r="I31" s="1141"/>
      <c r="J31" s="1141"/>
      <c r="K31" s="1141"/>
      <c r="L31" s="255"/>
      <c r="N31" s="255"/>
      <c r="P31" s="255"/>
      <c r="R31" s="255"/>
      <c r="T31" s="255"/>
    </row>
    <row r="32" spans="2:21" ht="14" x14ac:dyDescent="0.3">
      <c r="B32" s="152" t="s">
        <v>541</v>
      </c>
      <c r="C32" s="153"/>
      <c r="D32" s="153"/>
      <c r="E32" s="153"/>
      <c r="F32" s="153"/>
      <c r="G32" s="153"/>
      <c r="H32" s="153"/>
      <c r="I32" s="153"/>
      <c r="J32" s="153"/>
      <c r="K32" s="153"/>
      <c r="L32" s="153"/>
      <c r="M32" s="153"/>
      <c r="N32" s="153"/>
      <c r="O32" s="153"/>
      <c r="P32" s="153"/>
      <c r="Q32" s="153"/>
      <c r="R32" s="153"/>
      <c r="S32" s="153"/>
      <c r="T32" s="153"/>
      <c r="U32" s="153"/>
    </row>
    <row r="33" spans="2:21" ht="14" x14ac:dyDescent="0.3">
      <c r="B33" s="1142" t="s">
        <v>542</v>
      </c>
      <c r="C33" s="1142"/>
      <c r="D33" s="1142"/>
      <c r="E33" s="1142"/>
      <c r="F33" s="1142"/>
      <c r="G33" s="1142"/>
      <c r="H33" s="1142"/>
      <c r="I33" s="1142"/>
      <c r="J33" s="1142"/>
      <c r="K33" s="127" t="s">
        <v>155</v>
      </c>
      <c r="L33" s="127"/>
      <c r="M33" s="127" t="s">
        <v>155</v>
      </c>
      <c r="N33" s="127"/>
      <c r="O33" s="127" t="s">
        <v>155</v>
      </c>
      <c r="P33" s="127"/>
      <c r="Q33" s="127" t="s">
        <v>155</v>
      </c>
      <c r="R33" s="127"/>
      <c r="S33" s="127" t="s">
        <v>155</v>
      </c>
      <c r="T33" s="127"/>
      <c r="U33" s="127" t="s">
        <v>155</v>
      </c>
    </row>
    <row r="34" spans="2:21" ht="14" x14ac:dyDescent="0.3">
      <c r="B34" s="129" t="s">
        <v>65</v>
      </c>
      <c r="C34" s="1134" t="s">
        <v>543</v>
      </c>
      <c r="D34" s="1134"/>
      <c r="E34" s="1134"/>
      <c r="F34" s="1134"/>
      <c r="G34" s="1134"/>
      <c r="H34" s="1134"/>
      <c r="I34" s="1134"/>
      <c r="J34" s="1134"/>
      <c r="K34" s="131">
        <f ca="1">K12</f>
        <v>0</v>
      </c>
      <c r="L34" s="131"/>
      <c r="M34" s="131">
        <f ca="1">M12</f>
        <v>0</v>
      </c>
      <c r="N34" s="131"/>
      <c r="O34" s="131">
        <f ca="1">O12</f>
        <v>0</v>
      </c>
      <c r="P34" s="131"/>
      <c r="Q34" s="131">
        <f ca="1">Q12</f>
        <v>0</v>
      </c>
      <c r="R34" s="131"/>
      <c r="S34" s="131">
        <f ca="1">S12</f>
        <v>0</v>
      </c>
      <c r="T34" s="131"/>
      <c r="U34" s="131">
        <f ca="1">U12</f>
        <v>0</v>
      </c>
    </row>
    <row r="35" spans="2:21" ht="14" x14ac:dyDescent="0.3">
      <c r="B35" s="129" t="s">
        <v>68</v>
      </c>
      <c r="C35" s="1134" t="s">
        <v>544</v>
      </c>
      <c r="D35" s="1134"/>
      <c r="E35" s="1134"/>
      <c r="F35" s="1134"/>
      <c r="G35" s="1134"/>
      <c r="H35" s="1134"/>
      <c r="I35" s="1134"/>
      <c r="J35" s="1134"/>
      <c r="K35" s="131">
        <f ca="1">K17</f>
        <v>0</v>
      </c>
      <c r="L35" s="131"/>
      <c r="M35" s="131">
        <f ca="1">M17</f>
        <v>0</v>
      </c>
      <c r="N35" s="131"/>
      <c r="O35" s="131">
        <f ca="1">O17</f>
        <v>0</v>
      </c>
      <c r="P35" s="131"/>
      <c r="Q35" s="131">
        <f ca="1">Q17</f>
        <v>0</v>
      </c>
      <c r="R35" s="131"/>
      <c r="S35" s="131">
        <f ca="1">S17</f>
        <v>0</v>
      </c>
      <c r="T35" s="131"/>
      <c r="U35" s="131">
        <f ca="1">U17</f>
        <v>0</v>
      </c>
    </row>
    <row r="36" spans="2:21" ht="14" x14ac:dyDescent="0.3">
      <c r="B36" s="1139" t="s">
        <v>545</v>
      </c>
      <c r="C36" s="1139"/>
      <c r="D36" s="1139"/>
      <c r="E36" s="1139"/>
      <c r="F36" s="1139"/>
      <c r="G36" s="1139"/>
      <c r="H36" s="1139"/>
      <c r="I36" s="1139"/>
      <c r="J36" s="1139"/>
      <c r="K36" s="138">
        <f t="shared" ref="K36:U36" ca="1" si="55">SUM(K34:K35)</f>
        <v>0</v>
      </c>
      <c r="L36" s="138"/>
      <c r="M36" s="138">
        <f t="shared" ca="1" si="55"/>
        <v>0</v>
      </c>
      <c r="N36" s="138"/>
      <c r="O36" s="138">
        <f t="shared" ca="1" si="55"/>
        <v>0</v>
      </c>
      <c r="P36" s="138"/>
      <c r="Q36" s="138">
        <f t="shared" ca="1" si="55"/>
        <v>0</v>
      </c>
      <c r="R36" s="138"/>
      <c r="S36" s="138">
        <f t="shared" ca="1" si="55"/>
        <v>0</v>
      </c>
      <c r="T36" s="138"/>
      <c r="U36" s="138">
        <f t="shared" ca="1" si="55"/>
        <v>0</v>
      </c>
    </row>
    <row r="37" spans="2:21" ht="14" x14ac:dyDescent="0.3">
      <c r="B37" s="129" t="s">
        <v>93</v>
      </c>
      <c r="C37" s="1134" t="s">
        <v>546</v>
      </c>
      <c r="D37" s="1134"/>
      <c r="E37" s="1134"/>
      <c r="F37" s="1134"/>
      <c r="G37" s="1134"/>
      <c r="H37" s="1134"/>
      <c r="I37" s="1134"/>
      <c r="J37" s="1134"/>
      <c r="K37" s="131">
        <f ca="1">K30</f>
        <v>0</v>
      </c>
      <c r="L37" s="131"/>
      <c r="M37" s="131">
        <f ca="1">M30</f>
        <v>0</v>
      </c>
      <c r="N37" s="131"/>
      <c r="O37" s="131">
        <f ca="1">O30</f>
        <v>0</v>
      </c>
      <c r="P37" s="131"/>
      <c r="Q37" s="131">
        <f ca="1">Q30</f>
        <v>0</v>
      </c>
      <c r="R37" s="131"/>
      <c r="S37" s="131">
        <f ca="1">S30</f>
        <v>0</v>
      </c>
      <c r="T37" s="131"/>
      <c r="U37" s="131">
        <f ca="1">U30</f>
        <v>0</v>
      </c>
    </row>
    <row r="38" spans="2:21" ht="14" x14ac:dyDescent="0.3">
      <c r="B38" s="1140" t="s">
        <v>547</v>
      </c>
      <c r="C38" s="1140"/>
      <c r="D38" s="1140"/>
      <c r="E38" s="1140"/>
      <c r="F38" s="1140"/>
      <c r="G38" s="1140"/>
      <c r="H38" s="1140"/>
      <c r="I38" s="1140"/>
      <c r="J38" s="1140"/>
      <c r="K38" s="156">
        <f t="shared" ref="K38:U38" ca="1" si="56">SUM(K36:K37)</f>
        <v>0</v>
      </c>
      <c r="L38" s="156"/>
      <c r="M38" s="156">
        <f t="shared" ca="1" si="56"/>
        <v>0</v>
      </c>
      <c r="N38" s="156"/>
      <c r="O38" s="156">
        <f t="shared" ca="1" si="56"/>
        <v>0</v>
      </c>
      <c r="P38" s="156"/>
      <c r="Q38" s="156">
        <f t="shared" ca="1" si="56"/>
        <v>0</v>
      </c>
      <c r="R38" s="156"/>
      <c r="S38" s="156">
        <f t="shared" ca="1" si="56"/>
        <v>0</v>
      </c>
      <c r="T38" s="156"/>
      <c r="U38" s="156">
        <f t="shared" ca="1" si="56"/>
        <v>0</v>
      </c>
    </row>
    <row r="39" spans="2:21" ht="14" x14ac:dyDescent="0.3">
      <c r="B39" s="1136"/>
      <c r="C39" s="1137"/>
      <c r="D39" s="1137"/>
      <c r="E39" s="1137"/>
      <c r="F39" s="1137"/>
      <c r="G39" s="1137"/>
      <c r="H39" s="1137"/>
      <c r="I39" s="1137"/>
      <c r="J39" s="1137"/>
      <c r="K39" s="1137"/>
      <c r="L39" s="217"/>
      <c r="N39" s="217"/>
      <c r="P39" s="217"/>
      <c r="R39" s="217"/>
      <c r="T39" s="217"/>
    </row>
    <row r="40" spans="2:21" ht="14" x14ac:dyDescent="0.3">
      <c r="B40" s="1132" t="s">
        <v>548</v>
      </c>
      <c r="C40" s="1132"/>
      <c r="D40" s="1132"/>
      <c r="E40" s="1132"/>
      <c r="F40" s="1132"/>
      <c r="G40" s="1132"/>
      <c r="H40" s="1132"/>
      <c r="I40" s="1132"/>
      <c r="J40" s="1132"/>
      <c r="K40" s="131">
        <f ca="1">12*INDIRECT(K$1&amp;"!E$128")</f>
        <v>0</v>
      </c>
      <c r="L40" s="131"/>
      <c r="M40" s="131">
        <f ca="1">12*INDIRECT(M$1&amp;"!E$128")</f>
        <v>0</v>
      </c>
      <c r="N40" s="131"/>
      <c r="O40" s="131">
        <f ca="1">12*INDIRECT(O$1&amp;"!E$128")</f>
        <v>0</v>
      </c>
      <c r="P40" s="131"/>
      <c r="Q40" s="131">
        <f ca="1">12*INDIRECT(Q$1&amp;"!E$128")</f>
        <v>0</v>
      </c>
      <c r="R40" s="131"/>
      <c r="S40" s="131">
        <f ca="1">12*INDIRECT(S$1&amp;"!E$128")</f>
        <v>0</v>
      </c>
      <c r="T40" s="131"/>
      <c r="U40" s="131">
        <f ca="1">12*INDIRECT(U$1&amp;"!E$128")</f>
        <v>0</v>
      </c>
    </row>
    <row r="41" spans="2:21" ht="14" x14ac:dyDescent="0.3">
      <c r="B41" s="1132" t="s">
        <v>549</v>
      </c>
      <c r="C41" s="1132"/>
      <c r="D41" s="1132"/>
      <c r="E41" s="1132"/>
      <c r="F41" s="1132"/>
      <c r="G41" s="1132"/>
      <c r="H41" s="1132"/>
      <c r="I41" s="1132"/>
      <c r="J41" s="1132"/>
      <c r="K41" s="154">
        <f t="shared" ref="K41" ca="1" si="57">K40-K38</f>
        <v>0</v>
      </c>
      <c r="L41" s="154"/>
      <c r="M41" s="154">
        <f t="shared" ref="M41" ca="1" si="58">M40-M38</f>
        <v>0</v>
      </c>
      <c r="N41" s="154"/>
      <c r="O41" s="154">
        <f t="shared" ref="O41" ca="1" si="59">O40-O38</f>
        <v>0</v>
      </c>
      <c r="P41" s="154"/>
      <c r="Q41" s="154">
        <f t="shared" ref="Q41" ca="1" si="60">Q40-Q38</f>
        <v>0</v>
      </c>
      <c r="R41" s="154"/>
      <c r="S41" s="154">
        <f t="shared" ref="S41" ca="1" si="61">S40-S38</f>
        <v>0</v>
      </c>
      <c r="T41" s="154"/>
      <c r="U41" s="154">
        <f t="shared" ref="U41" ca="1" si="62">U40-U38</f>
        <v>0</v>
      </c>
    </row>
    <row r="42" spans="2:21" ht="14" x14ac:dyDescent="0.3">
      <c r="B42" s="1138"/>
      <c r="C42" s="1138"/>
      <c r="D42" s="1138"/>
      <c r="E42" s="1138"/>
      <c r="F42" s="1138"/>
      <c r="G42" s="1138"/>
      <c r="H42" s="1138"/>
      <c r="I42" s="1138"/>
      <c r="J42" s="1138"/>
      <c r="K42" s="1138"/>
      <c r="L42" s="217"/>
      <c r="N42" s="217"/>
      <c r="P42" s="217"/>
      <c r="R42" s="217"/>
      <c r="T42" s="217"/>
    </row>
    <row r="43" spans="2:21" ht="14" x14ac:dyDescent="0.3">
      <c r="B43" s="1133" t="s">
        <v>550</v>
      </c>
      <c r="C43" s="1133"/>
      <c r="D43" s="1133"/>
      <c r="E43" s="1133"/>
      <c r="F43" s="1133"/>
      <c r="G43" s="1133"/>
      <c r="H43" s="1133"/>
      <c r="I43" s="1133"/>
      <c r="J43" s="1133"/>
      <c r="K43" s="155">
        <f ca="1">INDIRECT(K$1&amp;"!E$128")</f>
        <v>0</v>
      </c>
      <c r="L43" s="155"/>
      <c r="M43" s="155">
        <f ca="1">INDIRECT(M$1&amp;"!E$128")</f>
        <v>0</v>
      </c>
      <c r="N43" s="155"/>
      <c r="O43" s="155">
        <f ca="1">INDIRECT(O$1&amp;"!E$128")</f>
        <v>0</v>
      </c>
      <c r="P43" s="155"/>
      <c r="Q43" s="155">
        <f ca="1">INDIRECT(Q$1&amp;"!E$128")</f>
        <v>0</v>
      </c>
      <c r="R43" s="155"/>
      <c r="S43" s="155">
        <f ca="1">INDIRECT(S$1&amp;"!E$128")</f>
        <v>0</v>
      </c>
      <c r="T43" s="155"/>
      <c r="U43" s="155">
        <f ca="1">INDIRECT(U$1&amp;"!E$128")</f>
        <v>0</v>
      </c>
    </row>
    <row r="44" spans="2:21" ht="14" x14ac:dyDescent="0.3">
      <c r="B44" s="1135" t="s">
        <v>551</v>
      </c>
      <c r="C44" s="1135"/>
      <c r="D44" s="1135"/>
      <c r="E44" s="1135"/>
      <c r="F44" s="1135"/>
      <c r="G44" s="1135"/>
      <c r="H44" s="1135"/>
      <c r="I44" s="1135"/>
      <c r="J44" s="1135"/>
      <c r="K44" s="156">
        <f ca="1">K41/12</f>
        <v>0</v>
      </c>
      <c r="L44" s="156"/>
      <c r="M44" s="156">
        <f ca="1">M41/12</f>
        <v>0</v>
      </c>
      <c r="N44" s="156"/>
      <c r="O44" s="156">
        <f ca="1">O41/12</f>
        <v>0</v>
      </c>
      <c r="P44" s="156"/>
      <c r="Q44" s="156">
        <f ca="1">Q41/12</f>
        <v>0</v>
      </c>
      <c r="R44" s="156"/>
      <c r="S44" s="156">
        <f ca="1">S41/12</f>
        <v>0</v>
      </c>
      <c r="T44" s="156"/>
      <c r="U44" s="156">
        <f ca="1">U41/12</f>
        <v>0</v>
      </c>
    </row>
    <row r="46" spans="2:21" ht="20.5" customHeight="1" x14ac:dyDescent="0.3">
      <c r="B46" s="119" t="s">
        <v>552</v>
      </c>
      <c r="C46" s="157"/>
      <c r="D46" s="119"/>
      <c r="E46" s="119"/>
      <c r="F46" s="119"/>
    </row>
    <row r="47" spans="2:21" ht="10.9" customHeight="1" x14ac:dyDescent="0.3">
      <c r="B47" s="119" t="s">
        <v>553</v>
      </c>
      <c r="C47" s="119"/>
      <c r="D47" s="158"/>
      <c r="E47" s="158"/>
      <c r="F47" s="158"/>
      <c r="G47" s="457"/>
      <c r="H47" s="456"/>
      <c r="I47" s="456"/>
      <c r="J47" s="456"/>
      <c r="K47" s="456"/>
      <c r="L47" s="456"/>
    </row>
    <row r="48" spans="2:21" s="115" customFormat="1" ht="10" x14ac:dyDescent="0.2">
      <c r="B48" s="159"/>
      <c r="C48" s="160" t="str">
        <f>IF(Resumo!E24=0,"",Resumo!B24)</f>
        <v>Item 1 - Assitente administrativo - SEDE</v>
      </c>
      <c r="D48" s="160"/>
      <c r="E48" s="160"/>
      <c r="F48" s="160"/>
      <c r="H48" s="159"/>
    </row>
    <row r="49" spans="2:21" s="115" customFormat="1" ht="10" x14ac:dyDescent="0.2">
      <c r="B49" s="159"/>
      <c r="C49" s="160" t="str">
        <f>IF(Resumo!E25=0,"",Resumo!B25)</f>
        <v>Item 2 - Assitente administrativo - PFBRA</v>
      </c>
      <c r="D49" s="160"/>
      <c r="E49" s="160"/>
      <c r="F49" s="160"/>
      <c r="H49" s="159"/>
    </row>
    <row r="50" spans="2:21" s="115" customFormat="1" ht="10" x14ac:dyDescent="0.2">
      <c r="B50" s="117"/>
      <c r="C50" s="160" t="str">
        <f>IF(Resumo!E26=0,"",Resumo!B26)</f>
        <v>Item 3 - Assitente administrativo - PFCG</v>
      </c>
      <c r="D50" s="160"/>
      <c r="E50" s="160"/>
      <c r="F50" s="160"/>
      <c r="H50" s="159"/>
      <c r="J50" s="161"/>
      <c r="K50" s="161"/>
      <c r="L50" s="161"/>
      <c r="N50" s="161"/>
      <c r="P50" s="161"/>
      <c r="Q50" s="161"/>
      <c r="R50" s="161"/>
      <c r="S50" s="161"/>
      <c r="T50" s="161"/>
      <c r="U50" s="161"/>
    </row>
    <row r="51" spans="2:21" s="115" customFormat="1" ht="10" x14ac:dyDescent="0.2">
      <c r="B51" s="117"/>
      <c r="C51" s="160" t="str">
        <f>IF(Resumo!E27=0,"",Resumo!B27)</f>
        <v>Item 4 - Assitente administrativo - PFCAT</v>
      </c>
      <c r="D51" s="160"/>
      <c r="E51" s="160"/>
      <c r="F51" s="160"/>
      <c r="H51" s="159"/>
      <c r="J51" s="161"/>
      <c r="K51" s="161"/>
      <c r="L51" s="161"/>
      <c r="M51" s="161"/>
      <c r="N51" s="161"/>
      <c r="O51" s="161"/>
      <c r="P51" s="161"/>
      <c r="Q51" s="161"/>
      <c r="R51" s="161"/>
      <c r="S51" s="161"/>
      <c r="T51" s="161"/>
      <c r="U51" s="161"/>
    </row>
    <row r="52" spans="2:21" s="115" customFormat="1" ht="10" x14ac:dyDescent="0.2">
      <c r="B52" s="159"/>
      <c r="C52" s="160" t="str">
        <f>IF(Resumo!E28=0,"",Resumo!B28)</f>
        <v>Item 5 - Assitente administrativo - PFMOS</v>
      </c>
      <c r="H52" s="159"/>
      <c r="J52" s="162"/>
      <c r="K52" s="162"/>
      <c r="L52" s="162"/>
      <c r="M52" s="161"/>
      <c r="N52" s="162"/>
      <c r="O52" s="161"/>
      <c r="P52" s="162"/>
      <c r="Q52" s="162"/>
      <c r="R52" s="162"/>
      <c r="S52" s="162"/>
      <c r="T52" s="162"/>
      <c r="U52" s="162"/>
    </row>
    <row r="53" spans="2:21" s="115" customFormat="1" ht="10" x14ac:dyDescent="0.2">
      <c r="B53" s="159"/>
      <c r="C53" s="160" t="str">
        <f>IF(Resumo!E29=0,"",Resumo!B29)</f>
        <v>Item 6 - Assitente administrativo - PFPV</v>
      </c>
      <c r="H53" s="159"/>
      <c r="M53" s="162"/>
      <c r="O53" s="162"/>
    </row>
  </sheetData>
  <sheetProtection formatCells="0" formatColumns="0" formatRows="0"/>
  <mergeCells count="46">
    <mergeCell ref="C14:J14"/>
    <mergeCell ref="C20:I20"/>
    <mergeCell ref="C19:I19"/>
    <mergeCell ref="B18:K18"/>
    <mergeCell ref="B3:K3"/>
    <mergeCell ref="B13:K13"/>
    <mergeCell ref="C6:I6"/>
    <mergeCell ref="C7:I7"/>
    <mergeCell ref="B12:J12"/>
    <mergeCell ref="C10:I10"/>
    <mergeCell ref="B11:I11"/>
    <mergeCell ref="C8:I8"/>
    <mergeCell ref="B9:I9"/>
    <mergeCell ref="C4:I4"/>
    <mergeCell ref="J4:K4"/>
    <mergeCell ref="C15:J15"/>
    <mergeCell ref="B30:J30"/>
    <mergeCell ref="B41:J41"/>
    <mergeCell ref="B43:J43"/>
    <mergeCell ref="C35:J35"/>
    <mergeCell ref="B44:J44"/>
    <mergeCell ref="B39:K39"/>
    <mergeCell ref="B42:K42"/>
    <mergeCell ref="B36:J36"/>
    <mergeCell ref="C37:J37"/>
    <mergeCell ref="C34:J34"/>
    <mergeCell ref="B38:J38"/>
    <mergeCell ref="B40:J40"/>
    <mergeCell ref="B31:K31"/>
    <mergeCell ref="B33:J33"/>
    <mergeCell ref="B17:J17"/>
    <mergeCell ref="C16:J16"/>
    <mergeCell ref="C29:I29"/>
    <mergeCell ref="C26:I26"/>
    <mergeCell ref="C22:I22"/>
    <mergeCell ref="C27:I27"/>
    <mergeCell ref="C28:I28"/>
    <mergeCell ref="C23:I23"/>
    <mergeCell ref="C25:I25"/>
    <mergeCell ref="C21:I21"/>
    <mergeCell ref="C24:I24"/>
    <mergeCell ref="T4:U4"/>
    <mergeCell ref="R4:S4"/>
    <mergeCell ref="P4:Q4"/>
    <mergeCell ref="L4:M4"/>
    <mergeCell ref="N4:O4"/>
  </mergeCells>
  <phoneticPr fontId="85" type="noConversion"/>
  <printOptions horizontalCentered="1"/>
  <pageMargins left="0.70866141732283472" right="0.70866141732283472" top="0.98425196850393704" bottom="0.74803149606299213" header="0.31496062992125984" footer="0.31496062992125984"/>
  <pageSetup paperSize="9" scale="73" fitToHeight="0"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ublished="0" codeName="Planilha25">
    <tabColor theme="5" tint="0.79998168889431442"/>
    <pageSetUpPr fitToPage="1"/>
  </sheetPr>
  <dimension ref="A1:CS40"/>
  <sheetViews>
    <sheetView showGridLines="0" topLeftCell="A2" zoomScale="60" zoomScaleNormal="60" zoomScalePageLayoutView="85" workbookViewId="0">
      <selection activeCell="A2" sqref="A2"/>
    </sheetView>
  </sheetViews>
  <sheetFormatPr defaultColWidth="8.7265625" defaultRowHeight="14.5" x14ac:dyDescent="0.35"/>
  <cols>
    <col min="1" max="1" width="5.54296875" style="111" customWidth="1"/>
    <col min="2" max="2" width="6.453125" style="113" customWidth="1"/>
    <col min="3" max="3" width="55.1796875" style="113" customWidth="1"/>
    <col min="4" max="4" width="6.54296875" style="113" customWidth="1"/>
    <col min="5" max="5" width="11" style="112" customWidth="1"/>
    <col min="6" max="6" width="6.54296875" style="112" customWidth="1"/>
    <col min="7" max="7" width="11" style="112" customWidth="1"/>
    <col min="8" max="8" width="6.54296875" style="112" customWidth="1"/>
    <col min="9" max="9" width="11" style="112" customWidth="1"/>
    <col min="10" max="10" width="6.54296875" style="112" customWidth="1"/>
    <col min="11" max="11" width="11" style="112" customWidth="1"/>
    <col min="12" max="12" width="6.54296875" style="112" customWidth="1"/>
    <col min="13" max="13" width="11" style="112" customWidth="1"/>
    <col min="14" max="14" width="6.54296875" style="112" customWidth="1"/>
    <col min="15" max="15" width="11" style="112" customWidth="1"/>
    <col min="16" max="246" width="8.7265625" style="113"/>
    <col min="247" max="247" width="8.7265625" style="113" customWidth="1"/>
    <col min="248" max="248" width="7.1796875" style="113" customWidth="1"/>
    <col min="249" max="249" width="55.1796875" style="113" customWidth="1"/>
    <col min="250" max="250" width="10.1796875" style="113" customWidth="1"/>
    <col min="251" max="251" width="12.81640625" style="113" customWidth="1"/>
    <col min="252" max="252" width="12.453125" style="113" customWidth="1"/>
    <col min="253" max="253" width="12.81640625" style="113" customWidth="1"/>
    <col min="254" max="254" width="8.7265625" style="113" customWidth="1"/>
    <col min="255" max="502" width="8.7265625" style="113"/>
    <col min="503" max="503" width="8.7265625" style="113" customWidth="1"/>
    <col min="504" max="504" width="7.1796875" style="113" customWidth="1"/>
    <col min="505" max="505" width="55.1796875" style="113" customWidth="1"/>
    <col min="506" max="506" width="10.1796875" style="113" customWidth="1"/>
    <col min="507" max="507" width="12.81640625" style="113" customWidth="1"/>
    <col min="508" max="508" width="12.453125" style="113" customWidth="1"/>
    <col min="509" max="509" width="12.81640625" style="113" customWidth="1"/>
    <col min="510" max="510" width="8.7265625" style="113" customWidth="1"/>
    <col min="511" max="758" width="8.7265625" style="113"/>
    <col min="759" max="759" width="8.7265625" style="113" customWidth="1"/>
    <col min="760" max="760" width="7.1796875" style="113" customWidth="1"/>
    <col min="761" max="761" width="55.1796875" style="113" customWidth="1"/>
    <col min="762" max="762" width="10.1796875" style="113" customWidth="1"/>
    <col min="763" max="763" width="12.81640625" style="113" customWidth="1"/>
    <col min="764" max="764" width="12.453125" style="113" customWidth="1"/>
    <col min="765" max="765" width="12.81640625" style="113" customWidth="1"/>
    <col min="766" max="766" width="8.7265625" style="113" customWidth="1"/>
    <col min="767" max="1014" width="8.7265625" style="113"/>
    <col min="1015" max="1015" width="8.7265625" style="113" customWidth="1"/>
    <col min="1016" max="1016" width="7.1796875" style="113" customWidth="1"/>
    <col min="1017" max="1017" width="55.1796875" style="113" customWidth="1"/>
    <col min="1018" max="1018" width="10.1796875" style="113" customWidth="1"/>
    <col min="1019" max="1019" width="12.81640625" style="113" customWidth="1"/>
    <col min="1020" max="1020" width="12.453125" style="113" customWidth="1"/>
    <col min="1021" max="1021" width="12.81640625" style="113" customWidth="1"/>
    <col min="1022" max="1022" width="8.7265625" style="113" customWidth="1"/>
    <col min="1023" max="1270" width="8.7265625" style="113"/>
    <col min="1271" max="1271" width="8.7265625" style="113" customWidth="1"/>
    <col min="1272" max="1272" width="7.1796875" style="113" customWidth="1"/>
    <col min="1273" max="1273" width="55.1796875" style="113" customWidth="1"/>
    <col min="1274" max="1274" width="10.1796875" style="113" customWidth="1"/>
    <col min="1275" max="1275" width="12.81640625" style="113" customWidth="1"/>
    <col min="1276" max="1276" width="12.453125" style="113" customWidth="1"/>
    <col min="1277" max="1277" width="12.81640625" style="113" customWidth="1"/>
    <col min="1278" max="1278" width="8.7265625" style="113" customWidth="1"/>
    <col min="1279" max="1526" width="8.7265625" style="113"/>
    <col min="1527" max="1527" width="8.7265625" style="113" customWidth="1"/>
    <col min="1528" max="1528" width="7.1796875" style="113" customWidth="1"/>
    <col min="1529" max="1529" width="55.1796875" style="113" customWidth="1"/>
    <col min="1530" max="1530" width="10.1796875" style="113" customWidth="1"/>
    <col min="1531" max="1531" width="12.81640625" style="113" customWidth="1"/>
    <col min="1532" max="1532" width="12.453125" style="113" customWidth="1"/>
    <col min="1533" max="1533" width="12.81640625" style="113" customWidth="1"/>
    <col min="1534" max="1534" width="8.7265625" style="113" customWidth="1"/>
    <col min="1535" max="1782" width="8.7265625" style="113"/>
    <col min="1783" max="1783" width="8.7265625" style="113" customWidth="1"/>
    <col min="1784" max="1784" width="7.1796875" style="113" customWidth="1"/>
    <col min="1785" max="1785" width="55.1796875" style="113" customWidth="1"/>
    <col min="1786" max="1786" width="10.1796875" style="113" customWidth="1"/>
    <col min="1787" max="1787" width="12.81640625" style="113" customWidth="1"/>
    <col min="1788" max="1788" width="12.453125" style="113" customWidth="1"/>
    <col min="1789" max="1789" width="12.81640625" style="113" customWidth="1"/>
    <col min="1790" max="1790" width="8.7265625" style="113" customWidth="1"/>
    <col min="1791" max="2038" width="8.7265625" style="113"/>
    <col min="2039" max="2039" width="8.7265625" style="113" customWidth="1"/>
    <col min="2040" max="2040" width="7.1796875" style="113" customWidth="1"/>
    <col min="2041" max="2041" width="55.1796875" style="113" customWidth="1"/>
    <col min="2042" max="2042" width="10.1796875" style="113" customWidth="1"/>
    <col min="2043" max="2043" width="12.81640625" style="113" customWidth="1"/>
    <col min="2044" max="2044" width="12.453125" style="113" customWidth="1"/>
    <col min="2045" max="2045" width="12.81640625" style="113" customWidth="1"/>
    <col min="2046" max="2046" width="8.7265625" style="113" customWidth="1"/>
    <col min="2047" max="2294" width="8.7265625" style="113"/>
    <col min="2295" max="2295" width="8.7265625" style="113" customWidth="1"/>
    <col min="2296" max="2296" width="7.1796875" style="113" customWidth="1"/>
    <col min="2297" max="2297" width="55.1796875" style="113" customWidth="1"/>
    <col min="2298" max="2298" width="10.1796875" style="113" customWidth="1"/>
    <col min="2299" max="2299" width="12.81640625" style="113" customWidth="1"/>
    <col min="2300" max="2300" width="12.453125" style="113" customWidth="1"/>
    <col min="2301" max="2301" width="12.81640625" style="113" customWidth="1"/>
    <col min="2302" max="2302" width="8.7265625" style="113" customWidth="1"/>
    <col min="2303" max="2550" width="8.7265625" style="113"/>
    <col min="2551" max="2551" width="8.7265625" style="113" customWidth="1"/>
    <col min="2552" max="2552" width="7.1796875" style="113" customWidth="1"/>
    <col min="2553" max="2553" width="55.1796875" style="113" customWidth="1"/>
    <col min="2554" max="2554" width="10.1796875" style="113" customWidth="1"/>
    <col min="2555" max="2555" width="12.81640625" style="113" customWidth="1"/>
    <col min="2556" max="2556" width="12.453125" style="113" customWidth="1"/>
    <col min="2557" max="2557" width="12.81640625" style="113" customWidth="1"/>
    <col min="2558" max="2558" width="8.7265625" style="113" customWidth="1"/>
    <col min="2559" max="2806" width="8.7265625" style="113"/>
    <col min="2807" max="2807" width="8.7265625" style="113" customWidth="1"/>
    <col min="2808" max="2808" width="7.1796875" style="113" customWidth="1"/>
    <col min="2809" max="2809" width="55.1796875" style="113" customWidth="1"/>
    <col min="2810" max="2810" width="10.1796875" style="113" customWidth="1"/>
    <col min="2811" max="2811" width="12.81640625" style="113" customWidth="1"/>
    <col min="2812" max="2812" width="12.453125" style="113" customWidth="1"/>
    <col min="2813" max="2813" width="12.81640625" style="113" customWidth="1"/>
    <col min="2814" max="2814" width="8.7265625" style="113" customWidth="1"/>
    <col min="2815" max="3062" width="8.7265625" style="113"/>
    <col min="3063" max="3063" width="8.7265625" style="113" customWidth="1"/>
    <col min="3064" max="3064" width="7.1796875" style="113" customWidth="1"/>
    <col min="3065" max="3065" width="55.1796875" style="113" customWidth="1"/>
    <col min="3066" max="3066" width="10.1796875" style="113" customWidth="1"/>
    <col min="3067" max="3067" width="12.81640625" style="113" customWidth="1"/>
    <col min="3068" max="3068" width="12.453125" style="113" customWidth="1"/>
    <col min="3069" max="3069" width="12.81640625" style="113" customWidth="1"/>
    <col min="3070" max="3070" width="8.7265625" style="113" customWidth="1"/>
    <col min="3071" max="3318" width="8.7265625" style="113"/>
    <col min="3319" max="3319" width="8.7265625" style="113" customWidth="1"/>
    <col min="3320" max="3320" width="7.1796875" style="113" customWidth="1"/>
    <col min="3321" max="3321" width="55.1796875" style="113" customWidth="1"/>
    <col min="3322" max="3322" width="10.1796875" style="113" customWidth="1"/>
    <col min="3323" max="3323" width="12.81640625" style="113" customWidth="1"/>
    <col min="3324" max="3324" width="12.453125" style="113" customWidth="1"/>
    <col min="3325" max="3325" width="12.81640625" style="113" customWidth="1"/>
    <col min="3326" max="3326" width="8.7265625" style="113" customWidth="1"/>
    <col min="3327" max="3574" width="8.7265625" style="113"/>
    <col min="3575" max="3575" width="8.7265625" style="113" customWidth="1"/>
    <col min="3576" max="3576" width="7.1796875" style="113" customWidth="1"/>
    <col min="3577" max="3577" width="55.1796875" style="113" customWidth="1"/>
    <col min="3578" max="3578" width="10.1796875" style="113" customWidth="1"/>
    <col min="3579" max="3579" width="12.81640625" style="113" customWidth="1"/>
    <col min="3580" max="3580" width="12.453125" style="113" customWidth="1"/>
    <col min="3581" max="3581" width="12.81640625" style="113" customWidth="1"/>
    <col min="3582" max="3582" width="8.7265625" style="113" customWidth="1"/>
    <col min="3583" max="3830" width="8.7265625" style="113"/>
    <col min="3831" max="3831" width="8.7265625" style="113" customWidth="1"/>
    <col min="3832" max="3832" width="7.1796875" style="113" customWidth="1"/>
    <col min="3833" max="3833" width="55.1796875" style="113" customWidth="1"/>
    <col min="3834" max="3834" width="10.1796875" style="113" customWidth="1"/>
    <col min="3835" max="3835" width="12.81640625" style="113" customWidth="1"/>
    <col min="3836" max="3836" width="12.453125" style="113" customWidth="1"/>
    <col min="3837" max="3837" width="12.81640625" style="113" customWidth="1"/>
    <col min="3838" max="3838" width="8.7265625" style="113" customWidth="1"/>
    <col min="3839" max="4086" width="8.7265625" style="113"/>
    <col min="4087" max="4087" width="8.7265625" style="113" customWidth="1"/>
    <col min="4088" max="4088" width="7.1796875" style="113" customWidth="1"/>
    <col min="4089" max="4089" width="55.1796875" style="113" customWidth="1"/>
    <col min="4090" max="4090" width="10.1796875" style="113" customWidth="1"/>
    <col min="4091" max="4091" width="12.81640625" style="113" customWidth="1"/>
    <col min="4092" max="4092" width="12.453125" style="113" customWidth="1"/>
    <col min="4093" max="4093" width="12.81640625" style="113" customWidth="1"/>
    <col min="4094" max="4094" width="8.7265625" style="113" customWidth="1"/>
    <col min="4095" max="4342" width="8.7265625" style="113"/>
    <col min="4343" max="4343" width="8.7265625" style="113" customWidth="1"/>
    <col min="4344" max="4344" width="7.1796875" style="113" customWidth="1"/>
    <col min="4345" max="4345" width="55.1796875" style="113" customWidth="1"/>
    <col min="4346" max="4346" width="10.1796875" style="113" customWidth="1"/>
    <col min="4347" max="4347" width="12.81640625" style="113" customWidth="1"/>
    <col min="4348" max="4348" width="12.453125" style="113" customWidth="1"/>
    <col min="4349" max="4349" width="12.81640625" style="113" customWidth="1"/>
    <col min="4350" max="4350" width="8.7265625" style="113" customWidth="1"/>
    <col min="4351" max="4598" width="8.7265625" style="113"/>
    <col min="4599" max="4599" width="8.7265625" style="113" customWidth="1"/>
    <col min="4600" max="4600" width="7.1796875" style="113" customWidth="1"/>
    <col min="4601" max="4601" width="55.1796875" style="113" customWidth="1"/>
    <col min="4602" max="4602" width="10.1796875" style="113" customWidth="1"/>
    <col min="4603" max="4603" width="12.81640625" style="113" customWidth="1"/>
    <col min="4604" max="4604" width="12.453125" style="113" customWidth="1"/>
    <col min="4605" max="4605" width="12.81640625" style="113" customWidth="1"/>
    <col min="4606" max="4606" width="8.7265625" style="113" customWidth="1"/>
    <col min="4607" max="4854" width="8.7265625" style="113"/>
    <col min="4855" max="4855" width="8.7265625" style="113" customWidth="1"/>
    <col min="4856" max="4856" width="7.1796875" style="113" customWidth="1"/>
    <col min="4857" max="4857" width="55.1796875" style="113" customWidth="1"/>
    <col min="4858" max="4858" width="10.1796875" style="113" customWidth="1"/>
    <col min="4859" max="4859" width="12.81640625" style="113" customWidth="1"/>
    <col min="4860" max="4860" width="12.453125" style="113" customWidth="1"/>
    <col min="4861" max="4861" width="12.81640625" style="113" customWidth="1"/>
    <col min="4862" max="4862" width="8.7265625" style="113" customWidth="1"/>
    <col min="4863" max="5110" width="8.7265625" style="113"/>
    <col min="5111" max="5111" width="8.7265625" style="113" customWidth="1"/>
    <col min="5112" max="5112" width="7.1796875" style="113" customWidth="1"/>
    <col min="5113" max="5113" width="55.1796875" style="113" customWidth="1"/>
    <col min="5114" max="5114" width="10.1796875" style="113" customWidth="1"/>
    <col min="5115" max="5115" width="12.81640625" style="113" customWidth="1"/>
    <col min="5116" max="5116" width="12.453125" style="113" customWidth="1"/>
    <col min="5117" max="5117" width="12.81640625" style="113" customWidth="1"/>
    <col min="5118" max="5118" width="8.7265625" style="113" customWidth="1"/>
    <col min="5119" max="5366" width="8.7265625" style="113"/>
    <col min="5367" max="5367" width="8.7265625" style="113" customWidth="1"/>
    <col min="5368" max="5368" width="7.1796875" style="113" customWidth="1"/>
    <col min="5369" max="5369" width="55.1796875" style="113" customWidth="1"/>
    <col min="5370" max="5370" width="10.1796875" style="113" customWidth="1"/>
    <col min="5371" max="5371" width="12.81640625" style="113" customWidth="1"/>
    <col min="5372" max="5372" width="12.453125" style="113" customWidth="1"/>
    <col min="5373" max="5373" width="12.81640625" style="113" customWidth="1"/>
    <col min="5374" max="5374" width="8.7265625" style="113" customWidth="1"/>
    <col min="5375" max="5622" width="8.7265625" style="113"/>
    <col min="5623" max="5623" width="8.7265625" style="113" customWidth="1"/>
    <col min="5624" max="5624" width="7.1796875" style="113" customWidth="1"/>
    <col min="5625" max="5625" width="55.1796875" style="113" customWidth="1"/>
    <col min="5626" max="5626" width="10.1796875" style="113" customWidth="1"/>
    <col min="5627" max="5627" width="12.81640625" style="113" customWidth="1"/>
    <col min="5628" max="5628" width="12.453125" style="113" customWidth="1"/>
    <col min="5629" max="5629" width="12.81640625" style="113" customWidth="1"/>
    <col min="5630" max="5630" width="8.7265625" style="113" customWidth="1"/>
    <col min="5631" max="5878" width="8.7265625" style="113"/>
    <col min="5879" max="5879" width="8.7265625" style="113" customWidth="1"/>
    <col min="5880" max="5880" width="7.1796875" style="113" customWidth="1"/>
    <col min="5881" max="5881" width="55.1796875" style="113" customWidth="1"/>
    <col min="5882" max="5882" width="10.1796875" style="113" customWidth="1"/>
    <col min="5883" max="5883" width="12.81640625" style="113" customWidth="1"/>
    <col min="5884" max="5884" width="12.453125" style="113" customWidth="1"/>
    <col min="5885" max="5885" width="12.81640625" style="113" customWidth="1"/>
    <col min="5886" max="5886" width="8.7265625" style="113" customWidth="1"/>
    <col min="5887" max="6134" width="8.7265625" style="113"/>
    <col min="6135" max="6135" width="8.7265625" style="113" customWidth="1"/>
    <col min="6136" max="6136" width="7.1796875" style="113" customWidth="1"/>
    <col min="6137" max="6137" width="55.1796875" style="113" customWidth="1"/>
    <col min="6138" max="6138" width="10.1796875" style="113" customWidth="1"/>
    <col min="6139" max="6139" width="12.81640625" style="113" customWidth="1"/>
    <col min="6140" max="6140" width="12.453125" style="113" customWidth="1"/>
    <col min="6141" max="6141" width="12.81640625" style="113" customWidth="1"/>
    <col min="6142" max="6142" width="8.7265625" style="113" customWidth="1"/>
    <col min="6143" max="6390" width="8.7265625" style="113"/>
    <col min="6391" max="6391" width="8.7265625" style="113" customWidth="1"/>
    <col min="6392" max="6392" width="7.1796875" style="113" customWidth="1"/>
    <col min="6393" max="6393" width="55.1796875" style="113" customWidth="1"/>
    <col min="6394" max="6394" width="10.1796875" style="113" customWidth="1"/>
    <col min="6395" max="6395" width="12.81640625" style="113" customWidth="1"/>
    <col min="6396" max="6396" width="12.453125" style="113" customWidth="1"/>
    <col min="6397" max="6397" width="12.81640625" style="113" customWidth="1"/>
    <col min="6398" max="6398" width="8.7265625" style="113" customWidth="1"/>
    <col min="6399" max="6646" width="8.7265625" style="113"/>
    <col min="6647" max="6647" width="8.7265625" style="113" customWidth="1"/>
    <col min="6648" max="6648" width="7.1796875" style="113" customWidth="1"/>
    <col min="6649" max="6649" width="55.1796875" style="113" customWidth="1"/>
    <col min="6650" max="6650" width="10.1796875" style="113" customWidth="1"/>
    <col min="6651" max="6651" width="12.81640625" style="113" customWidth="1"/>
    <col min="6652" max="6652" width="12.453125" style="113" customWidth="1"/>
    <col min="6653" max="6653" width="12.81640625" style="113" customWidth="1"/>
    <col min="6654" max="6654" width="8.7265625" style="113" customWidth="1"/>
    <col min="6655" max="6902" width="8.7265625" style="113"/>
    <col min="6903" max="6903" width="8.7265625" style="113" customWidth="1"/>
    <col min="6904" max="6904" width="7.1796875" style="113" customWidth="1"/>
    <col min="6905" max="6905" width="55.1796875" style="113" customWidth="1"/>
    <col min="6906" max="6906" width="10.1796875" style="113" customWidth="1"/>
    <col min="6907" max="6907" width="12.81640625" style="113" customWidth="1"/>
    <col min="6908" max="6908" width="12.453125" style="113" customWidth="1"/>
    <col min="6909" max="6909" width="12.81640625" style="113" customWidth="1"/>
    <col min="6910" max="6910" width="8.7265625" style="113" customWidth="1"/>
    <col min="6911" max="7158" width="8.7265625" style="113"/>
    <col min="7159" max="7159" width="8.7265625" style="113" customWidth="1"/>
    <col min="7160" max="7160" width="7.1796875" style="113" customWidth="1"/>
    <col min="7161" max="7161" width="55.1796875" style="113" customWidth="1"/>
    <col min="7162" max="7162" width="10.1796875" style="113" customWidth="1"/>
    <col min="7163" max="7163" width="12.81640625" style="113" customWidth="1"/>
    <col min="7164" max="7164" width="12.453125" style="113" customWidth="1"/>
    <col min="7165" max="7165" width="12.81640625" style="113" customWidth="1"/>
    <col min="7166" max="7166" width="8.7265625" style="113" customWidth="1"/>
    <col min="7167" max="7414" width="8.7265625" style="113"/>
    <col min="7415" max="7415" width="8.7265625" style="113" customWidth="1"/>
    <col min="7416" max="7416" width="7.1796875" style="113" customWidth="1"/>
    <col min="7417" max="7417" width="55.1796875" style="113" customWidth="1"/>
    <col min="7418" max="7418" width="10.1796875" style="113" customWidth="1"/>
    <col min="7419" max="7419" width="12.81640625" style="113" customWidth="1"/>
    <col min="7420" max="7420" width="12.453125" style="113" customWidth="1"/>
    <col min="7421" max="7421" width="12.81640625" style="113" customWidth="1"/>
    <col min="7422" max="7422" width="8.7265625" style="113" customWidth="1"/>
    <col min="7423" max="7670" width="8.7265625" style="113"/>
    <col min="7671" max="7671" width="8.7265625" style="113" customWidth="1"/>
    <col min="7672" max="7672" width="7.1796875" style="113" customWidth="1"/>
    <col min="7673" max="7673" width="55.1796875" style="113" customWidth="1"/>
    <col min="7674" max="7674" width="10.1796875" style="113" customWidth="1"/>
    <col min="7675" max="7675" width="12.81640625" style="113" customWidth="1"/>
    <col min="7676" max="7676" width="12.453125" style="113" customWidth="1"/>
    <col min="7677" max="7677" width="12.81640625" style="113" customWidth="1"/>
    <col min="7678" max="7678" width="8.7265625" style="113" customWidth="1"/>
    <col min="7679" max="7926" width="8.7265625" style="113"/>
    <col min="7927" max="7927" width="8.7265625" style="113" customWidth="1"/>
    <col min="7928" max="7928" width="7.1796875" style="113" customWidth="1"/>
    <col min="7929" max="7929" width="55.1796875" style="113" customWidth="1"/>
    <col min="7930" max="7930" width="10.1796875" style="113" customWidth="1"/>
    <col min="7931" max="7931" width="12.81640625" style="113" customWidth="1"/>
    <col min="7932" max="7932" width="12.453125" style="113" customWidth="1"/>
    <col min="7933" max="7933" width="12.81640625" style="113" customWidth="1"/>
    <col min="7934" max="7934" width="8.7265625" style="113" customWidth="1"/>
    <col min="7935" max="8182" width="8.7265625" style="113"/>
    <col min="8183" max="8183" width="8.7265625" style="113" customWidth="1"/>
    <col min="8184" max="8184" width="7.1796875" style="113" customWidth="1"/>
    <col min="8185" max="8185" width="55.1796875" style="113" customWidth="1"/>
    <col min="8186" max="8186" width="10.1796875" style="113" customWidth="1"/>
    <col min="8187" max="8187" width="12.81640625" style="113" customWidth="1"/>
    <col min="8188" max="8188" width="12.453125" style="113" customWidth="1"/>
    <col min="8189" max="8189" width="12.81640625" style="113" customWidth="1"/>
    <col min="8190" max="8190" width="8.7265625" style="113" customWidth="1"/>
    <col min="8191" max="8438" width="8.7265625" style="113"/>
    <col min="8439" max="8439" width="8.7265625" style="113" customWidth="1"/>
    <col min="8440" max="8440" width="7.1796875" style="113" customWidth="1"/>
    <col min="8441" max="8441" width="55.1796875" style="113" customWidth="1"/>
    <col min="8442" max="8442" width="10.1796875" style="113" customWidth="1"/>
    <col min="8443" max="8443" width="12.81640625" style="113" customWidth="1"/>
    <col min="8444" max="8444" width="12.453125" style="113" customWidth="1"/>
    <col min="8445" max="8445" width="12.81640625" style="113" customWidth="1"/>
    <col min="8446" max="8446" width="8.7265625" style="113" customWidth="1"/>
    <col min="8447" max="8694" width="8.7265625" style="113"/>
    <col min="8695" max="8695" width="8.7265625" style="113" customWidth="1"/>
    <col min="8696" max="8696" width="7.1796875" style="113" customWidth="1"/>
    <col min="8697" max="8697" width="55.1796875" style="113" customWidth="1"/>
    <col min="8698" max="8698" width="10.1796875" style="113" customWidth="1"/>
    <col min="8699" max="8699" width="12.81640625" style="113" customWidth="1"/>
    <col min="8700" max="8700" width="12.453125" style="113" customWidth="1"/>
    <col min="8701" max="8701" width="12.81640625" style="113" customWidth="1"/>
    <col min="8702" max="8702" width="8.7265625" style="113" customWidth="1"/>
    <col min="8703" max="8950" width="8.7265625" style="113"/>
    <col min="8951" max="8951" width="8.7265625" style="113" customWidth="1"/>
    <col min="8952" max="8952" width="7.1796875" style="113" customWidth="1"/>
    <col min="8953" max="8953" width="55.1796875" style="113" customWidth="1"/>
    <col min="8954" max="8954" width="10.1796875" style="113" customWidth="1"/>
    <col min="8955" max="8955" width="12.81640625" style="113" customWidth="1"/>
    <col min="8956" max="8956" width="12.453125" style="113" customWidth="1"/>
    <col min="8957" max="8957" width="12.81640625" style="113" customWidth="1"/>
    <col min="8958" max="8958" width="8.7265625" style="113" customWidth="1"/>
    <col min="8959" max="9206" width="8.7265625" style="113"/>
    <col min="9207" max="9207" width="8.7265625" style="113" customWidth="1"/>
    <col min="9208" max="9208" width="7.1796875" style="113" customWidth="1"/>
    <col min="9209" max="9209" width="55.1796875" style="113" customWidth="1"/>
    <col min="9210" max="9210" width="10.1796875" style="113" customWidth="1"/>
    <col min="9211" max="9211" width="12.81640625" style="113" customWidth="1"/>
    <col min="9212" max="9212" width="12.453125" style="113" customWidth="1"/>
    <col min="9213" max="9213" width="12.81640625" style="113" customWidth="1"/>
    <col min="9214" max="9214" width="8.7265625" style="113" customWidth="1"/>
    <col min="9215" max="9462" width="8.7265625" style="113"/>
    <col min="9463" max="9463" width="8.7265625" style="113" customWidth="1"/>
    <col min="9464" max="9464" width="7.1796875" style="113" customWidth="1"/>
    <col min="9465" max="9465" width="55.1796875" style="113" customWidth="1"/>
    <col min="9466" max="9466" width="10.1796875" style="113" customWidth="1"/>
    <col min="9467" max="9467" width="12.81640625" style="113" customWidth="1"/>
    <col min="9468" max="9468" width="12.453125" style="113" customWidth="1"/>
    <col min="9469" max="9469" width="12.81640625" style="113" customWidth="1"/>
    <col min="9470" max="9470" width="8.7265625" style="113" customWidth="1"/>
    <col min="9471" max="9718" width="8.7265625" style="113"/>
    <col min="9719" max="9719" width="8.7265625" style="113" customWidth="1"/>
    <col min="9720" max="9720" width="7.1796875" style="113" customWidth="1"/>
    <col min="9721" max="9721" width="55.1796875" style="113" customWidth="1"/>
    <col min="9722" max="9722" width="10.1796875" style="113" customWidth="1"/>
    <col min="9723" max="9723" width="12.81640625" style="113" customWidth="1"/>
    <col min="9724" max="9724" width="12.453125" style="113" customWidth="1"/>
    <col min="9725" max="9725" width="12.81640625" style="113" customWidth="1"/>
    <col min="9726" max="9726" width="8.7265625" style="113" customWidth="1"/>
    <col min="9727" max="9974" width="8.7265625" style="113"/>
    <col min="9975" max="9975" width="8.7265625" style="113" customWidth="1"/>
    <col min="9976" max="9976" width="7.1796875" style="113" customWidth="1"/>
    <col min="9977" max="9977" width="55.1796875" style="113" customWidth="1"/>
    <col min="9978" max="9978" width="10.1796875" style="113" customWidth="1"/>
    <col min="9979" max="9979" width="12.81640625" style="113" customWidth="1"/>
    <col min="9980" max="9980" width="12.453125" style="113" customWidth="1"/>
    <col min="9981" max="9981" width="12.81640625" style="113" customWidth="1"/>
    <col min="9982" max="9982" width="8.7265625" style="113" customWidth="1"/>
    <col min="9983" max="10230" width="8.7265625" style="113"/>
    <col min="10231" max="10231" width="8.7265625" style="113" customWidth="1"/>
    <col min="10232" max="10232" width="7.1796875" style="113" customWidth="1"/>
    <col min="10233" max="10233" width="55.1796875" style="113" customWidth="1"/>
    <col min="10234" max="10234" width="10.1796875" style="113" customWidth="1"/>
    <col min="10235" max="10235" width="12.81640625" style="113" customWidth="1"/>
    <col min="10236" max="10236" width="12.453125" style="113" customWidth="1"/>
    <col min="10237" max="10237" width="12.81640625" style="113" customWidth="1"/>
    <col min="10238" max="10238" width="8.7265625" style="113" customWidth="1"/>
    <col min="10239" max="10486" width="8.7265625" style="113"/>
    <col min="10487" max="10487" width="8.7265625" style="113" customWidth="1"/>
    <col min="10488" max="10488" width="7.1796875" style="113" customWidth="1"/>
    <col min="10489" max="10489" width="55.1796875" style="113" customWidth="1"/>
    <col min="10490" max="10490" width="10.1796875" style="113" customWidth="1"/>
    <col min="10491" max="10491" width="12.81640625" style="113" customWidth="1"/>
    <col min="10492" max="10492" width="12.453125" style="113" customWidth="1"/>
    <col min="10493" max="10493" width="12.81640625" style="113" customWidth="1"/>
    <col min="10494" max="10494" width="8.7265625" style="113" customWidth="1"/>
    <col min="10495" max="10742" width="8.7265625" style="113"/>
    <col min="10743" max="10743" width="8.7265625" style="113" customWidth="1"/>
    <col min="10744" max="10744" width="7.1796875" style="113" customWidth="1"/>
    <col min="10745" max="10745" width="55.1796875" style="113" customWidth="1"/>
    <col min="10746" max="10746" width="10.1796875" style="113" customWidth="1"/>
    <col min="10747" max="10747" width="12.81640625" style="113" customWidth="1"/>
    <col min="10748" max="10748" width="12.453125" style="113" customWidth="1"/>
    <col min="10749" max="10749" width="12.81640625" style="113" customWidth="1"/>
    <col min="10750" max="10750" width="8.7265625" style="113" customWidth="1"/>
    <col min="10751" max="10998" width="8.7265625" style="113"/>
    <col min="10999" max="10999" width="8.7265625" style="113" customWidth="1"/>
    <col min="11000" max="11000" width="7.1796875" style="113" customWidth="1"/>
    <col min="11001" max="11001" width="55.1796875" style="113" customWidth="1"/>
    <col min="11002" max="11002" width="10.1796875" style="113" customWidth="1"/>
    <col min="11003" max="11003" width="12.81640625" style="113" customWidth="1"/>
    <col min="11004" max="11004" width="12.453125" style="113" customWidth="1"/>
    <col min="11005" max="11005" width="12.81640625" style="113" customWidth="1"/>
    <col min="11006" max="11006" width="8.7265625" style="113" customWidth="1"/>
    <col min="11007" max="11254" width="8.7265625" style="113"/>
    <col min="11255" max="11255" width="8.7265625" style="113" customWidth="1"/>
    <col min="11256" max="11256" width="7.1796875" style="113" customWidth="1"/>
    <col min="11257" max="11257" width="55.1796875" style="113" customWidth="1"/>
    <col min="11258" max="11258" width="10.1796875" style="113" customWidth="1"/>
    <col min="11259" max="11259" width="12.81640625" style="113" customWidth="1"/>
    <col min="11260" max="11260" width="12.453125" style="113" customWidth="1"/>
    <col min="11261" max="11261" width="12.81640625" style="113" customWidth="1"/>
    <col min="11262" max="11262" width="8.7265625" style="113" customWidth="1"/>
    <col min="11263" max="11510" width="8.7265625" style="113"/>
    <col min="11511" max="11511" width="8.7265625" style="113" customWidth="1"/>
    <col min="11512" max="11512" width="7.1796875" style="113" customWidth="1"/>
    <col min="11513" max="11513" width="55.1796875" style="113" customWidth="1"/>
    <col min="11514" max="11514" width="10.1796875" style="113" customWidth="1"/>
    <col min="11515" max="11515" width="12.81640625" style="113" customWidth="1"/>
    <col min="11516" max="11516" width="12.453125" style="113" customWidth="1"/>
    <col min="11517" max="11517" width="12.81640625" style="113" customWidth="1"/>
    <col min="11518" max="11518" width="8.7265625" style="113" customWidth="1"/>
    <col min="11519" max="11766" width="8.7265625" style="113"/>
    <col min="11767" max="11767" width="8.7265625" style="113" customWidth="1"/>
    <col min="11768" max="11768" width="7.1796875" style="113" customWidth="1"/>
    <col min="11769" max="11769" width="55.1796875" style="113" customWidth="1"/>
    <col min="11770" max="11770" width="10.1796875" style="113" customWidth="1"/>
    <col min="11771" max="11771" width="12.81640625" style="113" customWidth="1"/>
    <col min="11772" max="11772" width="12.453125" style="113" customWidth="1"/>
    <col min="11773" max="11773" width="12.81640625" style="113" customWidth="1"/>
    <col min="11774" max="11774" width="8.7265625" style="113" customWidth="1"/>
    <col min="11775" max="12022" width="8.7265625" style="113"/>
    <col min="12023" max="12023" width="8.7265625" style="113" customWidth="1"/>
    <col min="12024" max="12024" width="7.1796875" style="113" customWidth="1"/>
    <col min="12025" max="12025" width="55.1796875" style="113" customWidth="1"/>
    <col min="12026" max="12026" width="10.1796875" style="113" customWidth="1"/>
    <col min="12027" max="12027" width="12.81640625" style="113" customWidth="1"/>
    <col min="12028" max="12028" width="12.453125" style="113" customWidth="1"/>
    <col min="12029" max="12029" width="12.81640625" style="113" customWidth="1"/>
    <col min="12030" max="12030" width="8.7265625" style="113" customWidth="1"/>
    <col min="12031" max="12278" width="8.7265625" style="113"/>
    <col min="12279" max="12279" width="8.7265625" style="113" customWidth="1"/>
    <col min="12280" max="12280" width="7.1796875" style="113" customWidth="1"/>
    <col min="12281" max="12281" width="55.1796875" style="113" customWidth="1"/>
    <col min="12282" max="12282" width="10.1796875" style="113" customWidth="1"/>
    <col min="12283" max="12283" width="12.81640625" style="113" customWidth="1"/>
    <col min="12284" max="12284" width="12.453125" style="113" customWidth="1"/>
    <col min="12285" max="12285" width="12.81640625" style="113" customWidth="1"/>
    <col min="12286" max="12286" width="8.7265625" style="113" customWidth="1"/>
    <col min="12287" max="12534" width="8.7265625" style="113"/>
    <col min="12535" max="12535" width="8.7265625" style="113" customWidth="1"/>
    <col min="12536" max="12536" width="7.1796875" style="113" customWidth="1"/>
    <col min="12537" max="12537" width="55.1796875" style="113" customWidth="1"/>
    <col min="12538" max="12538" width="10.1796875" style="113" customWidth="1"/>
    <col min="12539" max="12539" width="12.81640625" style="113" customWidth="1"/>
    <col min="12540" max="12540" width="12.453125" style="113" customWidth="1"/>
    <col min="12541" max="12541" width="12.81640625" style="113" customWidth="1"/>
    <col min="12542" max="12542" width="8.7265625" style="113" customWidth="1"/>
    <col min="12543" max="12790" width="8.7265625" style="113"/>
    <col min="12791" max="12791" width="8.7265625" style="113" customWidth="1"/>
    <col min="12792" max="12792" width="7.1796875" style="113" customWidth="1"/>
    <col min="12793" max="12793" width="55.1796875" style="113" customWidth="1"/>
    <col min="12794" max="12794" width="10.1796875" style="113" customWidth="1"/>
    <col min="12795" max="12795" width="12.81640625" style="113" customWidth="1"/>
    <col min="12796" max="12796" width="12.453125" style="113" customWidth="1"/>
    <col min="12797" max="12797" width="12.81640625" style="113" customWidth="1"/>
    <col min="12798" max="12798" width="8.7265625" style="113" customWidth="1"/>
    <col min="12799" max="13046" width="8.7265625" style="113"/>
    <col min="13047" max="13047" width="8.7265625" style="113" customWidth="1"/>
    <col min="13048" max="13048" width="7.1796875" style="113" customWidth="1"/>
    <col min="13049" max="13049" width="55.1796875" style="113" customWidth="1"/>
    <col min="13050" max="13050" width="10.1796875" style="113" customWidth="1"/>
    <col min="13051" max="13051" width="12.81640625" style="113" customWidth="1"/>
    <col min="13052" max="13052" width="12.453125" style="113" customWidth="1"/>
    <col min="13053" max="13053" width="12.81640625" style="113" customWidth="1"/>
    <col min="13054" max="13054" width="8.7265625" style="113" customWidth="1"/>
    <col min="13055" max="13302" width="8.7265625" style="113"/>
    <col min="13303" max="13303" width="8.7265625" style="113" customWidth="1"/>
    <col min="13304" max="13304" width="7.1796875" style="113" customWidth="1"/>
    <col min="13305" max="13305" width="55.1796875" style="113" customWidth="1"/>
    <col min="13306" max="13306" width="10.1796875" style="113" customWidth="1"/>
    <col min="13307" max="13307" width="12.81640625" style="113" customWidth="1"/>
    <col min="13308" max="13308" width="12.453125" style="113" customWidth="1"/>
    <col min="13309" max="13309" width="12.81640625" style="113" customWidth="1"/>
    <col min="13310" max="13310" width="8.7265625" style="113" customWidth="1"/>
    <col min="13311" max="13558" width="8.7265625" style="113"/>
    <col min="13559" max="13559" width="8.7265625" style="113" customWidth="1"/>
    <col min="13560" max="13560" width="7.1796875" style="113" customWidth="1"/>
    <col min="13561" max="13561" width="55.1796875" style="113" customWidth="1"/>
    <col min="13562" max="13562" width="10.1796875" style="113" customWidth="1"/>
    <col min="13563" max="13563" width="12.81640625" style="113" customWidth="1"/>
    <col min="13564" max="13564" width="12.453125" style="113" customWidth="1"/>
    <col min="13565" max="13565" width="12.81640625" style="113" customWidth="1"/>
    <col min="13566" max="13566" width="8.7265625" style="113" customWidth="1"/>
    <col min="13567" max="13814" width="8.7265625" style="113"/>
    <col min="13815" max="13815" width="8.7265625" style="113" customWidth="1"/>
    <col min="13816" max="13816" width="7.1796875" style="113" customWidth="1"/>
    <col min="13817" max="13817" width="55.1796875" style="113" customWidth="1"/>
    <col min="13818" max="13818" width="10.1796875" style="113" customWidth="1"/>
    <col min="13819" max="13819" width="12.81640625" style="113" customWidth="1"/>
    <col min="13820" max="13820" width="12.453125" style="113" customWidth="1"/>
    <col min="13821" max="13821" width="12.81640625" style="113" customWidth="1"/>
    <col min="13822" max="13822" width="8.7265625" style="113" customWidth="1"/>
    <col min="13823" max="14070" width="8.7265625" style="113"/>
    <col min="14071" max="14071" width="8.7265625" style="113" customWidth="1"/>
    <col min="14072" max="14072" width="7.1796875" style="113" customWidth="1"/>
    <col min="14073" max="14073" width="55.1796875" style="113" customWidth="1"/>
    <col min="14074" max="14074" width="10.1796875" style="113" customWidth="1"/>
    <col min="14075" max="14075" width="12.81640625" style="113" customWidth="1"/>
    <col min="14076" max="14076" width="12.453125" style="113" customWidth="1"/>
    <col min="14077" max="14077" width="12.81640625" style="113" customWidth="1"/>
    <col min="14078" max="14078" width="8.7265625" style="113" customWidth="1"/>
    <col min="14079" max="14326" width="8.7265625" style="113"/>
    <col min="14327" max="14327" width="8.7265625" style="113" customWidth="1"/>
    <col min="14328" max="14328" width="7.1796875" style="113" customWidth="1"/>
    <col min="14329" max="14329" width="55.1796875" style="113" customWidth="1"/>
    <col min="14330" max="14330" width="10.1796875" style="113" customWidth="1"/>
    <col min="14331" max="14331" width="12.81640625" style="113" customWidth="1"/>
    <col min="14332" max="14332" width="12.453125" style="113" customWidth="1"/>
    <col min="14333" max="14333" width="12.81640625" style="113" customWidth="1"/>
    <col min="14334" max="14334" width="8.7265625" style="113" customWidth="1"/>
    <col min="14335" max="14582" width="8.7265625" style="113"/>
    <col min="14583" max="14583" width="8.7265625" style="113" customWidth="1"/>
    <col min="14584" max="14584" width="7.1796875" style="113" customWidth="1"/>
    <col min="14585" max="14585" width="55.1796875" style="113" customWidth="1"/>
    <col min="14586" max="14586" width="10.1796875" style="113" customWidth="1"/>
    <col min="14587" max="14587" width="12.81640625" style="113" customWidth="1"/>
    <col min="14588" max="14588" width="12.453125" style="113" customWidth="1"/>
    <col min="14589" max="14589" width="12.81640625" style="113" customWidth="1"/>
    <col min="14590" max="14590" width="8.7265625" style="113" customWidth="1"/>
    <col min="14591" max="14838" width="8.7265625" style="113"/>
    <col min="14839" max="14839" width="8.7265625" style="113" customWidth="1"/>
    <col min="14840" max="14840" width="7.1796875" style="113" customWidth="1"/>
    <col min="14841" max="14841" width="55.1796875" style="113" customWidth="1"/>
    <col min="14842" max="14842" width="10.1796875" style="113" customWidth="1"/>
    <col min="14843" max="14843" width="12.81640625" style="113" customWidth="1"/>
    <col min="14844" max="14844" width="12.453125" style="113" customWidth="1"/>
    <col min="14845" max="14845" width="12.81640625" style="113" customWidth="1"/>
    <col min="14846" max="14846" width="8.7265625" style="113" customWidth="1"/>
    <col min="14847" max="15094" width="8.7265625" style="113"/>
    <col min="15095" max="15095" width="8.7265625" style="113" customWidth="1"/>
    <col min="15096" max="15096" width="7.1796875" style="113" customWidth="1"/>
    <col min="15097" max="15097" width="55.1796875" style="113" customWidth="1"/>
    <col min="15098" max="15098" width="10.1796875" style="113" customWidth="1"/>
    <col min="15099" max="15099" width="12.81640625" style="113" customWidth="1"/>
    <col min="15100" max="15100" width="12.453125" style="113" customWidth="1"/>
    <col min="15101" max="15101" width="12.81640625" style="113" customWidth="1"/>
    <col min="15102" max="15102" width="8.7265625" style="113" customWidth="1"/>
    <col min="15103" max="15350" width="8.7265625" style="113"/>
    <col min="15351" max="15351" width="8.7265625" style="113" customWidth="1"/>
    <col min="15352" max="15352" width="7.1796875" style="113" customWidth="1"/>
    <col min="15353" max="15353" width="55.1796875" style="113" customWidth="1"/>
    <col min="15354" max="15354" width="10.1796875" style="113" customWidth="1"/>
    <col min="15355" max="15355" width="12.81640625" style="113" customWidth="1"/>
    <col min="15356" max="15356" width="12.453125" style="113" customWidth="1"/>
    <col min="15357" max="15357" width="12.81640625" style="113" customWidth="1"/>
    <col min="15358" max="15358" width="8.7265625" style="113" customWidth="1"/>
    <col min="15359" max="15606" width="8.7265625" style="113"/>
    <col min="15607" max="15607" width="8.7265625" style="113" customWidth="1"/>
    <col min="15608" max="15608" width="7.1796875" style="113" customWidth="1"/>
    <col min="15609" max="15609" width="55.1796875" style="113" customWidth="1"/>
    <col min="15610" max="15610" width="10.1796875" style="113" customWidth="1"/>
    <col min="15611" max="15611" width="12.81640625" style="113" customWidth="1"/>
    <col min="15612" max="15612" width="12.453125" style="113" customWidth="1"/>
    <col min="15613" max="15613" width="12.81640625" style="113" customWidth="1"/>
    <col min="15614" max="15614" width="8.7265625" style="113" customWidth="1"/>
    <col min="15615" max="15862" width="8.7265625" style="113"/>
    <col min="15863" max="15863" width="8.7265625" style="113" customWidth="1"/>
    <col min="15864" max="15864" width="7.1796875" style="113" customWidth="1"/>
    <col min="15865" max="15865" width="55.1796875" style="113" customWidth="1"/>
    <col min="15866" max="15866" width="10.1796875" style="113" customWidth="1"/>
    <col min="15867" max="15867" width="12.81640625" style="113" customWidth="1"/>
    <col min="15868" max="15868" width="12.453125" style="113" customWidth="1"/>
    <col min="15869" max="15869" width="12.81640625" style="113" customWidth="1"/>
    <col min="15870" max="15870" width="8.7265625" style="113" customWidth="1"/>
    <col min="15871" max="16118" width="8.7265625" style="113"/>
    <col min="16119" max="16119" width="8.7265625" style="113" customWidth="1"/>
    <col min="16120" max="16120" width="7.1796875" style="113" customWidth="1"/>
    <col min="16121" max="16121" width="55.1796875" style="113" customWidth="1"/>
    <col min="16122" max="16122" width="10.1796875" style="113" customWidth="1"/>
    <col min="16123" max="16123" width="12.81640625" style="113" customWidth="1"/>
    <col min="16124" max="16124" width="12.453125" style="113" customWidth="1"/>
    <col min="16125" max="16125" width="12.81640625" style="113" customWidth="1"/>
    <col min="16126" max="16126" width="8.7265625" style="113" customWidth="1"/>
    <col min="16127" max="16384" width="8.7265625" style="113"/>
  </cols>
  <sheetData>
    <row r="1" spans="2:97" s="111" customFormat="1" ht="33" hidden="1" customHeight="1" x14ac:dyDescent="0.35">
      <c r="B1" s="163"/>
      <c r="C1" s="164"/>
      <c r="D1" s="194" t="s">
        <v>474</v>
      </c>
      <c r="E1" s="193" t="s">
        <v>475</v>
      </c>
      <c r="F1" s="193"/>
      <c r="G1" s="193" t="s">
        <v>476</v>
      </c>
      <c r="H1" s="193"/>
      <c r="I1" s="193" t="s">
        <v>477</v>
      </c>
      <c r="J1" s="193"/>
      <c r="K1" s="193" t="s">
        <v>478</v>
      </c>
      <c r="L1" s="193"/>
      <c r="M1" s="193" t="s">
        <v>479</v>
      </c>
      <c r="N1" s="193"/>
      <c r="O1" s="193" t="s">
        <v>480</v>
      </c>
      <c r="P1" s="193"/>
      <c r="Q1" s="193" t="s">
        <v>481</v>
      </c>
      <c r="R1" s="193"/>
      <c r="S1" s="193" t="s">
        <v>482</v>
      </c>
      <c r="T1" s="193"/>
      <c r="U1" s="193" t="s">
        <v>483</v>
      </c>
      <c r="V1" s="193"/>
      <c r="W1" s="193" t="s">
        <v>484</v>
      </c>
      <c r="X1" s="193"/>
      <c r="Y1" s="193" t="s">
        <v>485</v>
      </c>
      <c r="Z1" s="193"/>
      <c r="AA1" s="193" t="s">
        <v>486</v>
      </c>
      <c r="AB1" s="193"/>
      <c r="AC1" s="193" t="s">
        <v>487</v>
      </c>
      <c r="AD1" s="193"/>
      <c r="AE1" s="193" t="s">
        <v>488</v>
      </c>
      <c r="AF1" s="193"/>
      <c r="AG1" s="193" t="s">
        <v>489</v>
      </c>
      <c r="AH1" s="193"/>
      <c r="AI1" s="193" t="s">
        <v>490</v>
      </c>
      <c r="AJ1" s="193"/>
      <c r="AK1" s="193" t="s">
        <v>491</v>
      </c>
      <c r="AL1" s="193"/>
      <c r="AM1" s="193" t="s">
        <v>492</v>
      </c>
      <c r="AN1" s="193"/>
      <c r="AO1" s="193" t="s">
        <v>493</v>
      </c>
      <c r="AP1" s="193"/>
      <c r="AQ1" s="193" t="s">
        <v>494</v>
      </c>
      <c r="AR1" s="193"/>
      <c r="AS1" s="193" t="s">
        <v>495</v>
      </c>
      <c r="AT1" s="193"/>
      <c r="AU1" s="193" t="s">
        <v>496</v>
      </c>
      <c r="AV1" s="193"/>
      <c r="AW1" s="193" t="s">
        <v>497</v>
      </c>
      <c r="AX1" s="193"/>
      <c r="AY1" s="193" t="s">
        <v>498</v>
      </c>
      <c r="AZ1" s="193"/>
      <c r="BA1" s="193" t="s">
        <v>499</v>
      </c>
      <c r="BB1" s="193"/>
      <c r="BC1" s="193" t="s">
        <v>500</v>
      </c>
      <c r="BD1" s="193"/>
      <c r="BE1" s="193" t="s">
        <v>501</v>
      </c>
      <c r="BF1" s="193"/>
      <c r="BG1" s="193" t="s">
        <v>502</v>
      </c>
      <c r="BH1" s="193"/>
      <c r="BI1" s="193" t="s">
        <v>503</v>
      </c>
      <c r="BJ1" s="193"/>
      <c r="BK1" s="193" t="s">
        <v>504</v>
      </c>
      <c r="BL1" s="193"/>
      <c r="BM1" s="193" t="s">
        <v>505</v>
      </c>
      <c r="BN1" s="193"/>
      <c r="BO1" s="193" t="s">
        <v>506</v>
      </c>
      <c r="BP1" s="193"/>
      <c r="BQ1" s="193" t="s">
        <v>507</v>
      </c>
      <c r="BR1" s="193"/>
      <c r="BS1" s="193"/>
      <c r="BT1" s="193" t="s">
        <v>508</v>
      </c>
      <c r="BU1" s="193"/>
      <c r="BV1" s="193" t="s">
        <v>509</v>
      </c>
      <c r="BW1" s="193"/>
      <c r="BX1" s="193" t="s">
        <v>510</v>
      </c>
      <c r="BY1" s="193"/>
      <c r="BZ1" s="193" t="s">
        <v>511</v>
      </c>
      <c r="CA1" s="193"/>
      <c r="CB1" s="193" t="s">
        <v>512</v>
      </c>
      <c r="CC1" s="193"/>
      <c r="CD1" s="193" t="s">
        <v>513</v>
      </c>
      <c r="CE1" s="193"/>
      <c r="CF1" s="193" t="s">
        <v>514</v>
      </c>
      <c r="CG1" s="193"/>
      <c r="CH1" s="193" t="s">
        <v>515</v>
      </c>
      <c r="CI1" s="193"/>
      <c r="CJ1" s="193" t="s">
        <v>516</v>
      </c>
    </row>
    <row r="2" spans="2:97" s="111" customFormat="1" ht="15.5" x14ac:dyDescent="0.35">
      <c r="B2" s="165" t="s">
        <v>554</v>
      </c>
      <c r="C2" s="165"/>
      <c r="D2" s="165"/>
      <c r="E2" s="165"/>
      <c r="F2" s="165"/>
      <c r="G2" s="165"/>
      <c r="H2" s="165"/>
      <c r="I2" s="166"/>
      <c r="J2" s="165"/>
      <c r="K2" s="167"/>
      <c r="L2" s="165"/>
      <c r="M2" s="167"/>
      <c r="N2" s="165"/>
      <c r="O2" s="167"/>
    </row>
    <row r="3" spans="2:97" s="111" customFormat="1" ht="27.4" customHeight="1" x14ac:dyDescent="0.35">
      <c r="B3" s="168" t="s">
        <v>555</v>
      </c>
      <c r="C3" s="168"/>
      <c r="D3" s="168"/>
      <c r="E3" s="169"/>
      <c r="F3" s="169"/>
      <c r="G3" s="169"/>
      <c r="H3" s="169"/>
      <c r="I3" s="166"/>
      <c r="J3" s="169"/>
      <c r="K3" s="167"/>
      <c r="L3" s="169"/>
      <c r="M3" s="167"/>
      <c r="N3" s="169"/>
      <c r="O3" s="167"/>
    </row>
    <row r="4" spans="2:97" ht="14.5" customHeight="1" x14ac:dyDescent="0.35">
      <c r="B4" s="1168" t="s">
        <v>521</v>
      </c>
      <c r="C4" s="1168" t="s">
        <v>556</v>
      </c>
      <c r="D4" s="1171" t="s">
        <v>557</v>
      </c>
      <c r="E4" s="1172"/>
      <c r="F4" s="1172"/>
      <c r="G4" s="1172"/>
      <c r="H4" s="1172"/>
      <c r="I4" s="1172"/>
      <c r="J4" s="1172"/>
      <c r="K4" s="1172"/>
      <c r="L4" s="1172"/>
      <c r="M4" s="1172"/>
      <c r="N4" s="1172"/>
      <c r="O4" s="1172"/>
      <c r="CR4" s="110">
        <f>Resumo!$E24</f>
        <v>1</v>
      </c>
      <c r="CS4" s="110">
        <f>Resumo!$E8</f>
        <v>0</v>
      </c>
    </row>
    <row r="5" spans="2:97" ht="14.5" customHeight="1" x14ac:dyDescent="0.35">
      <c r="B5" s="1168"/>
      <c r="C5" s="1168"/>
      <c r="D5" s="1169" t="s">
        <v>523</v>
      </c>
      <c r="E5" s="1170"/>
      <c r="F5" s="1169" t="s">
        <v>524</v>
      </c>
      <c r="G5" s="1170"/>
      <c r="H5" s="1169" t="s">
        <v>525</v>
      </c>
      <c r="I5" s="1170"/>
      <c r="J5" s="1169" t="s">
        <v>526</v>
      </c>
      <c r="K5" s="1170"/>
      <c r="L5" s="1169" t="s">
        <v>527</v>
      </c>
      <c r="M5" s="1170"/>
      <c r="N5" s="1169" t="s">
        <v>528</v>
      </c>
      <c r="O5" s="1170"/>
      <c r="CR5" s="110"/>
      <c r="CS5" s="265"/>
    </row>
    <row r="6" spans="2:97" ht="12.4" customHeight="1" x14ac:dyDescent="0.35">
      <c r="B6" s="1168"/>
      <c r="C6" s="1168"/>
      <c r="D6" s="268" t="s">
        <v>63</v>
      </c>
      <c r="E6" s="170" t="s">
        <v>558</v>
      </c>
      <c r="F6" s="268" t="s">
        <v>63</v>
      </c>
      <c r="G6" s="170" t="s">
        <v>558</v>
      </c>
      <c r="H6" s="268" t="s">
        <v>63</v>
      </c>
      <c r="I6" s="170" t="s">
        <v>558</v>
      </c>
      <c r="J6" s="268" t="s">
        <v>63</v>
      </c>
      <c r="K6" s="170" t="s">
        <v>558</v>
      </c>
      <c r="L6" s="268" t="s">
        <v>63</v>
      </c>
      <c r="M6" s="170" t="s">
        <v>558</v>
      </c>
      <c r="N6" s="268" t="s">
        <v>63</v>
      </c>
      <c r="O6" s="170" t="s">
        <v>558</v>
      </c>
      <c r="CR6" s="110">
        <f>Resumo!$E25</f>
        <v>1</v>
      </c>
    </row>
    <row r="7" spans="2:97" ht="15" customHeight="1" x14ac:dyDescent="0.35">
      <c r="B7" s="171">
        <v>1</v>
      </c>
      <c r="C7" s="172" t="s">
        <v>559</v>
      </c>
      <c r="D7" s="256"/>
      <c r="E7" s="173">
        <f t="shared" ref="E7:G7" ca="1" si="0">INDIRECT(E$1&amp;"!$E34")</f>
        <v>0</v>
      </c>
      <c r="F7" s="256"/>
      <c r="G7" s="173">
        <f t="shared" ca="1" si="0"/>
        <v>0</v>
      </c>
      <c r="H7" s="256"/>
      <c r="I7" s="173">
        <f t="shared" ref="I7" ca="1" si="1">INDIRECT(I$1&amp;"!$E34")</f>
        <v>0</v>
      </c>
      <c r="J7" s="256"/>
      <c r="K7" s="173">
        <f t="shared" ref="K7" ca="1" si="2">INDIRECT(K$1&amp;"!$E34")</f>
        <v>0</v>
      </c>
      <c r="L7" s="256"/>
      <c r="M7" s="173">
        <f t="shared" ref="M7" ca="1" si="3">INDIRECT(M$1&amp;"!$E34")</f>
        <v>0</v>
      </c>
      <c r="N7" s="256"/>
      <c r="O7" s="173">
        <f t="shared" ref="O7" ca="1" si="4">INDIRECT(O$1&amp;"!$E34")</f>
        <v>0</v>
      </c>
      <c r="P7" s="199"/>
      <c r="CR7" s="110">
        <f>Resumo!$E26</f>
        <v>1</v>
      </c>
    </row>
    <row r="8" spans="2:97" s="111" customFormat="1" ht="15" customHeight="1" x14ac:dyDescent="0.35">
      <c r="B8" s="171">
        <v>2</v>
      </c>
      <c r="C8" s="174" t="s">
        <v>560</v>
      </c>
      <c r="D8" s="257">
        <f ca="1">INDIRECT(E$1&amp;"!D39")</f>
        <v>2.7777777777777776E-2</v>
      </c>
      <c r="E8" s="175">
        <f t="shared" ref="E8:G8" ca="1" si="5">D8*E$7</f>
        <v>0</v>
      </c>
      <c r="F8" s="257">
        <f ca="1">INDIRECT(G$1&amp;"!D39")</f>
        <v>2.7777777777777776E-2</v>
      </c>
      <c r="G8" s="175">
        <f t="shared" ca="1" si="5"/>
        <v>0</v>
      </c>
      <c r="H8" s="257">
        <f ca="1">INDIRECT(I$1&amp;"!D39")</f>
        <v>2.7777777777777776E-2</v>
      </c>
      <c r="I8" s="175">
        <f t="shared" ref="I8" ca="1" si="6">H8*I$7</f>
        <v>0</v>
      </c>
      <c r="J8" s="257">
        <f ca="1">INDIRECT(K$1&amp;"!D39")</f>
        <v>2.7777777777777776E-2</v>
      </c>
      <c r="K8" s="175">
        <f t="shared" ref="K8" ca="1" si="7">J8*K$7</f>
        <v>0</v>
      </c>
      <c r="L8" s="257">
        <f ca="1">INDIRECT(M$1&amp;"!D39")</f>
        <v>2.7777777777777776E-2</v>
      </c>
      <c r="M8" s="175">
        <f t="shared" ref="M8" ca="1" si="8">L8*M$7</f>
        <v>0</v>
      </c>
      <c r="N8" s="257">
        <f ca="1">INDIRECT(O$1&amp;"!D39")</f>
        <v>2.7777777777777776E-2</v>
      </c>
      <c r="O8" s="175">
        <f t="shared" ref="O8" ca="1" si="9">N8*O$7</f>
        <v>0</v>
      </c>
      <c r="P8" s="200"/>
      <c r="CR8" s="110">
        <f>Resumo!$E27</f>
        <v>1</v>
      </c>
    </row>
    <row r="9" spans="2:97" s="111" customFormat="1" ht="15" customHeight="1" x14ac:dyDescent="0.35">
      <c r="B9" s="171">
        <v>3</v>
      </c>
      <c r="C9" s="174" t="s">
        <v>561</v>
      </c>
      <c r="D9" s="257">
        <v>0.121</v>
      </c>
      <c r="E9" s="175">
        <f t="shared" ref="E9:G9" ca="1" si="10">D9*E$7</f>
        <v>0</v>
      </c>
      <c r="F9" s="257">
        <v>0.121</v>
      </c>
      <c r="G9" s="175">
        <f t="shared" ca="1" si="10"/>
        <v>0</v>
      </c>
      <c r="H9" s="257">
        <v>0.121</v>
      </c>
      <c r="I9" s="175">
        <f t="shared" ref="I9" ca="1" si="11">H9*I$7</f>
        <v>0</v>
      </c>
      <c r="J9" s="257">
        <v>0.121</v>
      </c>
      <c r="K9" s="175">
        <f t="shared" ref="K9" ca="1" si="12">J9*K$7</f>
        <v>0</v>
      </c>
      <c r="L9" s="257">
        <v>0.121</v>
      </c>
      <c r="M9" s="175">
        <f t="shared" ref="M9" ca="1" si="13">L9*M$7</f>
        <v>0</v>
      </c>
      <c r="N9" s="257">
        <v>0.121</v>
      </c>
      <c r="O9" s="175">
        <f t="shared" ref="O9" ca="1" si="14">N9*O$7</f>
        <v>0</v>
      </c>
      <c r="P9" s="200"/>
      <c r="CR9" s="110">
        <f>Resumo!$E28</f>
        <v>1</v>
      </c>
    </row>
    <row r="10" spans="2:97" s="111" customFormat="1" ht="33.65" customHeight="1" x14ac:dyDescent="0.35">
      <c r="B10" s="171">
        <v>4</v>
      </c>
      <c r="C10" s="174" t="s">
        <v>562</v>
      </c>
      <c r="D10" s="257">
        <v>0.04</v>
      </c>
      <c r="E10" s="175">
        <f t="shared" ref="E10:G10" ca="1" si="15">D10*E$7</f>
        <v>0</v>
      </c>
      <c r="F10" s="257">
        <v>0.04</v>
      </c>
      <c r="G10" s="175">
        <f t="shared" ca="1" si="15"/>
        <v>0</v>
      </c>
      <c r="H10" s="257">
        <v>0.04</v>
      </c>
      <c r="I10" s="175">
        <f t="shared" ref="I10" ca="1" si="16">H10*I$7</f>
        <v>0</v>
      </c>
      <c r="J10" s="257">
        <v>0.04</v>
      </c>
      <c r="K10" s="175">
        <f t="shared" ref="K10" ca="1" si="17">J10*K$7</f>
        <v>0</v>
      </c>
      <c r="L10" s="257">
        <v>0.04</v>
      </c>
      <c r="M10" s="175">
        <f t="shared" ref="M10" ca="1" si="18">L10*M$7</f>
        <v>0</v>
      </c>
      <c r="N10" s="257">
        <v>0.04</v>
      </c>
      <c r="O10" s="175">
        <f t="shared" ref="O10" ca="1" si="19">N10*O$7</f>
        <v>0</v>
      </c>
      <c r="P10" s="200"/>
      <c r="CR10" s="110" t="e">
        <f>Resumo!#REF!</f>
        <v>#REF!</v>
      </c>
    </row>
    <row r="11" spans="2:97" s="111" customFormat="1" ht="15" customHeight="1" x14ac:dyDescent="0.35">
      <c r="B11" s="171">
        <v>5</v>
      </c>
      <c r="C11" s="172" t="s">
        <v>563</v>
      </c>
      <c r="D11" s="258">
        <f t="shared" ref="D11" ca="1" si="20">SUM(D8:D10)</f>
        <v>0.18877777777777779</v>
      </c>
      <c r="E11" s="176">
        <f t="shared" ref="E11" ca="1" si="21">SUM(E8:E10)</f>
        <v>0</v>
      </c>
      <c r="F11" s="258">
        <f t="shared" ref="F11:O11" ca="1" si="22">SUM(F8:F10)</f>
        <v>0.18877777777777779</v>
      </c>
      <c r="G11" s="176">
        <f t="shared" ca="1" si="22"/>
        <v>0</v>
      </c>
      <c r="H11" s="258">
        <f t="shared" ca="1" si="22"/>
        <v>0.18877777777777779</v>
      </c>
      <c r="I11" s="176">
        <f t="shared" ca="1" si="22"/>
        <v>0</v>
      </c>
      <c r="J11" s="258">
        <f t="shared" ca="1" si="22"/>
        <v>0.18877777777777779</v>
      </c>
      <c r="K11" s="176">
        <f t="shared" ca="1" si="22"/>
        <v>0</v>
      </c>
      <c r="L11" s="258">
        <f t="shared" ca="1" si="22"/>
        <v>0.18877777777777779</v>
      </c>
      <c r="M11" s="176">
        <f t="shared" ca="1" si="22"/>
        <v>0</v>
      </c>
      <c r="N11" s="258">
        <f t="shared" ca="1" si="22"/>
        <v>0.18877777777777779</v>
      </c>
      <c r="O11" s="176">
        <f t="shared" ca="1" si="22"/>
        <v>0</v>
      </c>
      <c r="P11" s="200"/>
      <c r="CR11" s="110" t="e">
        <f>Resumo!#REF!</f>
        <v>#REF!</v>
      </c>
    </row>
    <row r="12" spans="2:97" s="111" customFormat="1" ht="36" customHeight="1" x14ac:dyDescent="0.35">
      <c r="B12" s="171">
        <v>6</v>
      </c>
      <c r="C12" s="174" t="s">
        <v>564</v>
      </c>
      <c r="D12" s="259">
        <f ca="1">ROUND(INDIRECT(E$1&amp;"!D54")*D11,4)</f>
        <v>0</v>
      </c>
      <c r="E12" s="175">
        <f t="shared" ref="E12:G12" ca="1" si="23">D12*E$7</f>
        <v>0</v>
      </c>
      <c r="F12" s="259">
        <f t="shared" ref="F12" ca="1" si="24">ROUND(INDIRECT(G$1&amp;"!D54")*F11,4)</f>
        <v>0</v>
      </c>
      <c r="G12" s="175">
        <f t="shared" ca="1" si="23"/>
        <v>0</v>
      </c>
      <c r="H12" s="259">
        <f t="shared" ref="H12" ca="1" si="25">ROUND(INDIRECT(I$1&amp;"!D54")*H11,4)</f>
        <v>0</v>
      </c>
      <c r="I12" s="175">
        <f t="shared" ref="I12" ca="1" si="26">H12*I$7</f>
        <v>0</v>
      </c>
      <c r="J12" s="259">
        <f t="shared" ref="J12" ca="1" si="27">ROUND(INDIRECT(K$1&amp;"!D54")*J11,4)</f>
        <v>0</v>
      </c>
      <c r="K12" s="175">
        <f t="shared" ref="K12" ca="1" si="28">J12*K$7</f>
        <v>0</v>
      </c>
      <c r="L12" s="259">
        <f t="shared" ref="L12" ca="1" si="29">ROUND(INDIRECT(M$1&amp;"!D54")*L11,4)</f>
        <v>0</v>
      </c>
      <c r="M12" s="175">
        <f t="shared" ref="M12" ca="1" si="30">L12*M$7</f>
        <v>0</v>
      </c>
      <c r="N12" s="259">
        <f t="shared" ref="N12" ca="1" si="31">ROUND(INDIRECT(O$1&amp;"!D54")*N11,4)</f>
        <v>0</v>
      </c>
      <c r="O12" s="175">
        <f t="shared" ref="O12" ca="1" si="32">N12*O$7</f>
        <v>0</v>
      </c>
      <c r="P12" s="200"/>
      <c r="CR12" s="110" t="e">
        <f>Resumo!#REF!</f>
        <v>#REF!</v>
      </c>
    </row>
    <row r="13" spans="2:97" ht="15" customHeight="1" x14ac:dyDescent="0.35">
      <c r="B13" s="171">
        <v>7</v>
      </c>
      <c r="C13" s="177" t="s">
        <v>565</v>
      </c>
      <c r="D13" s="260">
        <f ca="1">SUM(D11:D12)</f>
        <v>0.18877777777777779</v>
      </c>
      <c r="E13" s="176">
        <f ca="1">ROUND(SUM(E11:E12),2)</f>
        <v>0</v>
      </c>
      <c r="F13" s="260">
        <f ca="1">SUM(F11:F12)</f>
        <v>0.18877777777777779</v>
      </c>
      <c r="G13" s="176">
        <f ca="1">ROUND(SUM(G11:G12),2)</f>
        <v>0</v>
      </c>
      <c r="H13" s="260">
        <f ca="1">SUM(H11:H12)</f>
        <v>0.18877777777777779</v>
      </c>
      <c r="I13" s="176">
        <f ca="1">ROUND(SUM(I11:I12),2)</f>
        <v>0</v>
      </c>
      <c r="J13" s="260">
        <f ca="1">SUM(J11:J12)</f>
        <v>0.18877777777777779</v>
      </c>
      <c r="K13" s="176">
        <f ca="1">ROUND(SUM(K11:K12),2)</f>
        <v>0</v>
      </c>
      <c r="L13" s="260">
        <f ca="1">SUM(L11:L12)</f>
        <v>0.18877777777777779</v>
      </c>
      <c r="M13" s="176">
        <f ca="1">ROUND(SUM(M11:M12),2)</f>
        <v>0</v>
      </c>
      <c r="N13" s="260">
        <f ca="1">SUM(N11:N12)</f>
        <v>0.18877777777777779</v>
      </c>
      <c r="O13" s="176">
        <f ca="1">ROUND(SUM(O11:O12),2)</f>
        <v>0</v>
      </c>
      <c r="P13" s="199"/>
      <c r="CR13" s="110" t="e">
        <f>Resumo!#REF!</f>
        <v>#REF!</v>
      </c>
    </row>
    <row r="14" spans="2:97" s="109" customFormat="1" ht="15" customHeight="1" x14ac:dyDescent="0.35">
      <c r="B14" s="171">
        <v>8</v>
      </c>
      <c r="C14" s="178" t="s">
        <v>566</v>
      </c>
      <c r="D14" s="261"/>
      <c r="E14" s="110" t="str">
        <f t="shared" ref="E14:G14" ca="1" si="33">INDIRECT(E$1&amp;"!$D12")</f>
        <v>60 meses</v>
      </c>
      <c r="F14" s="261"/>
      <c r="G14" s="110" t="str">
        <f t="shared" ca="1" si="33"/>
        <v>60 meses</v>
      </c>
      <c r="H14" s="261"/>
      <c r="I14" s="110" t="str">
        <f t="shared" ref="I14" ca="1" si="34">INDIRECT(I$1&amp;"!$D12")</f>
        <v>60 meses</v>
      </c>
      <c r="J14" s="261"/>
      <c r="K14" s="110" t="str">
        <f t="shared" ref="K14" ca="1" si="35">INDIRECT(K$1&amp;"!$D12")</f>
        <v>60 meses</v>
      </c>
      <c r="L14" s="261"/>
      <c r="M14" s="110" t="str">
        <f t="shared" ref="M14" ca="1" si="36">INDIRECT(M$1&amp;"!$D12")</f>
        <v>60 meses</v>
      </c>
      <c r="N14" s="261"/>
      <c r="O14" s="110" t="str">
        <f t="shared" ref="O14" ca="1" si="37">INDIRECT(O$1&amp;"!$D12")</f>
        <v>60 meses</v>
      </c>
      <c r="P14" s="201"/>
      <c r="CR14" s="110" t="e">
        <f>Resumo!#REF!</f>
        <v>#REF!</v>
      </c>
    </row>
    <row r="15" spans="2:97" s="109" customFormat="1" ht="15" customHeight="1" x14ac:dyDescent="0.35">
      <c r="B15" s="171">
        <v>9</v>
      </c>
      <c r="C15" s="179" t="s">
        <v>567</v>
      </c>
      <c r="D15" s="262"/>
      <c r="E15" s="180" t="e">
        <f t="shared" ref="E15:G15" ca="1" si="38">E13*E14</f>
        <v>#VALUE!</v>
      </c>
      <c r="F15" s="262"/>
      <c r="G15" s="180" t="e">
        <f t="shared" ca="1" si="38"/>
        <v>#VALUE!</v>
      </c>
      <c r="H15" s="262"/>
      <c r="I15" s="180" t="e">
        <f t="shared" ref="I15" ca="1" si="39">I13*I14</f>
        <v>#VALUE!</v>
      </c>
      <c r="J15" s="262"/>
      <c r="K15" s="180" t="e">
        <f t="shared" ref="K15" ca="1" si="40">K13*K14</f>
        <v>#VALUE!</v>
      </c>
      <c r="L15" s="262"/>
      <c r="M15" s="180" t="e">
        <f t="shared" ref="M15" ca="1" si="41">M13*M14</f>
        <v>#VALUE!</v>
      </c>
      <c r="N15" s="262"/>
      <c r="O15" s="180" t="e">
        <f t="shared" ref="O15" ca="1" si="42">O13*O14</f>
        <v>#VALUE!</v>
      </c>
      <c r="P15" s="201"/>
      <c r="CR15" s="110" t="e">
        <f>Resumo!#REF!</f>
        <v>#REF!</v>
      </c>
    </row>
    <row r="16" spans="2:97" s="109" customFormat="1" ht="15" customHeight="1" x14ac:dyDescent="0.35">
      <c r="B16" s="171">
        <v>10</v>
      </c>
      <c r="C16" s="181" t="s">
        <v>568</v>
      </c>
      <c r="D16" s="263"/>
      <c r="E16" s="182" t="e">
        <f t="shared" ref="E16:G16" ca="1" si="43">ROUND(E15/30,2)</f>
        <v>#VALUE!</v>
      </c>
      <c r="F16" s="263"/>
      <c r="G16" s="182" t="e">
        <f t="shared" ca="1" si="43"/>
        <v>#VALUE!</v>
      </c>
      <c r="H16" s="263"/>
      <c r="I16" s="182" t="e">
        <f t="shared" ref="I16" ca="1" si="44">ROUND(I15/30,2)</f>
        <v>#VALUE!</v>
      </c>
      <c r="J16" s="263"/>
      <c r="K16" s="182" t="e">
        <f t="shared" ref="K16" ca="1" si="45">ROUND(K15/30,2)</f>
        <v>#VALUE!</v>
      </c>
      <c r="L16" s="263"/>
      <c r="M16" s="182" t="e">
        <f t="shared" ref="M16" ca="1" si="46">ROUND(M15/30,2)</f>
        <v>#VALUE!</v>
      </c>
      <c r="N16" s="263"/>
      <c r="O16" s="182" t="e">
        <f t="shared" ref="O16" ca="1" si="47">ROUND(O15/30,2)</f>
        <v>#VALUE!</v>
      </c>
      <c r="P16" s="201"/>
      <c r="CR16" s="110" t="e">
        <f>Resumo!#REF!</f>
        <v>#REF!</v>
      </c>
    </row>
    <row r="17" spans="2:96" s="109" customFormat="1" ht="15" customHeight="1" x14ac:dyDescent="0.35">
      <c r="B17" s="171">
        <v>11</v>
      </c>
      <c r="C17" s="183" t="s">
        <v>569</v>
      </c>
      <c r="D17" s="264"/>
      <c r="E17" s="110">
        <f t="shared" ref="E17:G17" ca="1" si="48">INDIRECT(E$1&amp;"!$D11")</f>
        <v>1</v>
      </c>
      <c r="F17" s="264"/>
      <c r="G17" s="110">
        <f t="shared" ca="1" si="48"/>
        <v>1</v>
      </c>
      <c r="H17" s="264"/>
      <c r="I17" s="110">
        <f t="shared" ref="I17" ca="1" si="49">INDIRECT(I$1&amp;"!$D11")</f>
        <v>1</v>
      </c>
      <c r="J17" s="264"/>
      <c r="K17" s="110">
        <f t="shared" ref="K17" ca="1" si="50">INDIRECT(K$1&amp;"!$D11")</f>
        <v>1</v>
      </c>
      <c r="L17" s="264"/>
      <c r="M17" s="110">
        <f t="shared" ref="M17" ca="1" si="51">INDIRECT(M$1&amp;"!$D11")</f>
        <v>1</v>
      </c>
      <c r="N17" s="264"/>
      <c r="O17" s="110">
        <f t="shared" ref="O17" ca="1" si="52">INDIRECT(O$1&amp;"!$D11")</f>
        <v>1</v>
      </c>
      <c r="P17" s="201"/>
      <c r="CR17" s="110" t="e">
        <f>Resumo!#REF!</f>
        <v>#REF!</v>
      </c>
    </row>
    <row r="18" spans="2:96" s="109" customFormat="1" ht="15" customHeight="1" x14ac:dyDescent="0.35">
      <c r="B18" s="171">
        <v>12</v>
      </c>
      <c r="C18" s="307" t="s">
        <v>570</v>
      </c>
      <c r="D18" s="262"/>
      <c r="E18" s="184" t="e">
        <f t="shared" ref="E18:G18" ca="1" si="53">E17*E15</f>
        <v>#VALUE!</v>
      </c>
      <c r="F18" s="262"/>
      <c r="G18" s="184" t="e">
        <f t="shared" ca="1" si="53"/>
        <v>#VALUE!</v>
      </c>
      <c r="H18" s="262"/>
      <c r="I18" s="184" t="e">
        <f t="shared" ref="I18" ca="1" si="54">I17*I15</f>
        <v>#VALUE!</v>
      </c>
      <c r="J18" s="262"/>
      <c r="K18" s="184" t="e">
        <f t="shared" ref="K18" ca="1" si="55">K17*K15</f>
        <v>#VALUE!</v>
      </c>
      <c r="L18" s="262"/>
      <c r="M18" s="184" t="e">
        <f t="shared" ref="M18" ca="1" si="56">M17*M15</f>
        <v>#VALUE!</v>
      </c>
      <c r="N18" s="262"/>
      <c r="O18" s="184" t="e">
        <f t="shared" ref="O18" ca="1" si="57">O17*O15</f>
        <v>#VALUE!</v>
      </c>
      <c r="P18" s="201"/>
      <c r="CR18" s="110" t="e">
        <f>Resumo!#REF!</f>
        <v>#REF!</v>
      </c>
    </row>
    <row r="19" spans="2:96" s="109" customFormat="1" ht="15" customHeight="1" x14ac:dyDescent="0.25">
      <c r="B19" s="305"/>
      <c r="C19" s="306"/>
      <c r="E19" s="116"/>
      <c r="F19" s="116"/>
      <c r="G19" s="116"/>
      <c r="H19" s="116"/>
      <c r="I19" s="116"/>
      <c r="J19" s="116"/>
      <c r="K19" s="116"/>
      <c r="L19" s="116"/>
      <c r="M19" s="269"/>
      <c r="N19" s="112"/>
      <c r="O19" s="269"/>
      <c r="P19" s="112"/>
      <c r="CR19" s="110"/>
    </row>
    <row r="20" spans="2:96" s="109" customFormat="1" ht="15" customHeight="1" x14ac:dyDescent="0.25">
      <c r="B20" s="1166">
        <v>14</v>
      </c>
      <c r="C20" s="308" t="s">
        <v>571</v>
      </c>
      <c r="J20" s="119" t="s">
        <v>552</v>
      </c>
      <c r="K20" s="119"/>
      <c r="M20" s="269"/>
      <c r="N20" s="112"/>
      <c r="O20" s="269"/>
      <c r="P20" s="112"/>
      <c r="CR20" s="110" t="e">
        <f>Resumo!#REF!</f>
        <v>#REF!</v>
      </c>
    </row>
    <row r="21" spans="2:96" s="109" customFormat="1" ht="15" customHeight="1" x14ac:dyDescent="0.3">
      <c r="B21" s="1167"/>
      <c r="C21" s="317" t="e">
        <f ca="1">SUM(E18:O18)</f>
        <v>#VALUE!</v>
      </c>
      <c r="G21" s="119"/>
      <c r="H21" s="119"/>
      <c r="J21" s="479" t="s">
        <v>572</v>
      </c>
      <c r="K21" s="119"/>
      <c r="M21" s="269"/>
      <c r="N21" s="112"/>
      <c r="O21" s="269"/>
      <c r="P21" s="112"/>
      <c r="CR21" s="110" t="e">
        <f>Resumo!#REF!</f>
        <v>#REF!</v>
      </c>
    </row>
    <row r="22" spans="2:96" x14ac:dyDescent="0.35">
      <c r="E22" s="113"/>
      <c r="F22" s="113"/>
      <c r="G22" s="479"/>
      <c r="H22" s="119"/>
      <c r="I22" s="113"/>
      <c r="J22" s="108"/>
      <c r="K22" s="1173" t="str">
        <f>IF(Resumo!E24=0,"",Resumo!B24)</f>
        <v>Item 1 - Assitente administrativo - SEDE</v>
      </c>
      <c r="L22" s="1173"/>
      <c r="M22" s="1173"/>
      <c r="N22" s="1173"/>
      <c r="O22" s="1173"/>
      <c r="P22" s="112"/>
    </row>
    <row r="23" spans="2:96" x14ac:dyDescent="0.35">
      <c r="B23" s="1160" t="s">
        <v>573</v>
      </c>
      <c r="C23" s="1160"/>
      <c r="D23" s="1160"/>
      <c r="E23" s="1160"/>
      <c r="F23" s="1160"/>
      <c r="G23" s="1160"/>
      <c r="H23" s="269"/>
      <c r="I23" s="167"/>
      <c r="J23" s="108"/>
      <c r="K23" s="1174" t="str">
        <f>IF(Resumo!E25=0,"",Resumo!B25)</f>
        <v>Item 2 - Assitente administrativo - PFBRA</v>
      </c>
      <c r="L23" s="1174"/>
      <c r="M23" s="1174"/>
      <c r="N23" s="1174"/>
      <c r="O23" s="1174"/>
      <c r="CR23" s="110" t="e">
        <f>Resumo!#REF!</f>
        <v>#REF!</v>
      </c>
    </row>
    <row r="24" spans="2:96" s="111" customFormat="1" x14ac:dyDescent="0.35">
      <c r="B24" s="185">
        <v>1</v>
      </c>
      <c r="C24" s="186" t="s">
        <v>574</v>
      </c>
      <c r="D24" s="1161">
        <v>8.3299999999999999E-2</v>
      </c>
      <c r="E24" s="1162"/>
      <c r="F24" s="1162"/>
      <c r="G24" s="1162"/>
      <c r="H24" s="241"/>
      <c r="I24" s="167"/>
      <c r="J24" s="108"/>
      <c r="K24" s="1174" t="str">
        <f>IF(Resumo!E26=0,"",Resumo!B26)</f>
        <v>Item 3 - Assitente administrativo - PFCG</v>
      </c>
      <c r="L24" s="1174"/>
      <c r="M24" s="1174"/>
      <c r="N24" s="1174"/>
      <c r="O24" s="1174"/>
      <c r="CR24" s="110" t="e">
        <f>Resumo!#REF!</f>
        <v>#REF!</v>
      </c>
    </row>
    <row r="25" spans="2:96" s="111" customFormat="1" x14ac:dyDescent="0.35">
      <c r="B25" s="185">
        <v>2</v>
      </c>
      <c r="C25" s="186" t="s">
        <v>561</v>
      </c>
      <c r="D25" s="1161">
        <v>0.121</v>
      </c>
      <c r="E25" s="1162"/>
      <c r="F25" s="1162"/>
      <c r="G25" s="1162"/>
      <c r="H25" s="241"/>
      <c r="I25" s="167"/>
      <c r="J25" s="108"/>
      <c r="K25" s="1174" t="str">
        <f>IF(Resumo!E27=0,"",Resumo!B27)</f>
        <v>Item 4 - Assitente administrativo - PFCAT</v>
      </c>
      <c r="L25" s="1174"/>
      <c r="M25" s="1174"/>
      <c r="N25" s="1174"/>
      <c r="O25" s="1174"/>
      <c r="CR25" s="110" t="e">
        <f>Resumo!#REF!</f>
        <v>#REF!</v>
      </c>
    </row>
    <row r="26" spans="2:96" s="111" customFormat="1" ht="30" x14ac:dyDescent="0.35">
      <c r="B26" s="185">
        <v>3</v>
      </c>
      <c r="C26" s="501" t="s">
        <v>575</v>
      </c>
      <c r="D26" s="1163">
        <v>0.04</v>
      </c>
      <c r="E26" s="1162"/>
      <c r="F26" s="1162"/>
      <c r="G26" s="1162"/>
      <c r="H26" s="241"/>
      <c r="I26" s="167"/>
      <c r="J26" s="108"/>
      <c r="K26" s="1174" t="str">
        <f>IF(Resumo!E28=0,"",Resumo!B28)</f>
        <v>Item 5 - Assitente administrativo - PFMOS</v>
      </c>
      <c r="L26" s="1174"/>
      <c r="M26" s="1174"/>
      <c r="N26" s="1174"/>
      <c r="O26" s="1174"/>
      <c r="CR26" s="110">
        <f>Resumo!$E31</f>
        <v>0</v>
      </c>
    </row>
    <row r="27" spans="2:96" s="111" customFormat="1" x14ac:dyDescent="0.35">
      <c r="B27" s="500">
        <v>4</v>
      </c>
      <c r="C27" s="502" t="s">
        <v>576</v>
      </c>
      <c r="D27" s="1164">
        <f>SUM(D24:G26)</f>
        <v>0.24429999999999999</v>
      </c>
      <c r="E27" s="1165"/>
      <c r="F27" s="1165"/>
      <c r="G27" s="1165"/>
      <c r="H27" s="266"/>
      <c r="I27" s="470"/>
      <c r="J27" s="118"/>
      <c r="K27" s="1156"/>
      <c r="L27" s="1156"/>
      <c r="M27" s="1156"/>
      <c r="N27" s="1156"/>
      <c r="O27" s="1156"/>
    </row>
    <row r="28" spans="2:96" s="111" customFormat="1" ht="32.5" customHeight="1" x14ac:dyDescent="0.35">
      <c r="B28" s="185">
        <v>5</v>
      </c>
      <c r="C28" s="503" t="s">
        <v>564</v>
      </c>
      <c r="D28" s="1157" t="s">
        <v>577</v>
      </c>
      <c r="E28" s="1158"/>
      <c r="F28" s="1158"/>
      <c r="G28" s="1159"/>
      <c r="H28" s="266"/>
      <c r="I28" s="167"/>
      <c r="J28" s="266"/>
      <c r="K28" s="167"/>
      <c r="L28" s="266"/>
      <c r="M28" s="167"/>
      <c r="N28" s="266"/>
      <c r="O28" s="167"/>
    </row>
    <row r="29" spans="2:96" s="111" customFormat="1" ht="56.65" customHeight="1" x14ac:dyDescent="0.35">
      <c r="B29" s="185">
        <v>6</v>
      </c>
      <c r="C29" s="1153" t="s">
        <v>578</v>
      </c>
      <c r="D29" s="1154"/>
      <c r="E29" s="1154"/>
      <c r="F29" s="1154"/>
      <c r="G29" s="1155"/>
      <c r="H29" s="267"/>
      <c r="I29" s="167"/>
      <c r="J29" s="267"/>
      <c r="K29" s="167"/>
      <c r="L29" s="267"/>
      <c r="M29" s="167"/>
      <c r="N29" s="267"/>
      <c r="O29" s="167"/>
    </row>
    <row r="30" spans="2:96" s="111" customFormat="1" ht="29.65" customHeight="1" x14ac:dyDescent="0.35">
      <c r="B30" s="185">
        <v>7</v>
      </c>
      <c r="C30" s="1153" t="s">
        <v>579</v>
      </c>
      <c r="D30" s="1154"/>
      <c r="E30" s="1154"/>
      <c r="F30" s="1154"/>
      <c r="G30" s="1155"/>
      <c r="H30" s="267"/>
      <c r="I30" s="167"/>
      <c r="J30" s="267"/>
      <c r="K30" s="167"/>
      <c r="L30" s="267"/>
      <c r="M30" s="167"/>
      <c r="N30" s="267"/>
      <c r="O30" s="167"/>
    </row>
    <row r="31" spans="2:96" s="111" customFormat="1" ht="52.5" customHeight="1" x14ac:dyDescent="0.35">
      <c r="B31" s="185">
        <v>8</v>
      </c>
      <c r="C31" s="1153" t="s">
        <v>580</v>
      </c>
      <c r="D31" s="1154"/>
      <c r="E31" s="1154"/>
      <c r="F31" s="1154"/>
      <c r="G31" s="1155"/>
      <c r="H31" s="267"/>
      <c r="I31" s="167"/>
      <c r="J31" s="267"/>
      <c r="K31" s="167"/>
      <c r="L31" s="267"/>
      <c r="M31" s="167"/>
      <c r="N31" s="267"/>
      <c r="O31" s="167"/>
    </row>
    <row r="39" spans="96:96" s="115" customFormat="1" ht="10" x14ac:dyDescent="0.2">
      <c r="CR39" s="110" t="e">
        <f>Resumo!#REF!</f>
        <v>#REF!</v>
      </c>
    </row>
    <row r="40" spans="96:96" s="115" customFormat="1" ht="10" x14ac:dyDescent="0.2">
      <c r="CR40" s="110">
        <f>Resumo!$E30</f>
        <v>6</v>
      </c>
    </row>
  </sheetData>
  <sheetProtection formatCells="0" formatColumns="0" formatRows="0"/>
  <mergeCells count="25">
    <mergeCell ref="K22:O22"/>
    <mergeCell ref="K23:O23"/>
    <mergeCell ref="K24:O24"/>
    <mergeCell ref="K25:O25"/>
    <mergeCell ref="K26:O26"/>
    <mergeCell ref="B20:B21"/>
    <mergeCell ref="B4:B6"/>
    <mergeCell ref="C4:C6"/>
    <mergeCell ref="D5:E5"/>
    <mergeCell ref="D4:O4"/>
    <mergeCell ref="F5:G5"/>
    <mergeCell ref="H5:I5"/>
    <mergeCell ref="J5:K5"/>
    <mergeCell ref="L5:M5"/>
    <mergeCell ref="N5:O5"/>
    <mergeCell ref="B23:G23"/>
    <mergeCell ref="D24:G24"/>
    <mergeCell ref="D25:G25"/>
    <mergeCell ref="D26:G26"/>
    <mergeCell ref="D27:G27"/>
    <mergeCell ref="C29:G29"/>
    <mergeCell ref="C30:G30"/>
    <mergeCell ref="C31:G31"/>
    <mergeCell ref="K27:O27"/>
    <mergeCell ref="D28:G28"/>
  </mergeCells>
  <phoneticPr fontId="85" type="noConversion"/>
  <hyperlinks>
    <hyperlink ref="B23:G23" r:id="rId1" display="Notas explicativas dos percentuais das rubricas a serem contingenciadas em conta vinculada - art. 5º da IN STJ/GDG n. 14/2020" xr:uid="{00000000-0004-0000-1600-000000000000}"/>
    <hyperlink ref="C26" r:id="rId2" xr:uid="{00000000-0004-0000-1600-000001000000}"/>
  </hyperlinks>
  <printOptions horizontalCentered="1"/>
  <pageMargins left="0.70866141732283472" right="0.70866141732283472" top="0.98425196850393704" bottom="0.74803149606299213" header="0.31496062992125984" footer="0.31496062992125984"/>
  <pageSetup paperSize="9" scale="71" orientation="landscape" r:id="rId3"/>
  <headerFooter scaleWithDoc="0">
    <oddHeader xml:space="preserve">&amp;C&amp;"Montserrat,Negrito"Ministério da Gestão e da Inovação em Serviços Públicos&amp;"Montserrat,Regular"
Secretaria de Serviços Compartilhados
</oddHeader>
    <oddFooter>&amp;C&amp;"Arial,Negrito"&amp;8Página &amp;P</oddFooter>
  </headerFooter>
  <ignoredErrors>
    <ignoredError sqref="E8 F8:O8 E11:O11 E12:O12 E13:O13" formula="1"/>
  </ignoredError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Planilha4">
    <tabColor theme="4" tint="0.79998168889431442"/>
    <pageSetUpPr fitToPage="1"/>
  </sheetPr>
  <dimension ref="A1:AD60"/>
  <sheetViews>
    <sheetView showGridLines="0" zoomScale="60" zoomScaleNormal="60" zoomScaleSheetLayoutView="85" zoomScalePageLayoutView="85" workbookViewId="0">
      <selection sqref="A1:O1"/>
    </sheetView>
  </sheetViews>
  <sheetFormatPr defaultColWidth="8.81640625" defaultRowHeight="13.9" customHeight="1" zeroHeight="1" x14ac:dyDescent="0.3"/>
  <cols>
    <col min="1" max="1" width="23.7265625" style="293" customWidth="1"/>
    <col min="2" max="2" width="24.54296875" style="293" customWidth="1"/>
    <col min="3" max="4" width="15.7265625" style="293" bestFit="1" customWidth="1"/>
    <col min="5" max="8" width="15.7265625" style="293" customWidth="1"/>
    <col min="9" max="9" width="10" style="293" bestFit="1" customWidth="1"/>
    <col min="10" max="10" width="12.81640625" style="293" customWidth="1"/>
    <col min="11" max="11" width="9.1796875" style="293" hidden="1" customWidth="1"/>
    <col min="12" max="12" width="10" style="293" bestFit="1" customWidth="1"/>
    <col min="13" max="13" width="14.7265625" style="293" bestFit="1" customWidth="1"/>
    <col min="14" max="14" width="13.453125" style="293" hidden="1" customWidth="1"/>
    <col min="15" max="15" width="9.1796875" style="293" hidden="1" customWidth="1"/>
    <col min="16" max="16" width="11.453125" style="293" hidden="1" customWidth="1"/>
    <col min="17" max="17" width="7" style="293" hidden="1" customWidth="1"/>
    <col min="18" max="23" width="0" style="293" hidden="1" customWidth="1"/>
    <col min="24" max="24" width="12.26953125" style="293" bestFit="1" customWidth="1"/>
    <col min="25" max="27" width="8.81640625" style="293"/>
    <col min="28" max="28" width="11.81640625" style="293" bestFit="1" customWidth="1"/>
    <col min="29" max="16384" width="8.81640625" style="293"/>
  </cols>
  <sheetData>
    <row r="1" spans="1:30" ht="23" x14ac:dyDescent="0.35">
      <c r="A1" s="1180" t="s">
        <v>581</v>
      </c>
      <c r="B1" s="1180"/>
      <c r="C1" s="1180"/>
      <c r="D1" s="1180"/>
      <c r="E1" s="1180"/>
      <c r="F1" s="1180"/>
      <c r="G1" s="1180"/>
      <c r="H1" s="1180"/>
      <c r="I1" s="1180"/>
      <c r="J1" s="1180"/>
      <c r="K1" s="1180"/>
      <c r="L1" s="1180"/>
      <c r="M1" s="1180"/>
      <c r="N1" s="1180"/>
      <c r="O1" s="1180"/>
      <c r="P1" s="320"/>
      <c r="Q1" s="320"/>
      <c r="R1" s="320"/>
      <c r="S1" s="320"/>
      <c r="T1" s="320"/>
      <c r="U1" s="320"/>
      <c r="V1" s="320"/>
      <c r="W1" s="320"/>
      <c r="X1" s="320"/>
    </row>
    <row r="2" spans="1:30" ht="19.149999999999999" customHeight="1" x14ac:dyDescent="0.3">
      <c r="A2" s="1181" t="s">
        <v>582</v>
      </c>
      <c r="B2" s="1181"/>
      <c r="C2" s="1181"/>
      <c r="D2" s="1181"/>
      <c r="E2" s="1181"/>
      <c r="F2" s="1181"/>
      <c r="G2" s="1181"/>
      <c r="H2" s="1181"/>
      <c r="I2" s="1181"/>
      <c r="J2" s="1181"/>
      <c r="K2" s="1181"/>
      <c r="L2" s="1181"/>
      <c r="M2" s="1181"/>
      <c r="N2" s="1181"/>
      <c r="O2" s="1181"/>
      <c r="P2" s="320"/>
      <c r="Q2" s="320"/>
      <c r="R2" s="320"/>
      <c r="S2" s="320"/>
      <c r="T2" s="320"/>
      <c r="U2" s="320"/>
      <c r="V2" s="320"/>
      <c r="W2" s="320"/>
      <c r="X2" s="320"/>
    </row>
    <row r="3" spans="1:30" ht="12" customHeight="1" x14ac:dyDescent="0.3"/>
    <row r="4" spans="1:30" ht="15.75" customHeight="1" x14ac:dyDescent="0.3">
      <c r="A4" s="1182" t="s">
        <v>583</v>
      </c>
      <c r="B4" s="1184" t="s">
        <v>584</v>
      </c>
      <c r="C4" s="1186" t="s">
        <v>585</v>
      </c>
      <c r="D4" s="1187" t="s">
        <v>586</v>
      </c>
      <c r="E4" s="1187"/>
      <c r="F4" s="1187"/>
      <c r="G4" s="1187"/>
      <c r="H4" s="1187"/>
      <c r="I4" s="1187"/>
    </row>
    <row r="5" spans="1:30" ht="20" x14ac:dyDescent="0.3">
      <c r="A5" s="1183"/>
      <c r="B5" s="1185"/>
      <c r="C5" s="1186"/>
      <c r="D5" s="321" t="s">
        <v>587</v>
      </c>
      <c r="E5" s="321" t="s">
        <v>588</v>
      </c>
      <c r="F5" s="322" t="s">
        <v>445</v>
      </c>
      <c r="G5" s="322" t="s">
        <v>444</v>
      </c>
      <c r="H5" s="1188" t="s">
        <v>589</v>
      </c>
      <c r="I5" s="1188"/>
      <c r="P5" s="323" t="s">
        <v>590</v>
      </c>
    </row>
    <row r="6" spans="1:30" ht="25" x14ac:dyDescent="0.5">
      <c r="A6" s="324">
        <v>44256</v>
      </c>
      <c r="B6" s="325">
        <v>1500000</v>
      </c>
      <c r="C6" s="326">
        <f>D18</f>
        <v>0.1135</v>
      </c>
      <c r="D6" s="326">
        <f>G27</f>
        <v>2.0199999999999999E-2</v>
      </c>
      <c r="E6" s="326">
        <f t="shared" ref="E6:G6" si="0">H27</f>
        <v>2.18E-2</v>
      </c>
      <c r="F6" s="327">
        <f t="shared" si="0"/>
        <v>2.1499999999999998E-2</v>
      </c>
      <c r="G6" s="327">
        <f t="shared" si="0"/>
        <v>4.7000000000000002E-3</v>
      </c>
      <c r="H6" s="1175">
        <f>L27</f>
        <v>4.53E-2</v>
      </c>
      <c r="I6" s="1175"/>
      <c r="P6" s="328">
        <f>K27</f>
        <v>0</v>
      </c>
    </row>
    <row r="7" spans="1:30" ht="14" x14ac:dyDescent="0.3">
      <c r="M7" s="329"/>
    </row>
    <row r="8" spans="1:30" ht="32.25" customHeight="1" x14ac:dyDescent="0.3">
      <c r="A8" s="1176" t="s">
        <v>591</v>
      </c>
      <c r="B8" s="1177"/>
      <c r="C8" s="1177"/>
      <c r="D8" s="1177"/>
      <c r="E8" s="1178"/>
      <c r="G8" s="1179" t="s">
        <v>592</v>
      </c>
      <c r="H8" s="1179"/>
      <c r="I8" s="1179"/>
      <c r="J8" s="1179"/>
      <c r="K8" s="1179"/>
      <c r="L8" s="1179"/>
    </row>
    <row r="9" spans="1:30" ht="14.5" thickBot="1" x14ac:dyDescent="0.35">
      <c r="A9" s="141" t="s">
        <v>593</v>
      </c>
      <c r="B9" s="330" t="s">
        <v>594</v>
      </c>
      <c r="C9" s="330" t="s">
        <v>595</v>
      </c>
      <c r="D9" s="330" t="s">
        <v>596</v>
      </c>
      <c r="E9" s="330" t="s">
        <v>597</v>
      </c>
      <c r="G9" s="331" t="s">
        <v>587</v>
      </c>
      <c r="H9" s="331" t="s">
        <v>588</v>
      </c>
      <c r="I9" s="331" t="s">
        <v>598</v>
      </c>
      <c r="J9" s="331" t="s">
        <v>599</v>
      </c>
      <c r="K9" s="331" t="s">
        <v>590</v>
      </c>
      <c r="L9" s="331" t="s">
        <v>589</v>
      </c>
    </row>
    <row r="10" spans="1:30" ht="14.5" thickBot="1" x14ac:dyDescent="0.35">
      <c r="A10" s="332" t="s">
        <v>600</v>
      </c>
      <c r="B10" s="333">
        <v>0</v>
      </c>
      <c r="C10" s="333">
        <v>180000</v>
      </c>
      <c r="D10" s="334">
        <v>4.4999999999999998E-2</v>
      </c>
      <c r="E10" s="335">
        <v>0</v>
      </c>
      <c r="F10" s="336"/>
      <c r="G10" s="337">
        <v>0.188</v>
      </c>
      <c r="H10" s="337">
        <v>0.152</v>
      </c>
      <c r="I10" s="337">
        <v>0.1767</v>
      </c>
      <c r="J10" s="337">
        <v>3.8300000000000001E-2</v>
      </c>
      <c r="K10" s="337">
        <v>0</v>
      </c>
      <c r="L10" s="337">
        <v>0.44500000000000001</v>
      </c>
      <c r="P10" s="338">
        <v>0.188</v>
      </c>
      <c r="Q10" s="339">
        <v>0.152</v>
      </c>
      <c r="R10" s="339">
        <v>0.1767</v>
      </c>
      <c r="S10" s="339">
        <v>3.8300000000000001E-2</v>
      </c>
      <c r="T10" s="339">
        <v>0.44500000000000001</v>
      </c>
    </row>
    <row r="11" spans="1:30" ht="14.5" thickBot="1" x14ac:dyDescent="0.35">
      <c r="A11" s="332" t="s">
        <v>601</v>
      </c>
      <c r="B11" s="340">
        <v>180000.01</v>
      </c>
      <c r="C11" s="340">
        <v>360000</v>
      </c>
      <c r="D11" s="334">
        <v>0.09</v>
      </c>
      <c r="E11" s="335">
        <v>8100</v>
      </c>
      <c r="F11" s="336"/>
      <c r="G11" s="337">
        <v>0.19800000000000001</v>
      </c>
      <c r="H11" s="337">
        <v>0.152</v>
      </c>
      <c r="I11" s="337">
        <v>0.20549999999999999</v>
      </c>
      <c r="J11" s="337">
        <v>4.4499999999999998E-2</v>
      </c>
      <c r="K11" s="337">
        <v>0</v>
      </c>
      <c r="L11" s="337">
        <v>0.4</v>
      </c>
      <c r="P11" s="341">
        <v>0.19800000000000001</v>
      </c>
      <c r="Q11" s="342">
        <v>0.152</v>
      </c>
      <c r="R11" s="342">
        <v>0.20549999999999999</v>
      </c>
      <c r="S11" s="342">
        <v>4.4499999999999998E-2</v>
      </c>
      <c r="T11" s="342">
        <v>0.4</v>
      </c>
    </row>
    <row r="12" spans="1:30" ht="14.5" thickBot="1" x14ac:dyDescent="0.35">
      <c r="A12" s="332" t="s">
        <v>602</v>
      </c>
      <c r="B12" s="333">
        <v>360000.01</v>
      </c>
      <c r="C12" s="333">
        <v>720000</v>
      </c>
      <c r="D12" s="334">
        <v>0.10199999999999999</v>
      </c>
      <c r="E12" s="335">
        <v>12420</v>
      </c>
      <c r="F12" s="336"/>
      <c r="G12" s="337">
        <v>0.20799999999999999</v>
      </c>
      <c r="H12" s="337">
        <v>0.152</v>
      </c>
      <c r="I12" s="337">
        <v>0.1973</v>
      </c>
      <c r="J12" s="337">
        <v>4.2700000000000002E-2</v>
      </c>
      <c r="K12" s="337">
        <v>0</v>
      </c>
      <c r="L12" s="337">
        <v>0.4</v>
      </c>
      <c r="M12" s="343"/>
      <c r="N12" s="344">
        <v>0.05</v>
      </c>
      <c r="O12" s="345">
        <f>N12/L13</f>
        <v>0.125</v>
      </c>
      <c r="P12" s="341">
        <v>0.20799999999999999</v>
      </c>
      <c r="Q12" s="342">
        <v>0.152</v>
      </c>
      <c r="R12" s="342">
        <v>0.1973</v>
      </c>
      <c r="S12" s="342">
        <v>4.2700000000000002E-2</v>
      </c>
      <c r="T12" s="342">
        <v>0.4</v>
      </c>
      <c r="X12" s="346"/>
      <c r="Y12" s="346"/>
      <c r="Z12" s="346"/>
      <c r="AA12" s="346"/>
      <c r="AB12" s="346"/>
      <c r="AC12" s="346"/>
      <c r="AD12" s="346"/>
    </row>
    <row r="13" spans="1:30" ht="14.5" thickBot="1" x14ac:dyDescent="0.35">
      <c r="A13" s="332" t="s">
        <v>603</v>
      </c>
      <c r="B13" s="340">
        <v>720000.01</v>
      </c>
      <c r="C13" s="340">
        <v>1800000</v>
      </c>
      <c r="D13" s="334">
        <v>0.14000000000000001</v>
      </c>
      <c r="E13" s="335">
        <v>39780</v>
      </c>
      <c r="F13" s="336"/>
      <c r="G13" s="337">
        <v>0.17799999999999999</v>
      </c>
      <c r="H13" s="337">
        <v>0.192</v>
      </c>
      <c r="I13" s="337">
        <v>0.189</v>
      </c>
      <c r="J13" s="337">
        <v>4.1000000000000002E-2</v>
      </c>
      <c r="K13" s="337">
        <v>0</v>
      </c>
      <c r="L13" s="337">
        <v>0.4</v>
      </c>
      <c r="O13" s="347">
        <f>N12/L14</f>
        <v>0.125</v>
      </c>
      <c r="P13" s="341">
        <v>0.17799999999999999</v>
      </c>
      <c r="Q13" s="342">
        <v>0.192</v>
      </c>
      <c r="R13" s="342">
        <v>0.189</v>
      </c>
      <c r="S13" s="342">
        <v>4.1000000000000002E-2</v>
      </c>
      <c r="T13" s="342">
        <v>0.4</v>
      </c>
      <c r="Y13" s="347"/>
      <c r="Z13" s="344"/>
      <c r="AA13" s="347"/>
      <c r="AB13" s="347"/>
      <c r="AC13" s="347"/>
      <c r="AD13" s="344"/>
    </row>
    <row r="14" spans="1:30" ht="14.5" thickBot="1" x14ac:dyDescent="0.35">
      <c r="A14" s="332" t="s">
        <v>604</v>
      </c>
      <c r="B14" s="333">
        <v>1800000.01</v>
      </c>
      <c r="C14" s="333">
        <v>3600000</v>
      </c>
      <c r="D14" s="334">
        <v>0.22</v>
      </c>
      <c r="E14" s="335">
        <v>183780</v>
      </c>
      <c r="F14" s="336"/>
      <c r="G14" s="337">
        <v>0.188</v>
      </c>
      <c r="H14" s="337">
        <v>0.192</v>
      </c>
      <c r="I14" s="337">
        <v>0.18079999999999999</v>
      </c>
      <c r="J14" s="337">
        <v>3.9199999999999999E-2</v>
      </c>
      <c r="K14" s="337">
        <v>0</v>
      </c>
      <c r="L14" s="337">
        <v>0.4</v>
      </c>
      <c r="O14" s="347">
        <f>N12/L12</f>
        <v>0.125</v>
      </c>
      <c r="P14" s="341">
        <v>0.188</v>
      </c>
      <c r="Q14" s="342">
        <v>0.192</v>
      </c>
      <c r="R14" s="342">
        <v>0.18079999999999999</v>
      </c>
      <c r="S14" s="342">
        <v>3.9199999999999999E-2</v>
      </c>
      <c r="T14" s="342">
        <v>0.4</v>
      </c>
      <c r="Y14" s="347"/>
      <c r="Z14" s="347"/>
      <c r="AA14" s="347"/>
      <c r="AB14" s="347"/>
      <c r="AC14" s="347"/>
      <c r="AD14" s="347"/>
    </row>
    <row r="15" spans="1:30" ht="14.5" thickBot="1" x14ac:dyDescent="0.35">
      <c r="A15" s="332" t="s">
        <v>605</v>
      </c>
      <c r="B15" s="340">
        <v>3600000.01</v>
      </c>
      <c r="C15" s="340">
        <v>4800000</v>
      </c>
      <c r="D15" s="334">
        <v>0.33</v>
      </c>
      <c r="E15" s="335">
        <v>828000</v>
      </c>
      <c r="F15" s="336"/>
      <c r="G15" s="337">
        <v>0.53500000000000003</v>
      </c>
      <c r="H15" s="337">
        <v>0.215</v>
      </c>
      <c r="I15" s="337">
        <v>0.20549999999999999</v>
      </c>
      <c r="J15" s="337">
        <v>4.4499999999999998E-2</v>
      </c>
      <c r="K15" s="337" t="s">
        <v>8</v>
      </c>
      <c r="L15" s="337">
        <v>0</v>
      </c>
      <c r="P15" s="341">
        <v>0.53500000000000003</v>
      </c>
      <c r="Q15" s="342">
        <v>0.215</v>
      </c>
      <c r="R15" s="342">
        <v>0.20549999999999999</v>
      </c>
      <c r="S15" s="342">
        <v>4.4499999999999998E-2</v>
      </c>
      <c r="T15" s="348" t="s">
        <v>8</v>
      </c>
      <c r="Y15" s="347"/>
      <c r="Z15" s="347"/>
      <c r="AA15" s="347"/>
      <c r="AB15" s="347"/>
      <c r="AC15" s="347"/>
      <c r="AD15" s="347"/>
    </row>
    <row r="16" spans="1:30" ht="14" x14ac:dyDescent="0.3">
      <c r="A16" s="349"/>
      <c r="B16" s="350"/>
      <c r="C16" s="351"/>
      <c r="K16" s="352"/>
    </row>
    <row r="17" spans="1:14" ht="14" hidden="1" x14ac:dyDescent="0.3">
      <c r="A17" s="349" t="s">
        <v>600</v>
      </c>
      <c r="B17" s="350" t="b">
        <f t="shared" ref="B17:B22" si="1">IF(AND($B$6&gt;=B10,$B$6&lt;=C10),($B$6*D10-E10)/$B$6)</f>
        <v>0</v>
      </c>
      <c r="C17" s="351">
        <f t="shared" ref="C17" si="2">ROUND(B17,5)</f>
        <v>0</v>
      </c>
      <c r="D17" s="350">
        <f>IF(AND($B$6&gt;=B10,$B$6&lt;=C10),C17,IF(AND($B$6&gt;=B11,$B$6&lt;=C11),C18,IF(AND($B$6&gt;=B12,$B$6&lt;=C12),C19,IF(AND($B$6&gt;=B13,$B$6&lt;=C13),C20,IF(AND($B$6&gt;=B14,$B$6&lt;=C14),C21,IF(AND($B$6&gt;=B15,$B$6&lt;=C15),C22,IF(AND($B$6&gt;=#REF!,$B$6&lt;=#REF!),#REF!,IF(AND($B$6&gt;#REF!),C25))))))))</f>
        <v>0.11348</v>
      </c>
      <c r="G17" s="353" t="s">
        <v>587</v>
      </c>
      <c r="H17" s="353" t="s">
        <v>588</v>
      </c>
      <c r="I17" s="353" t="s">
        <v>598</v>
      </c>
      <c r="J17" s="353" t="s">
        <v>599</v>
      </c>
      <c r="K17" s="353" t="s">
        <v>590</v>
      </c>
      <c r="L17" s="353" t="s">
        <v>589</v>
      </c>
    </row>
    <row r="18" spans="1:14" ht="14" hidden="1" x14ac:dyDescent="0.3">
      <c r="A18" s="349" t="s">
        <v>601</v>
      </c>
      <c r="B18" s="350" t="b">
        <f t="shared" si="1"/>
        <v>0</v>
      </c>
      <c r="C18" s="351">
        <f>ROUND(B18,5)</f>
        <v>0</v>
      </c>
      <c r="D18" s="350">
        <f>ROUND(D17,4)</f>
        <v>0.1135</v>
      </c>
      <c r="G18" s="354">
        <f>IF(AND($B$6&gt;=$B$10,$B$6&lt;=$C$10),$C$6*G10,IF(AND($B$6&gt;=$B$11,$B$6&lt;=$C$11),$C$6*G11,IF(AND($B$6&gt;=$B$12,$B$6&lt;=$C$12),$C$6*G12,IF(AND($B$6&gt;=$B$13,$B$6&lt;=$C$13),$C$6*G13,IF(AND($B$6&gt;=$B$14,$B$6&lt;=$C$14),$C$6*G14,IF(AND($B$6&gt;=$B$15,$B$6&lt;=$C$15),$C$6*G15,IF(AND($B$6&gt;=#REF!,$B$6&lt;=#REF!),$C$6*#REF!,IF(AND($B$6&gt;#REF!),$C$6*#REF!))))))))</f>
        <v>2.0202999999999999E-2</v>
      </c>
      <c r="H18" s="354">
        <f>IF(AND($B$6&gt;=$B$10,$B$6&lt;=$C$10),$C$6*H10,IF(AND($B$6&gt;=$B$11,$B$6&lt;=$C$11),$C$6*H11,IF(AND($B$6&gt;=$B$12,$B$6&lt;=$C$12),$C$6*H12,IF(AND($B$6&gt;=$B$13,$B$6&lt;=$C$13),$C$6*H13,IF(AND($B$6&gt;=$B$14,$B$6&lt;=$C$14),$C$6*H14,IF(AND($B$6&gt;=$B$15,$B$6&lt;=$C$15),$C$6*H15,IF(AND($B$6&gt;=#REF!,$B$6&lt;=#REF!),$C$6*#REF!,IF(AND($B$6&gt;#REF!),$C$6*#REF!))))))))</f>
        <v>2.1792000000000002E-2</v>
      </c>
      <c r="I18" s="354">
        <f>IF(AND($B$6&gt;=$B$10,$B$6&lt;=$C$10),$C$6*I10,IF(AND($B$6&gt;=$B$11,$B$6&lt;=$C$11),$C$6*I11,IF(AND($B$6&gt;=$B$12,$B$6&lt;=$C$12),$C$6*I12,IF(AND($B$6&gt;=$B$13,$B$6&lt;=$C$13),$C$6*I13,IF(AND($B$6&gt;=$B$14,$B$6&lt;=$C$14),$C$6*I14,IF(AND($B$6&gt;=$B$15,$B$6&lt;=$C$15),$C$6*I15,IF(AND($B$6&gt;=#REF!,$B$6&lt;=#REF!),$C$6*#REF!,IF(AND($B$6&gt;#REF!),$C$6*#REF!))))))))</f>
        <v>2.1451500000000002E-2</v>
      </c>
      <c r="J18" s="346">
        <f>IF(AND($B$6&gt;=$B$10,$B$6&lt;=$C$10),$C$6*J10,IF(AND($B$6&gt;=$B$11,$B$6&lt;=$C$11),$C$6*J11,IF(AND($B$6&gt;=$B$12,$B$6&lt;=$C$12),$C$6*J12,IF(AND($B$6&gt;=$B$13,$B$6&lt;=$C$13),$C$6*J13,IF(AND($B$6&gt;=$B$14,$B$6&lt;=$C$14),$C$6*J14,IF(AND($B$6&gt;=$B$15,$B$6&lt;=$C$15),$C$6*J15,IF(AND($B$6&gt;=#REF!,$B$6&lt;=#REF!),$C$6*#REF!,IF(AND($B$6&gt;#REF!),$C$6*#REF!))))))))</f>
        <v>4.6535000000000005E-3</v>
      </c>
      <c r="K18" s="354">
        <v>0</v>
      </c>
      <c r="L18" s="354">
        <f>IF(AND($B$6&gt;=$B$10,$B$6&lt;=$C$10),$C$6*L10,IF(AND($B$6&gt;=$B$11,$B$6&lt;=$C$11),$C$6*L11,IF(AND($B$6&gt;=$B$12,$B$6&lt;=$C$12),$C$6*L12,IF(AND($B$6&gt;=$B$13,$B$6&lt;=$C$13),$C$6*L13,IF(AND($B$6&gt;=$B$14,$B$6&lt;=$C$14),$C$6*L14,IF(AND($B$6&gt;=$B$15,$B$6&lt;=$C$15),$C$6*L15,IF(AND($B$6&gt;=#REF!,$B$6&lt;=#REF!),$C$6*#REF!,IF(AND($B$6&gt;#REF!),$C$6*#REF!))))))))</f>
        <v>4.5400000000000003E-2</v>
      </c>
      <c r="M18" s="355">
        <f>SUM(G18:L18)</f>
        <v>0.11350000000000002</v>
      </c>
    </row>
    <row r="19" spans="1:14" ht="14" hidden="1" x14ac:dyDescent="0.3">
      <c r="A19" s="349" t="s">
        <v>602</v>
      </c>
      <c r="B19" s="350" t="b">
        <f t="shared" si="1"/>
        <v>0</v>
      </c>
      <c r="C19" s="351">
        <f t="shared" ref="C19:C22" si="3">ROUND(B19,5)</f>
        <v>0</v>
      </c>
      <c r="G19" s="346">
        <f>ROUND(G18,4)</f>
        <v>2.0199999999999999E-2</v>
      </c>
      <c r="H19" s="346">
        <f t="shared" ref="H19:L19" si="4">ROUND(H18,4)</f>
        <v>2.18E-2</v>
      </c>
      <c r="I19" s="346">
        <f t="shared" si="4"/>
        <v>2.1499999999999998E-2</v>
      </c>
      <c r="J19" s="346">
        <f t="shared" si="4"/>
        <v>4.7000000000000002E-3</v>
      </c>
      <c r="K19" s="346">
        <f t="shared" si="4"/>
        <v>0</v>
      </c>
      <c r="L19" s="346">
        <f t="shared" si="4"/>
        <v>4.5400000000000003E-2</v>
      </c>
      <c r="M19" s="351">
        <f>SUM(G19:L19)</f>
        <v>0.11360000000000001</v>
      </c>
    </row>
    <row r="20" spans="1:14" ht="23" hidden="1" x14ac:dyDescent="0.5">
      <c r="A20" s="349" t="s">
        <v>603</v>
      </c>
      <c r="B20" s="350">
        <f t="shared" si="1"/>
        <v>0.11348000000000003</v>
      </c>
      <c r="C20" s="351">
        <f t="shared" si="3"/>
        <v>0.11348</v>
      </c>
      <c r="G20" s="347">
        <f t="shared" ref="G20:L20" si="5">IF(G19=MAX($G$19:$L$19),(G19+$M$22),IF(G19&lt;&gt;MAX($G$19:$L$19),G19))</f>
        <v>2.0199999999999999E-2</v>
      </c>
      <c r="H20" s="347">
        <f t="shared" si="5"/>
        <v>2.18E-2</v>
      </c>
      <c r="I20" s="347">
        <f t="shared" si="5"/>
        <v>2.1499999999999998E-2</v>
      </c>
      <c r="J20" s="347">
        <f t="shared" si="5"/>
        <v>4.7000000000000002E-3</v>
      </c>
      <c r="K20" s="347">
        <f t="shared" si="5"/>
        <v>0</v>
      </c>
      <c r="L20" s="347">
        <f t="shared" si="5"/>
        <v>4.53E-2</v>
      </c>
      <c r="M20" s="351">
        <f>SUM(G20:L20)</f>
        <v>0.11349999999999999</v>
      </c>
      <c r="N20" s="356">
        <f>SUM(G20:L20)</f>
        <v>0.11349999999999999</v>
      </c>
    </row>
    <row r="21" spans="1:14" ht="23" hidden="1" x14ac:dyDescent="0.5">
      <c r="A21" s="349" t="s">
        <v>604</v>
      </c>
      <c r="B21" s="350" t="b">
        <f t="shared" si="1"/>
        <v>0</v>
      </c>
      <c r="C21" s="351">
        <f t="shared" si="3"/>
        <v>0</v>
      </c>
      <c r="G21" s="347">
        <f>ROUND(G20,4)</f>
        <v>2.0199999999999999E-2</v>
      </c>
      <c r="H21" s="347">
        <f t="shared" ref="H21:L21" si="6">ROUND(H20,4)</f>
        <v>2.18E-2</v>
      </c>
      <c r="I21" s="347">
        <f t="shared" si="6"/>
        <v>2.1499999999999998E-2</v>
      </c>
      <c r="J21" s="347">
        <f t="shared" si="6"/>
        <v>4.7000000000000002E-3</v>
      </c>
      <c r="K21" s="347">
        <f t="shared" si="6"/>
        <v>0</v>
      </c>
      <c r="L21" s="347">
        <f t="shared" si="6"/>
        <v>4.53E-2</v>
      </c>
      <c r="N21" s="357" t="str">
        <f>IF(C6=N20,"OK")</f>
        <v>OK</v>
      </c>
    </row>
    <row r="22" spans="1:14" ht="14" hidden="1" x14ac:dyDescent="0.3">
      <c r="A22" s="349" t="s">
        <v>605</v>
      </c>
      <c r="B22" s="350" t="b">
        <f t="shared" si="1"/>
        <v>0</v>
      </c>
      <c r="C22" s="351">
        <f t="shared" si="3"/>
        <v>0</v>
      </c>
      <c r="G22" s="347">
        <f>G21-G19</f>
        <v>0</v>
      </c>
      <c r="H22" s="347">
        <f t="shared" ref="H22:L22" si="7">H21-H19</f>
        <v>0</v>
      </c>
      <c r="I22" s="347">
        <f t="shared" si="7"/>
        <v>0</v>
      </c>
      <c r="J22" s="347">
        <f t="shared" si="7"/>
        <v>0</v>
      </c>
      <c r="K22" s="347">
        <f t="shared" si="7"/>
        <v>0</v>
      </c>
      <c r="L22" s="347">
        <f t="shared" si="7"/>
        <v>-1.0000000000000286E-4</v>
      </c>
      <c r="M22" s="351">
        <f>C6-M19</f>
        <v>-1.0000000000000286E-4</v>
      </c>
    </row>
    <row r="23" spans="1:14" ht="14" hidden="1" x14ac:dyDescent="0.3">
      <c r="A23" s="349"/>
      <c r="B23" s="350"/>
      <c r="C23" s="351"/>
      <c r="G23" s="347">
        <f>G21</f>
        <v>2.0199999999999999E-2</v>
      </c>
      <c r="H23" s="347">
        <f>H21</f>
        <v>2.18E-2</v>
      </c>
      <c r="I23" s="347">
        <f>I21</f>
        <v>2.1499999999999998E-2</v>
      </c>
      <c r="J23" s="347">
        <f t="shared" ref="J23:L23" si="8">J21</f>
        <v>4.7000000000000002E-3</v>
      </c>
      <c r="K23" s="347">
        <f t="shared" si="8"/>
        <v>0</v>
      </c>
      <c r="L23" s="347">
        <f t="shared" si="8"/>
        <v>4.53E-2</v>
      </c>
      <c r="M23" s="347">
        <f>L23-N12</f>
        <v>-4.7000000000000028E-3</v>
      </c>
      <c r="N23" s="347">
        <f>IF(M23&gt;0,M23,0)</f>
        <v>0</v>
      </c>
    </row>
    <row r="24" spans="1:14" ht="14" hidden="1" x14ac:dyDescent="0.3">
      <c r="A24" s="349"/>
      <c r="B24" s="350"/>
      <c r="C24" s="351"/>
      <c r="G24" s="347">
        <f>$N$23*G32</f>
        <v>0</v>
      </c>
      <c r="H24" s="347">
        <f t="shared" ref="H24:K24" si="9">$N$23*H32</f>
        <v>0</v>
      </c>
      <c r="I24" s="347">
        <f t="shared" si="9"/>
        <v>0</v>
      </c>
      <c r="J24" s="347">
        <f t="shared" si="9"/>
        <v>0</v>
      </c>
      <c r="K24" s="347">
        <f t="shared" si="9"/>
        <v>0</v>
      </c>
      <c r="M24" s="347">
        <f>SUM(G24:L24)</f>
        <v>0</v>
      </c>
    </row>
    <row r="25" spans="1:14" ht="14" hidden="1" x14ac:dyDescent="0.3">
      <c r="A25" s="349"/>
      <c r="B25" s="350"/>
      <c r="C25" s="351"/>
      <c r="G25" s="347">
        <f>G21+G24</f>
        <v>2.0199999999999999E-2</v>
      </c>
      <c r="H25" s="347">
        <f t="shared" ref="H25:K25" si="10">H21+H24</f>
        <v>2.18E-2</v>
      </c>
      <c r="I25" s="347">
        <f t="shared" si="10"/>
        <v>2.1499999999999998E-2</v>
      </c>
      <c r="J25" s="347">
        <f t="shared" si="10"/>
        <v>4.7000000000000002E-3</v>
      </c>
      <c r="K25" s="347">
        <f t="shared" si="10"/>
        <v>0</v>
      </c>
      <c r="L25" s="347">
        <f>L23-N23</f>
        <v>4.53E-2</v>
      </c>
      <c r="M25" s="347">
        <f>SUM(G25:L25)</f>
        <v>0.11349999999999999</v>
      </c>
    </row>
    <row r="26" spans="1:14" ht="14" hidden="1" x14ac:dyDescent="0.3">
      <c r="G26" s="347">
        <f>ROUND(G25,4)</f>
        <v>2.0199999999999999E-2</v>
      </c>
      <c r="H26" s="347">
        <f t="shared" ref="H26:K26" si="11">ROUND(H25,4)</f>
        <v>2.18E-2</v>
      </c>
      <c r="I26" s="347">
        <f t="shared" si="11"/>
        <v>2.1499999999999998E-2</v>
      </c>
      <c r="J26" s="347">
        <f t="shared" si="11"/>
        <v>4.7000000000000002E-3</v>
      </c>
      <c r="K26" s="347">
        <f t="shared" si="11"/>
        <v>0</v>
      </c>
      <c r="L26" s="347">
        <f>TRUNC(L25,4)</f>
        <v>4.53E-2</v>
      </c>
      <c r="M26" s="347">
        <f>SUM(G26:L26)</f>
        <v>0.11349999999999999</v>
      </c>
      <c r="N26" s="347">
        <f>M25-M26</f>
        <v>0</v>
      </c>
    </row>
    <row r="27" spans="1:14" ht="23" hidden="1" x14ac:dyDescent="0.5">
      <c r="G27" s="347">
        <f>IF(G26=MAX($G$26:$J$26),(G26+$N$26),IF(G26&lt;&gt;MAX($G$26:$J$26),G26))</f>
        <v>2.0199999999999999E-2</v>
      </c>
      <c r="H27" s="347">
        <f>IF(H26=MAX($G$26:$J$26),(H26+$N$26),IF(H26&lt;&gt;MAX($G$26:$J$26),H26))</f>
        <v>2.18E-2</v>
      </c>
      <c r="I27" s="347">
        <f t="shared" ref="I27:J27" si="12">IF(I26=MAX($G$26:$J$26),(I26+$N$26),IF(I26&lt;&gt;MAX($G$26:$J$26),I26))</f>
        <v>2.1499999999999998E-2</v>
      </c>
      <c r="J27" s="347">
        <f t="shared" si="12"/>
        <v>4.7000000000000002E-3</v>
      </c>
      <c r="K27" s="347">
        <f t="shared" ref="K27" si="13">IF(K26=MAX($G$26:$L$26),(K26+$N$26),IF(K26&lt;&gt;MAX($G$26:$L$26),K26))</f>
        <v>0</v>
      </c>
      <c r="L27" s="347">
        <f>L26</f>
        <v>4.53E-2</v>
      </c>
      <c r="M27" s="356">
        <f>SUM(G27:L27)</f>
        <v>0.11349999999999999</v>
      </c>
    </row>
    <row r="31" spans="1:14" ht="14.5" hidden="1" thickBot="1" x14ac:dyDescent="0.35">
      <c r="G31" s="341">
        <v>0.188</v>
      </c>
      <c r="H31" s="342">
        <v>0.192</v>
      </c>
      <c r="I31" s="342">
        <v>0.18079999999999999</v>
      </c>
      <c r="J31" s="342">
        <v>3.9199999999999999E-2</v>
      </c>
      <c r="K31" s="358">
        <f>SUM(G31:J31)</f>
        <v>0.6</v>
      </c>
      <c r="L31" s="347"/>
    </row>
    <row r="32" spans="1:14" ht="14" hidden="1" x14ac:dyDescent="0.3">
      <c r="G32" s="347">
        <f>G31/$K$31</f>
        <v>0.31333333333333335</v>
      </c>
      <c r="H32" s="347">
        <f t="shared" ref="H32:J32" si="14">H31/$K$31</f>
        <v>0.32</v>
      </c>
      <c r="I32" s="347">
        <f t="shared" si="14"/>
        <v>0.30133333333333334</v>
      </c>
      <c r="J32" s="347">
        <f t="shared" si="14"/>
        <v>6.533333333333334E-2</v>
      </c>
      <c r="K32" s="347"/>
    </row>
    <row r="33" spans="4:14" ht="14" hidden="1" x14ac:dyDescent="0.3">
      <c r="G33" s="347">
        <f>ROUND(G32,4)</f>
        <v>0.31330000000000002</v>
      </c>
      <c r="H33" s="347">
        <v>0.33110000000000001</v>
      </c>
      <c r="I33" s="347">
        <f t="shared" ref="I33:J33" si="15">ROUND(I32,4)</f>
        <v>0.30130000000000001</v>
      </c>
      <c r="J33" s="347">
        <f t="shared" si="15"/>
        <v>6.5299999999999997E-2</v>
      </c>
      <c r="K33" s="347"/>
    </row>
    <row r="34" spans="4:14" ht="14" hidden="1" x14ac:dyDescent="0.3">
      <c r="G34" s="346">
        <f>($C$6-5%)*G33</f>
        <v>1.989455E-2</v>
      </c>
      <c r="H34" s="346">
        <f>($C$6-5%)*H33</f>
        <v>2.1024850000000001E-2</v>
      </c>
      <c r="I34" s="346">
        <f>($C$6-5%)*I33</f>
        <v>1.9132550000000002E-2</v>
      </c>
      <c r="J34" s="346">
        <f>($C$6-5%)*J33</f>
        <v>4.1465499999999997E-3</v>
      </c>
      <c r="K34" s="346">
        <f>($C$6-5%)*K33</f>
        <v>0</v>
      </c>
      <c r="L34" s="344">
        <v>0.05</v>
      </c>
      <c r="M34" s="345">
        <f>SUM(G34:L34)</f>
        <v>0.11419850000000001</v>
      </c>
    </row>
    <row r="35" spans="4:14" ht="14" hidden="1" x14ac:dyDescent="0.3">
      <c r="G35" s="347">
        <f>ROUND(G34,4)</f>
        <v>1.9900000000000001E-2</v>
      </c>
      <c r="H35" s="347">
        <f t="shared" ref="H35:L35" si="16">ROUND(H34,4)</f>
        <v>2.1000000000000001E-2</v>
      </c>
      <c r="I35" s="347">
        <f t="shared" si="16"/>
        <v>1.9099999999999999E-2</v>
      </c>
      <c r="J35" s="347">
        <f t="shared" si="16"/>
        <v>4.1000000000000003E-3</v>
      </c>
      <c r="K35" s="347">
        <f t="shared" si="16"/>
        <v>0</v>
      </c>
      <c r="L35" s="347">
        <f t="shared" si="16"/>
        <v>0.05</v>
      </c>
      <c r="M35" s="345">
        <f>SUM(G35:L35)</f>
        <v>0.11410000000000001</v>
      </c>
      <c r="N35" s="345">
        <f>-M35+M34</f>
        <v>9.8500000000001364E-5</v>
      </c>
    </row>
    <row r="36" spans="4:14" ht="14" hidden="1" x14ac:dyDescent="0.3">
      <c r="G36" s="347">
        <f>IF(G35=MAX($G$34:$L$34),(G35+$N$34),IF(G35&lt;&gt;MAX($G$34:$L$34),G35))</f>
        <v>1.9900000000000001E-2</v>
      </c>
      <c r="H36" s="347">
        <f t="shared" ref="H36:K36" si="17">IF(H35=MAX($G$34:$L$34),(H35+$N$34),IF(H35&lt;&gt;MAX($G$34:$L$34),H35))</f>
        <v>2.1000000000000001E-2</v>
      </c>
      <c r="I36" s="347">
        <f t="shared" si="17"/>
        <v>1.9099999999999999E-2</v>
      </c>
      <c r="J36" s="347">
        <f t="shared" si="17"/>
        <v>4.1000000000000003E-3</v>
      </c>
      <c r="K36" s="347">
        <f t="shared" si="17"/>
        <v>0</v>
      </c>
      <c r="L36" s="347">
        <f>IF(L35=MAX($G$19:$L$19),(L35+$M$22),IF(L35&lt;&gt;MAX($G$19:$L$19),L35))</f>
        <v>0.05</v>
      </c>
      <c r="M36" s="347">
        <f>SUM(G36:L36)</f>
        <v>0.11410000000000001</v>
      </c>
    </row>
    <row r="39" spans="4:14" ht="14" hidden="1" x14ac:dyDescent="0.3">
      <c r="G39" s="346">
        <f>IF($C$6&lt;=$O$12,($C$6)*G14)</f>
        <v>2.1337999999999999E-2</v>
      </c>
      <c r="H39" s="346">
        <f t="shared" ref="H39:J39" si="18">IF($C$6&lt;=$O$12,($C$6)*H14)</f>
        <v>2.1792000000000002E-2</v>
      </c>
      <c r="I39" s="346">
        <f t="shared" si="18"/>
        <v>2.0520799999999999E-2</v>
      </c>
      <c r="J39" s="346">
        <f t="shared" si="18"/>
        <v>4.4492000000000004E-3</v>
      </c>
      <c r="K39" s="346">
        <f>IF($C$6&lt;=$O$12,($C$6)*K14)</f>
        <v>0</v>
      </c>
      <c r="L39" s="346">
        <f>IF($C$6&lt;=$O$12,($C$6)*L14)</f>
        <v>4.5400000000000003E-2</v>
      </c>
    </row>
    <row r="40" spans="4:14" ht="14" hidden="1" x14ac:dyDescent="0.3">
      <c r="G40" s="346" t="b">
        <f>IF($C$6&gt;$O$12,($C$6-$N$12)*G33)</f>
        <v>0</v>
      </c>
      <c r="H40" s="346" t="b">
        <f t="shared" ref="H40:K40" si="19">IF($C$6&gt;$O$12,($C$6-$N$12)*H33)</f>
        <v>0</v>
      </c>
      <c r="I40" s="346" t="b">
        <f t="shared" si="19"/>
        <v>0</v>
      </c>
      <c r="J40" s="346" t="b">
        <f t="shared" si="19"/>
        <v>0</v>
      </c>
      <c r="K40" s="346" t="b">
        <f t="shared" si="19"/>
        <v>0</v>
      </c>
    </row>
    <row r="42" spans="4:14" ht="14" x14ac:dyDescent="0.3"/>
    <row r="43" spans="4:14" ht="14" x14ac:dyDescent="0.3"/>
    <row r="44" spans="4:14" ht="14" x14ac:dyDescent="0.3"/>
    <row r="45" spans="4:14" ht="14" x14ac:dyDescent="0.3"/>
    <row r="46" spans="4:14" ht="14" x14ac:dyDescent="0.3"/>
    <row r="47" spans="4:14" ht="14" x14ac:dyDescent="0.3">
      <c r="D47" s="343"/>
      <c r="E47" s="343"/>
      <c r="F47" s="343"/>
      <c r="G47" s="343"/>
      <c r="H47" s="343"/>
      <c r="I47" s="343"/>
    </row>
    <row r="48" spans="4:14" ht="14"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sheetData>
  <sheetProtection algorithmName="SHA-512" hashValue="5OIWGlM0q9xJ3mZHSnkMJ4Xij27NU5wifA8/NdKYWw8bBxGkhDI4HsZA+/wm98bTvdMkkreulf3IBCTTrQ2eqQ==" saltValue="eTwlkzwosIhn8X7xc8+mYA==" spinCount="100000" sheet="1" formatCells="0" formatColumns="0" formatRows="0"/>
  <mergeCells count="10">
    <mergeCell ref="H6:I6"/>
    <mergeCell ref="A8:E8"/>
    <mergeCell ref="G8:L8"/>
    <mergeCell ref="A1:O1"/>
    <mergeCell ref="A2:O2"/>
    <mergeCell ref="A4:A5"/>
    <mergeCell ref="B4:B5"/>
    <mergeCell ref="C4:C5"/>
    <mergeCell ref="D4:I4"/>
    <mergeCell ref="H5:I5"/>
  </mergeCells>
  <conditionalFormatting sqref="G22:L22">
    <cfRule type="cellIs" dxfId="3" priority="1" operator="notEqual">
      <formula>0</formula>
    </cfRule>
    <cfRule type="cellIs" dxfId="2" priority="2" operator="lessThan">
      <formula>0</formula>
    </cfRule>
    <cfRule type="cellIs" dxfId="1" priority="3" operator="greaterThan">
      <formula>0</formula>
    </cfRule>
    <cfRule type="expression" dxfId="0" priority="4">
      <formula>"SE+$G$19&lt;&gt;0"</formula>
    </cfRule>
  </conditionalFormatting>
  <dataValidations count="2">
    <dataValidation type="decimal" allowBlank="1" showInputMessage="1" showErrorMessage="1" errorTitle="Orientação de Preenchimento" error="Receita Bruta inválida. Digite um valor válido para o SIMPLES Nacional." promptTitle="Orientação de Preenchimento" prompt="Insira aqui o valor da Receita Bruta dos últimos 12 meses do Extrato do Simples Nacional (RBT12 ou RBT12p) conforme regras do edital" sqref="B6" xr:uid="{00000000-0002-0000-1700-000000000000}">
      <formula1>0</formula1>
      <formula2>4800000</formula2>
    </dataValidation>
    <dataValidation type="textLength"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13:B23 B29:B40" xr:uid="{00000000-0002-0000-1700-000001000000}">
      <formula1>0</formula1>
      <formula2>0</formula2>
    </dataValidation>
  </dataValidations>
  <printOptions horizontalCentered="1"/>
  <pageMargins left="0.70866141732283472" right="0.70866141732283472" top="0.98425196850393704" bottom="0.74803149606299213" header="0.31496062992125984" footer="0.31496062992125984"/>
  <pageSetup paperSize="9" scale="75"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ublished="0" codeName="Planilha1"/>
  <dimension ref="B1:AX98"/>
  <sheetViews>
    <sheetView zoomScale="60" zoomScaleNormal="60" workbookViewId="0"/>
  </sheetViews>
  <sheetFormatPr defaultRowHeight="14.5" x14ac:dyDescent="0.35"/>
  <cols>
    <col min="1" max="1" width="5.54296875" customWidth="1"/>
    <col min="2" max="2" width="3.1796875" bestFit="1" customWidth="1"/>
    <col min="3" max="3" width="42.1796875" bestFit="1" customWidth="1"/>
    <col min="4" max="4" width="33" bestFit="1" customWidth="1"/>
    <col min="7" max="7" width="4.26953125" bestFit="1" customWidth="1"/>
    <col min="8" max="8" width="4.54296875" bestFit="1" customWidth="1"/>
    <col min="9" max="9" width="3.81640625" bestFit="1" customWidth="1"/>
    <col min="10" max="10" width="3.26953125" bestFit="1" customWidth="1"/>
    <col min="11" max="11" width="8.54296875" bestFit="1" customWidth="1"/>
    <col min="12" max="12" width="18.1796875" bestFit="1" customWidth="1"/>
    <col min="13" max="13" width="3.1796875" bestFit="1" customWidth="1"/>
    <col min="14" max="14" width="58.26953125" bestFit="1" customWidth="1"/>
    <col min="15" max="15" width="6.453125" bestFit="1" customWidth="1"/>
    <col min="16" max="17" width="27.453125" customWidth="1"/>
    <col min="18" max="18" width="11.26953125" bestFit="1" customWidth="1"/>
    <col min="19" max="19" width="2.81640625" bestFit="1" customWidth="1"/>
    <col min="20" max="20" width="16.54296875" bestFit="1" customWidth="1"/>
    <col min="21" max="21" width="7" bestFit="1" customWidth="1"/>
    <col min="22" max="22" width="7.7265625" bestFit="1" customWidth="1"/>
    <col min="23" max="23" width="7" bestFit="1" customWidth="1"/>
    <col min="24" max="24" width="40.26953125" bestFit="1" customWidth="1"/>
    <col min="25" max="25" width="19.81640625" bestFit="1" customWidth="1"/>
    <col min="26" max="26" width="3.26953125" customWidth="1"/>
    <col min="28" max="28" width="13" bestFit="1" customWidth="1"/>
    <col min="29" max="29" width="9.453125" bestFit="1" customWidth="1"/>
    <col min="30" max="30" width="5.81640625" bestFit="1" customWidth="1"/>
    <col min="32" max="32" width="63.7265625" bestFit="1" customWidth="1"/>
    <col min="33" max="33" width="7.54296875" bestFit="1" customWidth="1"/>
    <col min="34" max="39" width="30.81640625" bestFit="1" customWidth="1"/>
    <col min="40" max="41" width="35.26953125" bestFit="1" customWidth="1"/>
    <col min="42" max="43" width="1.81640625" bestFit="1" customWidth="1"/>
    <col min="45" max="45" width="47.453125" bestFit="1" customWidth="1"/>
    <col min="50" max="50" width="6.453125" bestFit="1" customWidth="1"/>
  </cols>
  <sheetData>
    <row r="1" spans="2:50" x14ac:dyDescent="0.35">
      <c r="B1" s="434" t="s">
        <v>606</v>
      </c>
      <c r="C1" s="434" t="s">
        <v>607</v>
      </c>
      <c r="D1" s="434" t="s">
        <v>608</v>
      </c>
      <c r="G1" s="72">
        <v>0.2</v>
      </c>
      <c r="H1" t="s">
        <v>217</v>
      </c>
      <c r="I1" t="s">
        <v>172</v>
      </c>
      <c r="J1" s="364">
        <v>0.01</v>
      </c>
      <c r="K1" t="s">
        <v>609</v>
      </c>
      <c r="L1" t="s">
        <v>610</v>
      </c>
      <c r="M1" s="1214" t="s">
        <v>611</v>
      </c>
      <c r="N1" s="1215"/>
      <c r="O1" s="1215"/>
      <c r="P1" s="1215"/>
      <c r="Q1" s="1215"/>
      <c r="R1" s="1216"/>
      <c r="T1" s="541" t="s">
        <v>612</v>
      </c>
      <c r="U1" s="539" t="s">
        <v>613</v>
      </c>
      <c r="V1" s="539" t="s">
        <v>614</v>
      </c>
      <c r="W1" s="539" t="s">
        <v>613</v>
      </c>
      <c r="X1" s="539" t="s">
        <v>615</v>
      </c>
      <c r="Y1" s="542"/>
      <c r="AB1" t="s">
        <v>616</v>
      </c>
      <c r="AC1" t="s">
        <v>617</v>
      </c>
      <c r="AF1" s="411" t="s">
        <v>618</v>
      </c>
      <c r="AG1" s="412"/>
      <c r="AH1" s="412"/>
      <c r="AI1" s="412"/>
      <c r="AJ1" s="412"/>
      <c r="AK1" s="412"/>
      <c r="AL1" s="412"/>
      <c r="AM1" s="412"/>
      <c r="AN1" s="412"/>
      <c r="AO1" s="413"/>
      <c r="AS1" s="418" t="s">
        <v>230</v>
      </c>
      <c r="AT1" s="419"/>
      <c r="AX1" s="50" t="s">
        <v>63</v>
      </c>
    </row>
    <row r="2" spans="2:50" x14ac:dyDescent="0.35">
      <c r="B2" s="411">
        <v>1</v>
      </c>
      <c r="C2" s="412" t="s">
        <v>619</v>
      </c>
      <c r="D2" s="462">
        <v>2</v>
      </c>
      <c r="G2" s="72">
        <v>0</v>
      </c>
      <c r="H2" t="s">
        <v>89</v>
      </c>
      <c r="I2" t="s">
        <v>235</v>
      </c>
      <c r="J2" s="364">
        <v>0.02</v>
      </c>
      <c r="K2">
        <v>30</v>
      </c>
      <c r="L2" s="236">
        <f>Resumo!M6</f>
        <v>60</v>
      </c>
      <c r="M2" s="76" t="s">
        <v>620</v>
      </c>
      <c r="N2" s="19" t="s">
        <v>621</v>
      </c>
      <c r="O2" s="41" t="s">
        <v>63</v>
      </c>
      <c r="P2" s="928" t="s">
        <v>281</v>
      </c>
      <c r="Q2" s="929"/>
      <c r="R2" s="76" t="s">
        <v>282</v>
      </c>
      <c r="T2" s="540">
        <f>Resumo!L6</f>
        <v>5</v>
      </c>
      <c r="U2">
        <v>1</v>
      </c>
      <c r="V2">
        <v>12</v>
      </c>
      <c r="W2">
        <v>1</v>
      </c>
      <c r="X2" t="s">
        <v>622</v>
      </c>
      <c r="Y2" s="415" t="s">
        <v>623</v>
      </c>
      <c r="AB2" t="s">
        <v>217</v>
      </c>
      <c r="AC2" t="s">
        <v>624</v>
      </c>
      <c r="AD2">
        <f>'Vale-Transporte'!P6</f>
        <v>0</v>
      </c>
      <c r="AF2" s="414" t="s">
        <v>625</v>
      </c>
      <c r="AG2" t="s">
        <v>626</v>
      </c>
      <c r="AH2" s="7" t="s">
        <v>65</v>
      </c>
      <c r="AI2" s="7" t="s">
        <v>68</v>
      </c>
      <c r="AJ2" s="7" t="s">
        <v>70</v>
      </c>
      <c r="AK2" s="7" t="s">
        <v>92</v>
      </c>
      <c r="AL2" s="7" t="s">
        <v>93</v>
      </c>
      <c r="AM2" s="7" t="s">
        <v>94</v>
      </c>
      <c r="AN2" s="7" t="s">
        <v>97</v>
      </c>
      <c r="AO2" s="7" t="s">
        <v>96</v>
      </c>
      <c r="AS2" s="6" t="s">
        <v>65</v>
      </c>
      <c r="AT2" s="1217" t="s">
        <v>388</v>
      </c>
      <c r="AU2" s="1218"/>
      <c r="AV2" s="1218"/>
      <c r="AW2" s="1219"/>
      <c r="AX2" s="14">
        <f ca="1">IF($AH$23=0,0,'Notas Exp.'!D83)</f>
        <v>8.3333333333333329E-2</v>
      </c>
    </row>
    <row r="3" spans="2:50" x14ac:dyDescent="0.35">
      <c r="B3" s="414">
        <v>2</v>
      </c>
      <c r="C3" t="s">
        <v>627</v>
      </c>
      <c r="D3" s="415"/>
      <c r="I3" t="s">
        <v>236</v>
      </c>
      <c r="J3" s="364">
        <v>0.03</v>
      </c>
      <c r="K3">
        <v>20</v>
      </c>
      <c r="M3" s="223"/>
      <c r="N3" s="224"/>
      <c r="O3" s="225"/>
      <c r="P3" s="1212"/>
      <c r="Q3" s="1213"/>
      <c r="R3" s="226"/>
      <c r="T3" s="414"/>
      <c r="U3">
        <v>2</v>
      </c>
      <c r="V3">
        <v>24</v>
      </c>
      <c r="W3">
        <v>2</v>
      </c>
      <c r="X3" t="s">
        <v>628</v>
      </c>
      <c r="Y3" s="415" t="s">
        <v>629</v>
      </c>
      <c r="AB3" t="s">
        <v>89</v>
      </c>
      <c r="AC3" t="s">
        <v>630</v>
      </c>
      <c r="AD3">
        <f>'Vale-Transporte'!P7</f>
        <v>0</v>
      </c>
      <c r="AF3" s="414" t="s">
        <v>172</v>
      </c>
      <c r="AG3" t="e">
        <f ca="1">IF(AP3*AQ3=0,"INATIVA","ATIVA")</f>
        <v>#VALUE!</v>
      </c>
      <c r="AH3" t="e" cm="1">
        <f t="array" aca="1" ref="AH3" ca="1">IF(AND($AG3="Ativa",IFERROR(INDIRECT("'"&amp;$AF3&amp;"'!F83"),"")="SIM"),$AF3,"")</f>
        <v>#VALUE!</v>
      </c>
      <c r="AI3" t="e" cm="1">
        <f t="array" aca="1" ref="AI3" ca="1">IF(AND($AG3="Ativa",IFERROR(INDIRECT("'"&amp;$AF3&amp;"'!F84"),"")="SIM"),$AF3,"")</f>
        <v>#VALUE!</v>
      </c>
      <c r="AJ3" t="e" cm="1">
        <f t="array" aca="1" ref="AJ3" ca="1">IF(AND($AG3="Ativa",IFERROR(INDIRECT("'"&amp;$AF3&amp;"'!F85"),"")="SIM"),$AF3,"")</f>
        <v>#VALUE!</v>
      </c>
      <c r="AK3" t="e" cm="1">
        <f t="array" aca="1" ref="AK3" ca="1">IF(AND($AG3="Ativa",IFERROR(INDIRECT("'"&amp;$AF3&amp;"'!F86"),"")="SIM"),$AF3,"")</f>
        <v>#VALUE!</v>
      </c>
      <c r="AL3" t="e" cm="1">
        <f t="array" aca="1" ref="AL3" ca="1">IF(AND($AG3="Ativa",IFERROR(INDIRECT("'"&amp;$AF3&amp;"'!F87"),"")="SIM"),$AF3,"")</f>
        <v>#VALUE!</v>
      </c>
      <c r="AM3" t="e" cm="1">
        <f t="array" aca="1" ref="AM3" ca="1">IF(AND($AG3="Ativa",IFERROR(INDIRECT("'"&amp;$AF3&amp;"'!F88"),"")="SIM"),$AF3,"")</f>
        <v>#VALUE!</v>
      </c>
      <c r="AN3" t="e" cm="1">
        <f t="array" aca="1" ref="AN3" ca="1">IF(AND($AG3="Ativa",IFERROR(INDIRECT("'"&amp;$AF3&amp;"'!F89"),"")="SIM"),$AF3,"")</f>
        <v>#VALUE!</v>
      </c>
      <c r="AO3" s="415" t="e" cm="1">
        <f t="array" aca="1" ref="AO3" ca="1">IF(AND($AG3="Ativa",IFERROR(INDIRECT("'"&amp;$AF3&amp;"'!F90"),"")="SIM"),$AF3,"")</f>
        <v>#VALUE!</v>
      </c>
      <c r="AP3" cm="1">
        <f t="array" aca="1" ref="AP3" ca="1">IFERROR(INDIRECT("'"&amp;$AF3&amp;"'!D11"),0)</f>
        <v>1</v>
      </c>
      <c r="AQ3" t="str" cm="1">
        <f t="array" aca="1" ref="AQ3" ca="1">IFERROR(INDIRECT("'"&amp;$AF3&amp;"'!D12"),0)</f>
        <v>60 meses</v>
      </c>
      <c r="AS3" s="7" t="s">
        <v>68</v>
      </c>
      <c r="AT3" s="1217" t="s">
        <v>390</v>
      </c>
      <c r="AU3" s="1218"/>
      <c r="AV3" s="1218"/>
      <c r="AW3" s="1219"/>
      <c r="AX3" s="14">
        <f ca="1">IF($AI$23=0,0,'Notas Exp.'!D84)</f>
        <v>1.3888888888888888E-2</v>
      </c>
    </row>
    <row r="4" spans="2:50" x14ac:dyDescent="0.35">
      <c r="B4" s="414">
        <v>3</v>
      </c>
      <c r="C4" t="s">
        <v>455</v>
      </c>
      <c r="D4" s="415"/>
      <c r="I4" t="s">
        <v>237</v>
      </c>
      <c r="K4">
        <v>12</v>
      </c>
      <c r="M4" s="223"/>
      <c r="N4" s="224"/>
      <c r="O4" s="225"/>
      <c r="P4" s="1212"/>
      <c r="Q4" s="1213"/>
      <c r="R4" s="226"/>
      <c r="T4" s="414"/>
      <c r="U4">
        <v>3</v>
      </c>
      <c r="V4">
        <v>36</v>
      </c>
      <c r="W4">
        <v>3</v>
      </c>
      <c r="X4" t="s">
        <v>631</v>
      </c>
      <c r="Y4" s="415" t="s">
        <v>632</v>
      </c>
      <c r="AC4" t="s">
        <v>633</v>
      </c>
      <c r="AD4">
        <f>'Vale-Transporte'!P8</f>
        <v>0</v>
      </c>
      <c r="AF4" s="414" t="s">
        <v>235</v>
      </c>
      <c r="AG4" t="e">
        <f t="shared" ref="AG4:AG22" ca="1" si="0">IF(AP4*AQ4=0,"INATIVA","ATIVA")</f>
        <v>#VALUE!</v>
      </c>
      <c r="AH4" t="e" cm="1">
        <f t="array" aca="1" ref="AH4" ca="1">IF(AND($AG4="Ativa",IFERROR(INDIRECT("'"&amp;$AF4&amp;"'!F83"),"")="SIM"),$AF4,"")</f>
        <v>#VALUE!</v>
      </c>
      <c r="AI4" t="e" cm="1">
        <f t="array" aca="1" ref="AI4" ca="1">IF(AND($AG4="Ativa",IFERROR(INDIRECT("'"&amp;$AF4&amp;"'!F84"),"")="SIM"),$AF4,"")</f>
        <v>#VALUE!</v>
      </c>
      <c r="AJ4" t="e" cm="1">
        <f t="array" aca="1" ref="AJ4" ca="1">IF(AND($AG4="Ativa",IFERROR(INDIRECT("'"&amp;$AF4&amp;"'!F85"),"")="SIM"),$AF4,"")</f>
        <v>#VALUE!</v>
      </c>
      <c r="AK4" t="e" cm="1">
        <f t="array" aca="1" ref="AK4" ca="1">IF(AND($AG4="Ativa",IFERROR(INDIRECT("'"&amp;$AF4&amp;"'!F86"),"")="SIM"),$AF4,"")</f>
        <v>#VALUE!</v>
      </c>
      <c r="AL4" t="e" cm="1">
        <f t="array" aca="1" ref="AL4" ca="1">IF(AND($AG4="Ativa",IFERROR(INDIRECT("'"&amp;$AF4&amp;"'!F87"),"")="SIM"),$AF4,"")</f>
        <v>#VALUE!</v>
      </c>
      <c r="AM4" t="e" cm="1">
        <f t="array" aca="1" ref="AM4" ca="1">IF(AND($AG4="Ativa",IFERROR(INDIRECT("'"&amp;$AF4&amp;"'!F88"),"")="SIM"),$AF4,"")</f>
        <v>#VALUE!</v>
      </c>
      <c r="AN4" t="e" cm="1">
        <f t="array" aca="1" ref="AN4" ca="1">IF(AND($AG4="Ativa",IFERROR(INDIRECT("'"&amp;$AF4&amp;"'!F89"),"")="SIM"),$AF4,"")</f>
        <v>#VALUE!</v>
      </c>
      <c r="AO4" s="415" t="e" cm="1">
        <f t="array" aca="1" ref="AO4" ca="1">IF(AND($AG4="Ativa",IFERROR(INDIRECT("'"&amp;$AF4&amp;"'!F90"),"")="SIM"),$AF4,"")</f>
        <v>#VALUE!</v>
      </c>
      <c r="AP4" cm="1">
        <f t="array" aca="1" ref="AP4" ca="1">IFERROR(INDIRECT("'"&amp;$AF4&amp;"'!D11"),0)</f>
        <v>1</v>
      </c>
      <c r="AQ4" t="str" cm="1">
        <f t="array" aca="1" ref="AQ4" ca="1">IFERROR(INDIRECT("'"&amp;$AF4&amp;"'!D12"),0)</f>
        <v>60 meses</v>
      </c>
      <c r="AS4" s="22" t="s">
        <v>70</v>
      </c>
      <c r="AT4" s="1217" t="s">
        <v>634</v>
      </c>
      <c r="AU4" s="1218"/>
      <c r="AV4" s="1218"/>
      <c r="AW4" s="1219"/>
      <c r="AX4" s="14">
        <f ca="1">IF($AJ$23=0,0,'Notas Exp.'!D85)</f>
        <v>9.3490649999999995E-4</v>
      </c>
    </row>
    <row r="5" spans="2:50" x14ac:dyDescent="0.35">
      <c r="B5" s="416">
        <v>4</v>
      </c>
      <c r="C5" s="417" t="s">
        <v>635</v>
      </c>
      <c r="D5" s="458" t="s">
        <v>636</v>
      </c>
      <c r="I5" t="s">
        <v>238</v>
      </c>
      <c r="M5" s="227"/>
      <c r="N5" s="228"/>
      <c r="O5" s="229"/>
      <c r="P5" s="230"/>
      <c r="Q5" s="231"/>
      <c r="R5" s="226"/>
      <c r="T5" s="414"/>
      <c r="U5">
        <v>4</v>
      </c>
      <c r="V5">
        <v>48</v>
      </c>
      <c r="W5">
        <v>4</v>
      </c>
      <c r="X5" t="s">
        <v>637</v>
      </c>
      <c r="Y5" s="415" t="s">
        <v>638</v>
      </c>
      <c r="AC5" t="s">
        <v>639</v>
      </c>
      <c r="AD5">
        <f>'Vale-Transporte'!P9</f>
        <v>0</v>
      </c>
      <c r="AF5" s="414" t="s">
        <v>236</v>
      </c>
      <c r="AG5" t="e">
        <f t="shared" ca="1" si="0"/>
        <v>#VALUE!</v>
      </c>
      <c r="AH5" t="e" cm="1">
        <f t="array" aca="1" ref="AH5" ca="1">IF(AND($AG5="Ativa",IFERROR(INDIRECT("'"&amp;$AF5&amp;"'!F83"),"")="SIM"),$AF5,"")</f>
        <v>#VALUE!</v>
      </c>
      <c r="AI5" t="e" cm="1">
        <f t="array" aca="1" ref="AI5" ca="1">IF(AND($AG5="Ativa",IFERROR(INDIRECT("'"&amp;$AF5&amp;"'!F84"),"")="SIM"),$AF5,"")</f>
        <v>#VALUE!</v>
      </c>
      <c r="AJ5" t="e" cm="1">
        <f t="array" aca="1" ref="AJ5" ca="1">IF(AND($AG5="Ativa",IFERROR(INDIRECT("'"&amp;$AF5&amp;"'!F85"),"")="SIM"),$AF5,"")</f>
        <v>#VALUE!</v>
      </c>
      <c r="AK5" t="e" cm="1">
        <f t="array" aca="1" ref="AK5" ca="1">IF(AND($AG5="Ativa",IFERROR(INDIRECT("'"&amp;$AF5&amp;"'!F86"),"")="SIM"),$AF5,"")</f>
        <v>#VALUE!</v>
      </c>
      <c r="AL5" t="e" cm="1">
        <f t="array" aca="1" ref="AL5" ca="1">IF(AND($AG5="Ativa",IFERROR(INDIRECT("'"&amp;$AF5&amp;"'!F87"),"")="SIM"),$AF5,"")</f>
        <v>#VALUE!</v>
      </c>
      <c r="AM5" t="e" cm="1">
        <f t="array" aca="1" ref="AM5" ca="1">IF(AND($AG5="Ativa",IFERROR(INDIRECT("'"&amp;$AF5&amp;"'!F88"),"")="SIM"),$AF5,"")</f>
        <v>#VALUE!</v>
      </c>
      <c r="AN5" t="e" cm="1">
        <f t="array" aca="1" ref="AN5" ca="1">IF(AND($AG5="Ativa",IFERROR(INDIRECT("'"&amp;$AF5&amp;"'!F89"),"")="SIM"),$AF5,"")</f>
        <v>#VALUE!</v>
      </c>
      <c r="AO5" s="415" t="e" cm="1">
        <f t="array" aca="1" ref="AO5" ca="1">IF(AND($AG5="Ativa",IFERROR(INDIRECT("'"&amp;$AF5&amp;"'!F90"),"")="SIM"),$AF5,"")</f>
        <v>#VALUE!</v>
      </c>
      <c r="AP5" cm="1">
        <f t="array" aca="1" ref="AP5" ca="1">IFERROR(INDIRECT("'"&amp;$AF5&amp;"'!D11"),0)</f>
        <v>1</v>
      </c>
      <c r="AQ5" t="str" cm="1">
        <f t="array" aca="1" ref="AQ5" ca="1">IFERROR(INDIRECT("'"&amp;$AF5&amp;"'!D12"),0)</f>
        <v>60 meses</v>
      </c>
      <c r="AS5" s="7" t="s">
        <v>92</v>
      </c>
      <c r="AT5" s="1217" t="s">
        <v>396</v>
      </c>
      <c r="AU5" s="1218"/>
      <c r="AV5" s="1218"/>
      <c r="AW5" s="1219"/>
      <c r="AX5" s="14">
        <f ca="1">IF($AK$23=0,0,'Notas Exp.'!D86)</f>
        <v>2.0833333333333332E-4</v>
      </c>
    </row>
    <row r="6" spans="2:50" x14ac:dyDescent="0.35">
      <c r="I6" t="s">
        <v>239</v>
      </c>
      <c r="M6" s="227"/>
      <c r="N6" s="228"/>
      <c r="O6" s="288">
        <f>((7/30)+(7/30*0.1*8/12))/24</f>
        <v>1.037037037037037E-2</v>
      </c>
      <c r="P6" s="1207" t="s">
        <v>640</v>
      </c>
      <c r="Q6" s="1208"/>
      <c r="R6" s="227"/>
      <c r="T6" s="416"/>
      <c r="U6" s="417">
        <v>5</v>
      </c>
      <c r="V6" s="417">
        <v>60</v>
      </c>
      <c r="W6" s="417">
        <v>5</v>
      </c>
      <c r="X6" s="417" t="s">
        <v>641</v>
      </c>
      <c r="Y6" s="458" t="s">
        <v>642</v>
      </c>
      <c r="AC6" t="s">
        <v>643</v>
      </c>
      <c r="AD6">
        <f>'Vale-Transporte'!P10</f>
        <v>0</v>
      </c>
      <c r="AF6" s="414" t="s">
        <v>237</v>
      </c>
      <c r="AG6" t="e">
        <f t="shared" ca="1" si="0"/>
        <v>#VALUE!</v>
      </c>
      <c r="AH6" t="e" cm="1">
        <f t="array" aca="1" ref="AH6" ca="1">IF(AND($AG6="Ativa",IFERROR(INDIRECT("'"&amp;$AF6&amp;"'!F83"),"")="SIM"),$AF6,"")</f>
        <v>#VALUE!</v>
      </c>
      <c r="AI6" t="e" cm="1">
        <f t="array" aca="1" ref="AI6" ca="1">IF(AND($AG6="Ativa",IFERROR(INDIRECT("'"&amp;$AF6&amp;"'!F84"),"")="SIM"),$AF6,"")</f>
        <v>#VALUE!</v>
      </c>
      <c r="AJ6" t="e" cm="1">
        <f t="array" aca="1" ref="AJ6" ca="1">IF(AND($AG6="Ativa",IFERROR(INDIRECT("'"&amp;$AF6&amp;"'!F85"),"")="SIM"),$AF6,"")</f>
        <v>#VALUE!</v>
      </c>
      <c r="AK6" t="e" cm="1">
        <f t="array" aca="1" ref="AK6" ca="1">IF(AND($AG6="Ativa",IFERROR(INDIRECT("'"&amp;$AF6&amp;"'!F86"),"")="SIM"),$AF6,"")</f>
        <v>#VALUE!</v>
      </c>
      <c r="AL6" t="e" cm="1">
        <f t="array" aca="1" ref="AL6" ca="1">IF(AND($AG6="Ativa",IFERROR(INDIRECT("'"&amp;$AF6&amp;"'!F87"),"")="SIM"),$AF6,"")</f>
        <v>#VALUE!</v>
      </c>
      <c r="AM6" t="e" cm="1">
        <f t="array" aca="1" ref="AM6" ca="1">IF(AND($AG6="Ativa",IFERROR(INDIRECT("'"&amp;$AF6&amp;"'!F88"),"")="SIM"),$AF6,"")</f>
        <v>#VALUE!</v>
      </c>
      <c r="AN6" t="e" cm="1">
        <f t="array" aca="1" ref="AN6" ca="1">IF(AND($AG6="Ativa",IFERROR(INDIRECT("'"&amp;$AF6&amp;"'!F89"),"")="SIM"),$AF6,"")</f>
        <v>#VALUE!</v>
      </c>
      <c r="AO6" s="415" t="e" cm="1">
        <f t="array" aca="1" ref="AO6" ca="1">IF(AND($AG6="Ativa",IFERROR(INDIRECT("'"&amp;$AF6&amp;"'!F90"),"")="SIM"),$AF6,"")</f>
        <v>#VALUE!</v>
      </c>
      <c r="AP6" cm="1">
        <f t="array" aca="1" ref="AP6" ca="1">IFERROR(INDIRECT("'"&amp;$AF6&amp;"'!D11"),0)</f>
        <v>1</v>
      </c>
      <c r="AQ6" t="str" cm="1">
        <f t="array" aca="1" ref="AQ6" ca="1">IFERROR(INDIRECT("'"&amp;$AF6&amp;"'!D12"),0)</f>
        <v>60 meses</v>
      </c>
      <c r="AS6" s="7" t="s">
        <v>93</v>
      </c>
      <c r="AT6" s="1217" t="s">
        <v>399</v>
      </c>
      <c r="AU6" s="1218"/>
      <c r="AV6" s="1218"/>
      <c r="AW6" s="1219"/>
      <c r="AX6" s="14">
        <f ca="1">IF($AL$23=0,0,'Notas Exp.'!D87)</f>
        <v>2.7777777777777779E-3</v>
      </c>
    </row>
    <row r="7" spans="2:50" x14ac:dyDescent="0.35">
      <c r="M7" s="227"/>
      <c r="N7" s="289" t="s">
        <v>644</v>
      </c>
      <c r="O7" s="290">
        <f>((7/30*0.1)+(7/30*0.1*8/12))/24</f>
        <v>1.6203703703703703E-3</v>
      </c>
      <c r="P7" s="966" t="s">
        <v>645</v>
      </c>
      <c r="Q7" s="1206"/>
      <c r="R7" s="227"/>
      <c r="AC7" t="s">
        <v>646</v>
      </c>
      <c r="AD7">
        <f>'Vale-Transporte'!P11</f>
        <v>0</v>
      </c>
      <c r="AF7" s="414" t="s">
        <v>238</v>
      </c>
      <c r="AG7" t="e">
        <f t="shared" ca="1" si="0"/>
        <v>#VALUE!</v>
      </c>
      <c r="AH7" t="e" cm="1">
        <f t="array" aca="1" ref="AH7" ca="1">IF(AND($AG7="Ativa",IFERROR(INDIRECT("'"&amp;$AF7&amp;"'!F83"),"")="SIM"),$AF7,"")</f>
        <v>#VALUE!</v>
      </c>
      <c r="AI7" t="e" cm="1">
        <f t="array" aca="1" ref="AI7" ca="1">IF(AND($AG7="Ativa",IFERROR(INDIRECT("'"&amp;$AF7&amp;"'!F84"),"")="SIM"),$AF7,"")</f>
        <v>#VALUE!</v>
      </c>
      <c r="AJ7" t="e" cm="1">
        <f t="array" aca="1" ref="AJ7" ca="1">IF(AND($AG7="Ativa",IFERROR(INDIRECT("'"&amp;$AF7&amp;"'!F85"),"")="SIM"),$AF7,"")</f>
        <v>#VALUE!</v>
      </c>
      <c r="AK7" t="e" cm="1">
        <f t="array" aca="1" ref="AK7" ca="1">IF(AND($AG7="Ativa",IFERROR(INDIRECT("'"&amp;$AF7&amp;"'!F86"),"")="SIM"),$AF7,"")</f>
        <v>#VALUE!</v>
      </c>
      <c r="AL7" t="e" cm="1">
        <f t="array" aca="1" ref="AL7" ca="1">IF(AND($AG7="Ativa",IFERROR(INDIRECT("'"&amp;$AF7&amp;"'!F87"),"")="SIM"),$AF7,"")</f>
        <v>#VALUE!</v>
      </c>
      <c r="AM7" t="e" cm="1">
        <f t="array" aca="1" ref="AM7" ca="1">IF(AND($AG7="Ativa",IFERROR(INDIRECT("'"&amp;$AF7&amp;"'!F88"),"")="SIM"),$AF7,"")</f>
        <v>#VALUE!</v>
      </c>
      <c r="AN7" t="e" cm="1">
        <f t="array" aca="1" ref="AN7" ca="1">IF(AND($AG7="Ativa",IFERROR(INDIRECT("'"&amp;$AF7&amp;"'!F89"),"")="SIM"),$AF7,"")</f>
        <v>#VALUE!</v>
      </c>
      <c r="AO7" s="415" t="e" cm="1">
        <f t="array" aca="1" ref="AO7" ca="1">IF(AND($AG7="Ativa",IFERROR(INDIRECT("'"&amp;$AF7&amp;"'!F90"),"")="SIM"),$AF7,"")</f>
        <v>#VALUE!</v>
      </c>
      <c r="AP7" cm="1">
        <f t="array" aca="1" ref="AP7" ca="1">IFERROR(INDIRECT("'"&amp;$AF7&amp;"'!D11"),0)</f>
        <v>1</v>
      </c>
      <c r="AQ7" t="str" cm="1">
        <f t="array" aca="1" ref="AQ7" ca="1">IFERROR(INDIRECT("'"&amp;$AF7&amp;"'!D12"),0)</f>
        <v>60 meses</v>
      </c>
      <c r="AS7" s="7" t="s">
        <v>94</v>
      </c>
      <c r="AT7" s="1217" t="s">
        <v>402</v>
      </c>
      <c r="AU7" s="1218"/>
      <c r="AV7" s="1218"/>
      <c r="AW7" s="1219"/>
      <c r="AX7" s="14">
        <f ca="1">IF($AM$23=0,0,'Notas Exp.'!D88)</f>
        <v>3.2499999999999999E-4</v>
      </c>
    </row>
    <row r="8" spans="2:50" x14ac:dyDescent="0.35">
      <c r="M8" s="227"/>
      <c r="N8" s="228"/>
      <c r="O8" s="288">
        <f>'Notas Exp.'!D44*O6</f>
        <v>4.1274074074074078E-3</v>
      </c>
      <c r="P8" s="1207" t="s">
        <v>373</v>
      </c>
      <c r="Q8" s="1208"/>
      <c r="R8" s="227"/>
      <c r="AF8" s="414" t="s">
        <v>239</v>
      </c>
      <c r="AG8" t="e">
        <f t="shared" ca="1" si="0"/>
        <v>#VALUE!</v>
      </c>
      <c r="AH8" t="e" cm="1">
        <f t="array" aca="1" ref="AH8" ca="1">IF(AND($AG8="Ativa",IFERROR(INDIRECT("'"&amp;$AF8&amp;"'!F83"),"")="SIM"),$AF8,"")</f>
        <v>#VALUE!</v>
      </c>
      <c r="AI8" t="e" cm="1">
        <f t="array" aca="1" ref="AI8" ca="1">IF(AND($AG8="Ativa",IFERROR(INDIRECT("'"&amp;$AF8&amp;"'!F84"),"")="SIM"),$AF8,"")</f>
        <v>#VALUE!</v>
      </c>
      <c r="AJ8" t="e" cm="1">
        <f t="array" aca="1" ref="AJ8" ca="1">IF(AND($AG8="Ativa",IFERROR(INDIRECT("'"&amp;$AF8&amp;"'!F85"),"")="SIM"),$AF8,"")</f>
        <v>#VALUE!</v>
      </c>
      <c r="AK8" t="e" cm="1">
        <f t="array" aca="1" ref="AK8" ca="1">IF(AND($AG8="Ativa",IFERROR(INDIRECT("'"&amp;$AF8&amp;"'!F86"),"")="SIM"),$AF8,"")</f>
        <v>#VALUE!</v>
      </c>
      <c r="AL8" t="e" cm="1">
        <f t="array" aca="1" ref="AL8" ca="1">IF(AND($AG8="Ativa",IFERROR(INDIRECT("'"&amp;$AF8&amp;"'!F87"),"")="SIM"),$AF8,"")</f>
        <v>#VALUE!</v>
      </c>
      <c r="AM8" t="e" cm="1">
        <f t="array" aca="1" ref="AM8" ca="1">IF(AND($AG8="Ativa",IFERROR(INDIRECT("'"&amp;$AF8&amp;"'!F88"),"")="SIM"),$AF8,"")</f>
        <v>#VALUE!</v>
      </c>
      <c r="AN8" t="e" cm="1">
        <f t="array" aca="1" ref="AN8" ca="1">IF(AND($AG8="Ativa",IFERROR(INDIRECT("'"&amp;$AF8&amp;"'!F89"),"")="SIM"),$AF8,"")</f>
        <v>#VALUE!</v>
      </c>
      <c r="AO8" s="415" t="e" cm="1">
        <f t="array" aca="1" ref="AO8" ca="1">IF(AND($AG8="Ativa",IFERROR(INDIRECT("'"&amp;$AF8&amp;"'!F90"),"")="SIM"),$AF8,"")</f>
        <v>#VALUE!</v>
      </c>
      <c r="AP8" cm="1">
        <f t="array" aca="1" ref="AP8" ca="1">IFERROR(INDIRECT("'"&amp;$AF8&amp;"'!D11"),0)</f>
        <v>1</v>
      </c>
      <c r="AQ8" t="str" cm="1">
        <f t="array" aca="1" ref="AQ8" ca="1">IFERROR(INDIRECT("'"&amp;$AF8&amp;"'!D12"),0)</f>
        <v>60 meses</v>
      </c>
      <c r="AS8" s="363" t="s">
        <v>97</v>
      </c>
      <c r="AT8" s="1217" t="s">
        <v>647</v>
      </c>
      <c r="AU8" s="1218"/>
      <c r="AV8" s="1218"/>
      <c r="AW8" s="1219"/>
      <c r="AX8" s="14">
        <f ca="1">IF($AN$23=0,0,'Notas Exp.'!D89)</f>
        <v>6.8181818181818177E-2</v>
      </c>
    </row>
    <row r="9" spans="2:50" ht="20" x14ac:dyDescent="0.35">
      <c r="M9" s="227"/>
      <c r="N9" s="291" t="s">
        <v>648</v>
      </c>
      <c r="O9" s="287">
        <f>'Notas Exp.'!D$44*O7</f>
        <v>6.4490740740740752E-4</v>
      </c>
      <c r="P9" s="966" t="s">
        <v>373</v>
      </c>
      <c r="Q9" s="1206"/>
      <c r="R9" s="227"/>
      <c r="AF9" s="414" t="s">
        <v>649</v>
      </c>
      <c r="AG9" t="str">
        <f t="shared" ca="1" si="0"/>
        <v>INATIVA</v>
      </c>
      <c r="AH9" t="str" cm="1">
        <f t="array" aca="1" ref="AH9" ca="1">IF(AND($AG9="Ativa",IFERROR(INDIRECT("'"&amp;$AF9&amp;"'!F83"),"")="SIM"),$AF9,"")</f>
        <v/>
      </c>
      <c r="AI9" t="str" cm="1">
        <f t="array" aca="1" ref="AI9" ca="1">IF(AND($AG9="Ativa",IFERROR(INDIRECT("'"&amp;$AF9&amp;"'!F84"),"")="SIM"),$AF9,"")</f>
        <v/>
      </c>
      <c r="AJ9" t="str" cm="1">
        <f t="array" aca="1" ref="AJ9" ca="1">IF(AND($AG9="Ativa",IFERROR(INDIRECT("'"&amp;$AF9&amp;"'!F85"),"")="SIM"),$AF9,"")</f>
        <v/>
      </c>
      <c r="AK9" t="str" cm="1">
        <f t="array" aca="1" ref="AK9" ca="1">IF(AND($AG9="Ativa",IFERROR(INDIRECT("'"&amp;$AF9&amp;"'!F86"),"")="SIM"),$AF9,"")</f>
        <v/>
      </c>
      <c r="AL9" t="str" cm="1">
        <f t="array" aca="1" ref="AL9" ca="1">IF(AND($AG9="Ativa",IFERROR(INDIRECT("'"&amp;$AF9&amp;"'!F87"),"")="SIM"),$AF9,"")</f>
        <v/>
      </c>
      <c r="AM9" t="str" cm="1">
        <f t="array" aca="1" ref="AM9" ca="1">IF(AND($AG9="Ativa",IFERROR(INDIRECT("'"&amp;$AF9&amp;"'!F88"),"")="SIM"),$AF9,"")</f>
        <v/>
      </c>
      <c r="AN9" t="str" cm="1">
        <f t="array" aca="1" ref="AN9" ca="1">IF(AND($AG9="Ativa",IFERROR(INDIRECT("'"&amp;$AF9&amp;"'!F89"),"")="SIM"),$AF9,"")</f>
        <v/>
      </c>
      <c r="AO9" s="415" t="str" cm="1">
        <f t="array" aca="1" ref="AO9" ca="1">IF(AND($AG9="Ativa",IFERROR(INDIRECT("'"&amp;$AF9&amp;"'!F90"),"")="SIM"),$AF9,"")</f>
        <v/>
      </c>
      <c r="AP9" cm="1">
        <f t="array" aca="1" ref="AP9" ca="1">IFERROR(INDIRECT("'"&amp;$AF9&amp;"'!D11"),0)</f>
        <v>0</v>
      </c>
      <c r="AQ9" cm="1">
        <f t="array" aca="1" ref="AQ9" ca="1">IFERROR(INDIRECT("'"&amp;$AF9&amp;"'!D12"),0)</f>
        <v>0</v>
      </c>
      <c r="AS9" s="196" t="s">
        <v>96</v>
      </c>
      <c r="AT9" s="1217" t="s">
        <v>137</v>
      </c>
      <c r="AU9" s="1218"/>
      <c r="AV9" s="1218"/>
      <c r="AW9" s="1219"/>
      <c r="AX9" s="14">
        <f ca="1">IF($AO$23=0,0,'Notas Exp.'!D90)</f>
        <v>0</v>
      </c>
    </row>
    <row r="10" spans="2:50" x14ac:dyDescent="0.35">
      <c r="M10" s="227"/>
      <c r="N10" s="228"/>
      <c r="O10" s="292">
        <f>(O6*'Notas Exp.'!D40)*0.4</f>
        <v>3.3185185185185184E-4</v>
      </c>
      <c r="P10" s="1207" t="s">
        <v>377</v>
      </c>
      <c r="Q10" s="1208"/>
      <c r="R10" s="227"/>
      <c r="AF10" s="414" t="s">
        <v>650</v>
      </c>
      <c r="AG10" t="str">
        <f t="shared" ca="1" si="0"/>
        <v>INATIVA</v>
      </c>
      <c r="AH10" t="str" cm="1">
        <f t="array" aca="1" ref="AH10" ca="1">IF(AND($AG10="Ativa",IFERROR(INDIRECT("'"&amp;$AF10&amp;"'!F83"),"")="SIM"),$AF10,"")</f>
        <v/>
      </c>
      <c r="AI10" t="str" cm="1">
        <f t="array" aca="1" ref="AI10" ca="1">IF(AND($AG10="Ativa",IFERROR(INDIRECT("'"&amp;$AF10&amp;"'!F84"),"")="SIM"),$AF10,"")</f>
        <v/>
      </c>
      <c r="AJ10" t="str" cm="1">
        <f t="array" aca="1" ref="AJ10" ca="1">IF(AND($AG10="Ativa",IFERROR(INDIRECT("'"&amp;$AF10&amp;"'!F85"),"")="SIM"),$AF10,"")</f>
        <v/>
      </c>
      <c r="AK10" t="str" cm="1">
        <f t="array" aca="1" ref="AK10" ca="1">IF(AND($AG10="Ativa",IFERROR(INDIRECT("'"&amp;$AF10&amp;"'!F86"),"")="SIM"),$AF10,"")</f>
        <v/>
      </c>
      <c r="AL10" t="str" cm="1">
        <f t="array" aca="1" ref="AL10" ca="1">IF(AND($AG10="Ativa",IFERROR(INDIRECT("'"&amp;$AF10&amp;"'!F87"),"")="SIM"),$AF10,"")</f>
        <v/>
      </c>
      <c r="AM10" t="str" cm="1">
        <f t="array" aca="1" ref="AM10" ca="1">IF(AND($AG10="Ativa",IFERROR(INDIRECT("'"&amp;$AF10&amp;"'!F88"),"")="SIM"),$AF10,"")</f>
        <v/>
      </c>
      <c r="AN10" t="str" cm="1">
        <f t="array" aca="1" ref="AN10" ca="1">IF(AND($AG10="Ativa",IFERROR(INDIRECT("'"&amp;$AF10&amp;"'!F89"),"")="SIM"),$AF10,"")</f>
        <v/>
      </c>
      <c r="AO10" s="415" t="str" cm="1">
        <f t="array" aca="1" ref="AO10" ca="1">IF(AND($AG10="Ativa",IFERROR(INDIRECT("'"&amp;$AF10&amp;"'!F90"),"")="SIM"),$AF10,"")</f>
        <v/>
      </c>
      <c r="AP10" cm="1">
        <f t="array" aca="1" ref="AP10" ca="1">IFERROR(INDIRECT("'"&amp;$AF10&amp;"'!D11"),0)</f>
        <v>0</v>
      </c>
      <c r="AQ10" cm="1">
        <f t="array" aca="1" ref="AQ10" ca="1">IFERROR(INDIRECT("'"&amp;$AF10&amp;"'!D12"),0)</f>
        <v>0</v>
      </c>
      <c r="AS10" s="968" t="s">
        <v>409</v>
      </c>
      <c r="AT10" s="969"/>
      <c r="AX10" s="9">
        <f ca="1">SUM(AX2:AX7)+AX9</f>
        <v>0.10146823983333333</v>
      </c>
    </row>
    <row r="11" spans="2:50" ht="20" x14ac:dyDescent="0.35">
      <c r="M11" s="227"/>
      <c r="N11" s="291" t="s">
        <v>651</v>
      </c>
      <c r="O11" s="290">
        <f>(O7*'Notas Exp.'!D40)*0.4</f>
        <v>5.1851851851851857E-5</v>
      </c>
      <c r="P11" s="1209" t="s">
        <v>380</v>
      </c>
      <c r="Q11" s="1210"/>
      <c r="R11" s="227"/>
      <c r="AF11" s="414" t="s">
        <v>652</v>
      </c>
      <c r="AG11" t="str">
        <f t="shared" ca="1" si="0"/>
        <v>INATIVA</v>
      </c>
      <c r="AH11" t="str" cm="1">
        <f t="array" aca="1" ref="AH11" ca="1">IF(AND($AG11="Ativa",IFERROR(INDIRECT("'"&amp;$AF11&amp;"'!F83"),"")="SIM"),$AF11,"")</f>
        <v/>
      </c>
      <c r="AI11" t="str" cm="1">
        <f t="array" aca="1" ref="AI11" ca="1">IF(AND($AG11="Ativa",IFERROR(INDIRECT("'"&amp;$AF11&amp;"'!F84"),"")="SIM"),$AF11,"")</f>
        <v/>
      </c>
      <c r="AJ11" t="str" cm="1">
        <f t="array" aca="1" ref="AJ11" ca="1">IF(AND($AG11="Ativa",IFERROR(INDIRECT("'"&amp;$AF11&amp;"'!F85"),"")="SIM"),$AF11,"")</f>
        <v/>
      </c>
      <c r="AK11" t="str" cm="1">
        <f t="array" aca="1" ref="AK11" ca="1">IF(AND($AG11="Ativa",IFERROR(INDIRECT("'"&amp;$AF11&amp;"'!F86"),"")="SIM"),$AF11,"")</f>
        <v/>
      </c>
      <c r="AL11" t="str" cm="1">
        <f t="array" aca="1" ref="AL11" ca="1">IF(AND($AG11="Ativa",IFERROR(INDIRECT("'"&amp;$AF11&amp;"'!F87"),"")="SIM"),$AF11,"")</f>
        <v/>
      </c>
      <c r="AM11" t="str" cm="1">
        <f t="array" aca="1" ref="AM11" ca="1">IF(AND($AG11="Ativa",IFERROR(INDIRECT("'"&amp;$AF11&amp;"'!F88"),"")="SIM"),$AF11,"")</f>
        <v/>
      </c>
      <c r="AN11" t="str" cm="1">
        <f t="array" aca="1" ref="AN11" ca="1">IF(AND($AG11="Ativa",IFERROR(INDIRECT("'"&amp;$AF11&amp;"'!F89"),"")="SIM"),$AF11,"")</f>
        <v/>
      </c>
      <c r="AO11" s="415" t="str" cm="1">
        <f t="array" aca="1" ref="AO11" ca="1">IF(AND($AG11="Ativa",IFERROR(INDIRECT("'"&amp;$AF11&amp;"'!F90"),"")="SIM"),$AF11,"")</f>
        <v/>
      </c>
      <c r="AP11" cm="1">
        <f t="array" aca="1" ref="AP11" ca="1">IFERROR(INDIRECT("'"&amp;$AF11&amp;"'!D11"),0)</f>
        <v>0</v>
      </c>
      <c r="AQ11" cm="1">
        <f t="array" aca="1" ref="AQ11" ca="1">IFERROR(INDIRECT("'"&amp;$AF11&amp;"'!D12"),0)</f>
        <v>0</v>
      </c>
    </row>
    <row r="12" spans="2:50" x14ac:dyDescent="0.35">
      <c r="M12" s="1059" t="s">
        <v>653</v>
      </c>
      <c r="N12" s="1059"/>
      <c r="O12" s="227"/>
      <c r="P12" s="227"/>
      <c r="Q12" s="227"/>
      <c r="R12" s="227"/>
      <c r="AF12" s="414" t="s">
        <v>654</v>
      </c>
      <c r="AG12" t="str">
        <f t="shared" ca="1" si="0"/>
        <v>INATIVA</v>
      </c>
      <c r="AH12" t="str" cm="1">
        <f t="array" aca="1" ref="AH12" ca="1">IF(AND($AG12="Ativa",IFERROR(INDIRECT("'"&amp;$AF12&amp;"'!F83"),"")="SIM"),$AF12,"")</f>
        <v/>
      </c>
      <c r="AI12" t="str" cm="1">
        <f t="array" aca="1" ref="AI12" ca="1">IF(AND($AG12="Ativa",IFERROR(INDIRECT("'"&amp;$AF12&amp;"'!F84"),"")="SIM"),$AF12,"")</f>
        <v/>
      </c>
      <c r="AJ12" t="str" cm="1">
        <f t="array" aca="1" ref="AJ12" ca="1">IF(AND($AG12="Ativa",IFERROR(INDIRECT("'"&amp;$AF12&amp;"'!F85"),"")="SIM"),$AF12,"")</f>
        <v/>
      </c>
      <c r="AK12" t="str" cm="1">
        <f t="array" aca="1" ref="AK12" ca="1">IF(AND($AG12="Ativa",IFERROR(INDIRECT("'"&amp;$AF12&amp;"'!F86"),"")="SIM"),$AF12,"")</f>
        <v/>
      </c>
      <c r="AL12" t="str" cm="1">
        <f t="array" aca="1" ref="AL12" ca="1">IF(AND($AG12="Ativa",IFERROR(INDIRECT("'"&amp;$AF12&amp;"'!F87"),"")="SIM"),$AF12,"")</f>
        <v/>
      </c>
      <c r="AM12" t="str" cm="1">
        <f t="array" aca="1" ref="AM12" ca="1">IF(AND($AG12="Ativa",IFERROR(INDIRECT("'"&amp;$AF12&amp;"'!F88"),"")="SIM"),$AF12,"")</f>
        <v/>
      </c>
      <c r="AN12" t="str" cm="1">
        <f t="array" aca="1" ref="AN12" ca="1">IF(AND($AG12="Ativa",IFERROR(INDIRECT("'"&amp;$AF12&amp;"'!F89"),"")="SIM"),$AF12,"")</f>
        <v/>
      </c>
      <c r="AO12" s="415" t="str" cm="1">
        <f t="array" aca="1" ref="AO12" ca="1">IF(AND($AG12="Ativa",IFERROR(INDIRECT("'"&amp;$AF12&amp;"'!F90"),"")="SIM"),$AF12,"")</f>
        <v/>
      </c>
      <c r="AP12" cm="1">
        <f t="array" aca="1" ref="AP12" ca="1">IFERROR(INDIRECT("'"&amp;$AF12&amp;"'!D11"),0)</f>
        <v>0</v>
      </c>
      <c r="AQ12" cm="1">
        <f t="array" aca="1" ref="AQ12" ca="1">IFERROR(INDIRECT("'"&amp;$AF12&amp;"'!D12"),0)</f>
        <v>0</v>
      </c>
    </row>
    <row r="13" spans="2:50" x14ac:dyDescent="0.35">
      <c r="M13" s="1211" t="s">
        <v>655</v>
      </c>
      <c r="N13" s="1211"/>
      <c r="O13" s="227"/>
      <c r="P13" s="227"/>
      <c r="Q13" s="227"/>
      <c r="R13" s="227"/>
      <c r="AF13" s="414" t="s">
        <v>656</v>
      </c>
      <c r="AG13" t="str">
        <f t="shared" ca="1" si="0"/>
        <v>INATIVA</v>
      </c>
      <c r="AH13" t="str" cm="1">
        <f t="array" aca="1" ref="AH13" ca="1">IF(AND($AG13="Ativa",IFERROR(INDIRECT("'"&amp;$AF13&amp;"'!F83"),"")="SIM"),$AF13,"")</f>
        <v/>
      </c>
      <c r="AI13" t="str" cm="1">
        <f t="array" aca="1" ref="AI13" ca="1">IF(AND($AG13="Ativa",IFERROR(INDIRECT("'"&amp;$AF13&amp;"'!F84"),"")="SIM"),$AF13,"")</f>
        <v/>
      </c>
      <c r="AJ13" t="str" cm="1">
        <f t="array" aca="1" ref="AJ13" ca="1">IF(AND($AG13="Ativa",IFERROR(INDIRECT("'"&amp;$AF13&amp;"'!F85"),"")="SIM"),$AF13,"")</f>
        <v/>
      </c>
      <c r="AK13" t="str" cm="1">
        <f t="array" aca="1" ref="AK13" ca="1">IF(AND($AG13="Ativa",IFERROR(INDIRECT("'"&amp;$AF13&amp;"'!F86"),"")="SIM"),$AF13,"")</f>
        <v/>
      </c>
      <c r="AL13" t="str" cm="1">
        <f t="array" aca="1" ref="AL13" ca="1">IF(AND($AG13="Ativa",IFERROR(INDIRECT("'"&amp;$AF13&amp;"'!F87"),"")="SIM"),$AF13,"")</f>
        <v/>
      </c>
      <c r="AM13" t="str" cm="1">
        <f t="array" aca="1" ref="AM13" ca="1">IF(AND($AG13="Ativa",IFERROR(INDIRECT("'"&amp;$AF13&amp;"'!F88"),"")="SIM"),$AF13,"")</f>
        <v/>
      </c>
      <c r="AN13" t="str" cm="1">
        <f t="array" aca="1" ref="AN13" ca="1">IF(AND($AG13="Ativa",IFERROR(INDIRECT("'"&amp;$AF13&amp;"'!F89"),"")="SIM"),$AF13,"")</f>
        <v/>
      </c>
      <c r="AO13" s="415" t="str" cm="1">
        <f t="array" aca="1" ref="AO13" ca="1">IF(AND($AG13="Ativa",IFERROR(INDIRECT("'"&amp;$AF13&amp;"'!F90"),"")="SIM"),$AF13,"")</f>
        <v/>
      </c>
      <c r="AP13" cm="1">
        <f t="array" aca="1" ref="AP13" ca="1">IFERROR(INDIRECT("'"&amp;$AF13&amp;"'!D11"),0)</f>
        <v>0</v>
      </c>
      <c r="AQ13" cm="1">
        <f t="array" aca="1" ref="AQ13" ca="1">IFERROR(INDIRECT("'"&amp;$AF13&amp;"'!D12"),0)</f>
        <v>0</v>
      </c>
    </row>
    <row r="14" spans="2:50" x14ac:dyDescent="0.35">
      <c r="M14" s="1192"/>
      <c r="N14" s="1193"/>
      <c r="O14" s="232"/>
      <c r="P14" s="233"/>
      <c r="Q14" s="233"/>
      <c r="R14" s="234"/>
      <c r="AF14" s="414" t="s">
        <v>657</v>
      </c>
      <c r="AG14" t="str">
        <f t="shared" ca="1" si="0"/>
        <v>INATIVA</v>
      </c>
      <c r="AH14" t="str" cm="1">
        <f t="array" aca="1" ref="AH14" ca="1">IF(AND($AG14="Ativa",IFERROR(INDIRECT("'"&amp;$AF14&amp;"'!F83"),"")="SIM"),$AF14,"")</f>
        <v/>
      </c>
      <c r="AI14" t="str" cm="1">
        <f t="array" aca="1" ref="AI14" ca="1">IF(AND($AG14="Ativa",IFERROR(INDIRECT("'"&amp;$AF14&amp;"'!F84"),"")="SIM"),$AF14,"")</f>
        <v/>
      </c>
      <c r="AJ14" t="str" cm="1">
        <f t="array" aca="1" ref="AJ14" ca="1">IF(AND($AG14="Ativa",IFERROR(INDIRECT("'"&amp;$AF14&amp;"'!F85"),"")="SIM"),$AF14,"")</f>
        <v/>
      </c>
      <c r="AK14" t="str" cm="1">
        <f t="array" aca="1" ref="AK14" ca="1">IF(AND($AG14="Ativa",IFERROR(INDIRECT("'"&amp;$AF14&amp;"'!F86"),"")="SIM"),$AF14,"")</f>
        <v/>
      </c>
      <c r="AL14" t="str" cm="1">
        <f t="array" aca="1" ref="AL14" ca="1">IF(AND($AG14="Ativa",IFERROR(INDIRECT("'"&amp;$AF14&amp;"'!F87"),"")="SIM"),$AF14,"")</f>
        <v/>
      </c>
      <c r="AM14" t="str" cm="1">
        <f t="array" aca="1" ref="AM14" ca="1">IF(AND($AG14="Ativa",IFERROR(INDIRECT("'"&amp;$AF14&amp;"'!F88"),"")="SIM"),$AF14,"")</f>
        <v/>
      </c>
      <c r="AN14" t="str" cm="1">
        <f t="array" aca="1" ref="AN14" ca="1">IF(AND($AG14="Ativa",IFERROR(INDIRECT("'"&amp;$AF14&amp;"'!F89"),"")="SIM"),$AF14,"")</f>
        <v/>
      </c>
      <c r="AO14" s="415" t="str" cm="1">
        <f t="array" aca="1" ref="AO14" ca="1">IF(AND($AG14="Ativa",IFERROR(INDIRECT("'"&amp;$AF14&amp;"'!F90"),"")="SIM"),$AF14,"")</f>
        <v/>
      </c>
      <c r="AP14" cm="1">
        <f t="array" aca="1" ref="AP14" ca="1">IFERROR(INDIRECT("'"&amp;$AF14&amp;"'!D11"),0)</f>
        <v>0</v>
      </c>
      <c r="AQ14" cm="1">
        <f t="array" aca="1" ref="AQ14" ca="1">IFERROR(INDIRECT("'"&amp;$AF14&amp;"'!D12"),0)</f>
        <v>0</v>
      </c>
    </row>
    <row r="15" spans="2:50" x14ac:dyDescent="0.35">
      <c r="M15" s="1194"/>
      <c r="N15" s="1195"/>
      <c r="O15" s="1195"/>
      <c r="P15" s="1195"/>
      <c r="Q15" s="1195"/>
      <c r="R15" s="1196"/>
      <c r="AF15" s="414" t="s">
        <v>658</v>
      </c>
      <c r="AG15" t="str">
        <f t="shared" ca="1" si="0"/>
        <v>INATIVA</v>
      </c>
      <c r="AH15" t="str" cm="1">
        <f t="array" aca="1" ref="AH15" ca="1">IF(AND($AG15="Ativa",IFERROR(INDIRECT("'"&amp;$AF15&amp;"'!F83"),"")="SIM"),$AF15,"")</f>
        <v/>
      </c>
      <c r="AI15" t="str" cm="1">
        <f t="array" aca="1" ref="AI15" ca="1">IF(AND($AG15="Ativa",IFERROR(INDIRECT("'"&amp;$AF15&amp;"'!F84"),"")="SIM"),$AF15,"")</f>
        <v/>
      </c>
      <c r="AJ15" t="str" cm="1">
        <f t="array" aca="1" ref="AJ15" ca="1">IF(AND($AG15="Ativa",IFERROR(INDIRECT("'"&amp;$AF15&amp;"'!F85"),"")="SIM"),$AF15,"")</f>
        <v/>
      </c>
      <c r="AK15" t="str" cm="1">
        <f t="array" aca="1" ref="AK15" ca="1">IF(AND($AG15="Ativa",IFERROR(INDIRECT("'"&amp;$AF15&amp;"'!F86"),"")="SIM"),$AF15,"")</f>
        <v/>
      </c>
      <c r="AL15" t="str" cm="1">
        <f t="array" aca="1" ref="AL15" ca="1">IF(AND($AG15="Ativa",IFERROR(INDIRECT("'"&amp;$AF15&amp;"'!F87"),"")="SIM"),$AF15,"")</f>
        <v/>
      </c>
      <c r="AM15" t="str" cm="1">
        <f t="array" aca="1" ref="AM15" ca="1">IF(AND($AG15="Ativa",IFERROR(INDIRECT("'"&amp;$AF15&amp;"'!F88"),"")="SIM"),$AF15,"")</f>
        <v/>
      </c>
      <c r="AN15" t="str" cm="1">
        <f t="array" aca="1" ref="AN15" ca="1">IF(AND($AG15="Ativa",IFERROR(INDIRECT("'"&amp;$AF15&amp;"'!F89"),"")="SIM"),$AF15,"")</f>
        <v/>
      </c>
      <c r="AO15" s="415" t="str" cm="1">
        <f t="array" aca="1" ref="AO15" ca="1">IF(AND($AG15="Ativa",IFERROR(INDIRECT("'"&amp;$AF15&amp;"'!F90"),"")="SIM"),$AF15,"")</f>
        <v/>
      </c>
      <c r="AP15" cm="1">
        <f t="array" aca="1" ref="AP15" ca="1">IFERROR(INDIRECT("'"&amp;$AF15&amp;"'!D11"),0)</f>
        <v>0</v>
      </c>
      <c r="AQ15" cm="1">
        <f t="array" aca="1" ref="AQ15" ca="1">IFERROR(INDIRECT("'"&amp;$AF15&amp;"'!D12"),0)</f>
        <v>0</v>
      </c>
    </row>
    <row r="16" spans="2:50" x14ac:dyDescent="0.35">
      <c r="M16" s="1197"/>
      <c r="N16" s="1198"/>
      <c r="O16" s="1198"/>
      <c r="P16" s="1198"/>
      <c r="Q16" s="1198"/>
      <c r="R16" s="1199"/>
      <c r="AF16" s="414" t="s">
        <v>659</v>
      </c>
      <c r="AG16" t="str">
        <f t="shared" ca="1" si="0"/>
        <v>INATIVA</v>
      </c>
      <c r="AH16" t="str" cm="1">
        <f t="array" aca="1" ref="AH16" ca="1">IF(AND($AG16="Ativa",IFERROR(INDIRECT("'"&amp;$AF16&amp;"'!F83"),"")="SIM"),$AF16,"")</f>
        <v/>
      </c>
      <c r="AI16" t="str" cm="1">
        <f t="array" aca="1" ref="AI16" ca="1">IF(AND($AG16="Ativa",IFERROR(INDIRECT("'"&amp;$AF16&amp;"'!F84"),"")="SIM"),$AF16,"")</f>
        <v/>
      </c>
      <c r="AJ16" t="str" cm="1">
        <f t="array" aca="1" ref="AJ16" ca="1">IF(AND($AG16="Ativa",IFERROR(INDIRECT("'"&amp;$AF16&amp;"'!F85"),"")="SIM"),$AF16,"")</f>
        <v/>
      </c>
      <c r="AK16" t="str" cm="1">
        <f t="array" aca="1" ref="AK16" ca="1">IF(AND($AG16="Ativa",IFERROR(INDIRECT("'"&amp;$AF16&amp;"'!F86"),"")="SIM"),$AF16,"")</f>
        <v/>
      </c>
      <c r="AL16" t="str" cm="1">
        <f t="array" aca="1" ref="AL16" ca="1">IF(AND($AG16="Ativa",IFERROR(INDIRECT("'"&amp;$AF16&amp;"'!F87"),"")="SIM"),$AF16,"")</f>
        <v/>
      </c>
      <c r="AM16" t="str" cm="1">
        <f t="array" aca="1" ref="AM16" ca="1">IF(AND($AG16="Ativa",IFERROR(INDIRECT("'"&amp;$AF16&amp;"'!F88"),"")="SIM"),$AF16,"")</f>
        <v/>
      </c>
      <c r="AN16" t="str" cm="1">
        <f t="array" aca="1" ref="AN16" ca="1">IF(AND($AG16="Ativa",IFERROR(INDIRECT("'"&amp;$AF16&amp;"'!F89"),"")="SIM"),$AF16,"")</f>
        <v/>
      </c>
      <c r="AO16" s="415" t="str" cm="1">
        <f t="array" aca="1" ref="AO16" ca="1">IF(AND($AG16="Ativa",IFERROR(INDIRECT("'"&amp;$AF16&amp;"'!F90"),"")="SIM"),$AF16,"")</f>
        <v/>
      </c>
      <c r="AP16" cm="1">
        <f t="array" aca="1" ref="AP16" ca="1">IFERROR(INDIRECT("'"&amp;$AF16&amp;"'!D11"),0)</f>
        <v>0</v>
      </c>
      <c r="AQ16" cm="1">
        <f t="array" aca="1" ref="AQ16" ca="1">IFERROR(INDIRECT("'"&amp;$AF16&amp;"'!D12"),0)</f>
        <v>0</v>
      </c>
    </row>
    <row r="17" spans="13:43" x14ac:dyDescent="0.35">
      <c r="M17" s="1048" t="s">
        <v>660</v>
      </c>
      <c r="N17" s="939"/>
      <c r="O17" s="939"/>
      <c r="P17" s="939"/>
      <c r="Q17" s="939"/>
      <c r="R17" s="940"/>
      <c r="AF17" s="414" t="s">
        <v>661</v>
      </c>
      <c r="AG17" t="str">
        <f t="shared" ca="1" si="0"/>
        <v>INATIVA</v>
      </c>
      <c r="AH17" t="str" cm="1">
        <f t="array" aca="1" ref="AH17" ca="1">IF(AND($AG17="Ativa",IFERROR(INDIRECT("'"&amp;$AF17&amp;"'!F83"),"")="SIM"),$AF17,"")</f>
        <v/>
      </c>
      <c r="AI17" t="str" cm="1">
        <f t="array" aca="1" ref="AI17" ca="1">IF(AND($AG17="Ativa",IFERROR(INDIRECT("'"&amp;$AF17&amp;"'!F84"),"")="SIM"),$AF17,"")</f>
        <v/>
      </c>
      <c r="AJ17" t="str" cm="1">
        <f t="array" aca="1" ref="AJ17" ca="1">IF(AND($AG17="Ativa",IFERROR(INDIRECT("'"&amp;$AF17&amp;"'!F85"),"")="SIM"),$AF17,"")</f>
        <v/>
      </c>
      <c r="AK17" t="str" cm="1">
        <f t="array" aca="1" ref="AK17" ca="1">IF(AND($AG17="Ativa",IFERROR(INDIRECT("'"&amp;$AF17&amp;"'!F86"),"")="SIM"),$AF17,"")</f>
        <v/>
      </c>
      <c r="AL17" t="str" cm="1">
        <f t="array" aca="1" ref="AL17" ca="1">IF(AND($AG17="Ativa",IFERROR(INDIRECT("'"&amp;$AF17&amp;"'!F87"),"")="SIM"),$AF17,"")</f>
        <v/>
      </c>
      <c r="AM17" t="str" cm="1">
        <f t="array" aca="1" ref="AM17" ca="1">IF(AND($AG17="Ativa",IFERROR(INDIRECT("'"&amp;$AF17&amp;"'!F88"),"")="SIM"),$AF17,"")</f>
        <v/>
      </c>
      <c r="AN17" t="str" cm="1">
        <f t="array" aca="1" ref="AN17" ca="1">IF(AND($AG17="Ativa",IFERROR(INDIRECT("'"&amp;$AF17&amp;"'!F89"),"")="SIM"),$AF17,"")</f>
        <v/>
      </c>
      <c r="AO17" s="415" t="str" cm="1">
        <f t="array" aca="1" ref="AO17" ca="1">IF(AND($AG17="Ativa",IFERROR(INDIRECT("'"&amp;$AF17&amp;"'!F90"),"")="SIM"),$AF17,"")</f>
        <v/>
      </c>
      <c r="AP17" cm="1">
        <f t="array" aca="1" ref="AP17" ca="1">IFERROR(INDIRECT("'"&amp;$AF17&amp;"'!D11"),0)</f>
        <v>0</v>
      </c>
      <c r="AQ17" cm="1">
        <f t="array" aca="1" ref="AQ17" ca="1">IFERROR(INDIRECT("'"&amp;$AF17&amp;"'!D12"),0)</f>
        <v>0</v>
      </c>
    </row>
    <row r="18" spans="13:43" x14ac:dyDescent="0.35">
      <c r="M18" s="1200"/>
      <c r="N18" s="1201"/>
      <c r="O18" s="1201"/>
      <c r="P18" s="1201"/>
      <c r="Q18" s="1201"/>
      <c r="R18" s="1202"/>
      <c r="AF18" s="414" t="s">
        <v>662</v>
      </c>
      <c r="AG18" t="str">
        <f t="shared" ca="1" si="0"/>
        <v>INATIVA</v>
      </c>
      <c r="AH18" t="str" cm="1">
        <f t="array" aca="1" ref="AH18" ca="1">IF(AND($AG18="Ativa",IFERROR(INDIRECT("'"&amp;$AF18&amp;"'!F83"),"")="SIM"),$AF18,"")</f>
        <v/>
      </c>
      <c r="AI18" t="str" cm="1">
        <f t="array" aca="1" ref="AI18" ca="1">IF(AND($AG18="Ativa",IFERROR(INDIRECT("'"&amp;$AF18&amp;"'!F84"),"")="SIM"),$AF18,"")</f>
        <v/>
      </c>
      <c r="AJ18" t="str" cm="1">
        <f t="array" aca="1" ref="AJ18" ca="1">IF(AND($AG18="Ativa",IFERROR(INDIRECT("'"&amp;$AF18&amp;"'!F85"),"")="SIM"),$AF18,"")</f>
        <v/>
      </c>
      <c r="AK18" t="str" cm="1">
        <f t="array" aca="1" ref="AK18" ca="1">IF(AND($AG18="Ativa",IFERROR(INDIRECT("'"&amp;$AF18&amp;"'!F86"),"")="SIM"),$AF18,"")</f>
        <v/>
      </c>
      <c r="AL18" t="str" cm="1">
        <f t="array" aca="1" ref="AL18" ca="1">IF(AND($AG18="Ativa",IFERROR(INDIRECT("'"&amp;$AF18&amp;"'!F87"),"")="SIM"),$AF18,"")</f>
        <v/>
      </c>
      <c r="AM18" t="str" cm="1">
        <f t="array" aca="1" ref="AM18" ca="1">IF(AND($AG18="Ativa",IFERROR(INDIRECT("'"&amp;$AF18&amp;"'!F88"),"")="SIM"),$AF18,"")</f>
        <v/>
      </c>
      <c r="AN18" t="str" cm="1">
        <f t="array" aca="1" ref="AN18" ca="1">IF(AND($AG18="Ativa",IFERROR(INDIRECT("'"&amp;$AF18&amp;"'!F89"),"")="SIM"),$AF18,"")</f>
        <v/>
      </c>
      <c r="AO18" s="415" t="str" cm="1">
        <f t="array" aca="1" ref="AO18" ca="1">IF(AND($AG18="Ativa",IFERROR(INDIRECT("'"&amp;$AF18&amp;"'!F90"),"")="SIM"),$AF18,"")</f>
        <v/>
      </c>
      <c r="AP18" cm="1">
        <f t="array" aca="1" ref="AP18" ca="1">IFERROR(INDIRECT("'"&amp;$AF18&amp;"'!D11"),0)</f>
        <v>0</v>
      </c>
      <c r="AQ18" cm="1">
        <f t="array" aca="1" ref="AQ18" ca="1">IFERROR(INDIRECT("'"&amp;$AF18&amp;"'!D12"),0)</f>
        <v>0</v>
      </c>
    </row>
    <row r="19" spans="13:43" x14ac:dyDescent="0.35">
      <c r="M19" s="1203"/>
      <c r="N19" s="1204"/>
      <c r="O19" s="1204"/>
      <c r="P19" s="1204"/>
      <c r="Q19" s="1204"/>
      <c r="R19" s="1205"/>
      <c r="AF19" s="414" t="s">
        <v>663</v>
      </c>
      <c r="AG19" t="str">
        <f t="shared" ca="1" si="0"/>
        <v>INATIVA</v>
      </c>
      <c r="AH19" t="str" cm="1">
        <f t="array" aca="1" ref="AH19" ca="1">IF(AND($AG19="Ativa",IFERROR(INDIRECT("'"&amp;$AF19&amp;"'!F83"),"")="SIM"),$AF19,"")</f>
        <v/>
      </c>
      <c r="AI19" t="str" cm="1">
        <f t="array" aca="1" ref="AI19" ca="1">IF(AND($AG19="Ativa",IFERROR(INDIRECT("'"&amp;$AF19&amp;"'!F84"),"")="SIM"),$AF19,"")</f>
        <v/>
      </c>
      <c r="AJ19" t="str" cm="1">
        <f t="array" aca="1" ref="AJ19" ca="1">IF(AND($AG19="Ativa",IFERROR(INDIRECT("'"&amp;$AF19&amp;"'!F85"),"")="SIM"),$AF19,"")</f>
        <v/>
      </c>
      <c r="AK19" t="str" cm="1">
        <f t="array" aca="1" ref="AK19" ca="1">IF(AND($AG19="Ativa",IFERROR(INDIRECT("'"&amp;$AF19&amp;"'!F86"),"")="SIM"),$AF19,"")</f>
        <v/>
      </c>
      <c r="AL19" t="str" cm="1">
        <f t="array" aca="1" ref="AL19" ca="1">IF(AND($AG19="Ativa",IFERROR(INDIRECT("'"&amp;$AF19&amp;"'!F87"),"")="SIM"),$AF19,"")</f>
        <v/>
      </c>
      <c r="AM19" t="str" cm="1">
        <f t="array" aca="1" ref="AM19" ca="1">IF(AND($AG19="Ativa",IFERROR(INDIRECT("'"&amp;$AF19&amp;"'!F88"),"")="SIM"),$AF19,"")</f>
        <v/>
      </c>
      <c r="AN19" t="str" cm="1">
        <f t="array" aca="1" ref="AN19" ca="1">IF(AND($AG19="Ativa",IFERROR(INDIRECT("'"&amp;$AF19&amp;"'!F89"),"")="SIM"),$AF19,"")</f>
        <v/>
      </c>
      <c r="AO19" s="415" t="str" cm="1">
        <f t="array" aca="1" ref="AO19" ca="1">IF(AND($AG19="Ativa",IFERROR(INDIRECT("'"&amp;$AF19&amp;"'!F90"),"")="SIM"),$AF19,"")</f>
        <v/>
      </c>
      <c r="AP19" cm="1">
        <f t="array" aca="1" ref="AP19" ca="1">IFERROR(INDIRECT("'"&amp;$AF19&amp;"'!D11"),0)</f>
        <v>0</v>
      </c>
      <c r="AQ19" cm="1">
        <f t="array" aca="1" ref="AQ19" ca="1">IFERROR(INDIRECT("'"&amp;$AF19&amp;"'!D12"),0)</f>
        <v>0</v>
      </c>
    </row>
    <row r="20" spans="13:43" x14ac:dyDescent="0.35">
      <c r="M20" s="1189" t="s">
        <v>387</v>
      </c>
      <c r="N20" s="1190"/>
      <c r="O20" s="1190"/>
      <c r="P20" s="1190"/>
      <c r="Q20" s="1190"/>
      <c r="R20" s="1191"/>
      <c r="AF20" s="414" t="s">
        <v>664</v>
      </c>
      <c r="AG20" t="str">
        <f t="shared" ca="1" si="0"/>
        <v>INATIVA</v>
      </c>
      <c r="AH20" t="str" cm="1">
        <f t="array" aca="1" ref="AH20" ca="1">IF(AND($AG20="Ativa",IFERROR(INDIRECT("'"&amp;$AF20&amp;"'!F83"),"")="SIM"),$AF20,"")</f>
        <v/>
      </c>
      <c r="AI20" t="str" cm="1">
        <f t="array" aca="1" ref="AI20" ca="1">IF(AND($AG20="Ativa",IFERROR(INDIRECT("'"&amp;$AF20&amp;"'!F84"),"")="SIM"),$AF20,"")</f>
        <v/>
      </c>
      <c r="AJ20" t="str" cm="1">
        <f t="array" aca="1" ref="AJ20" ca="1">IF(AND($AG20="Ativa",IFERROR(INDIRECT("'"&amp;$AF20&amp;"'!F85"),"")="SIM"),$AF20,"")</f>
        <v/>
      </c>
      <c r="AK20" t="str" cm="1">
        <f t="array" aca="1" ref="AK20" ca="1">IF(AND($AG20="Ativa",IFERROR(INDIRECT("'"&amp;$AF20&amp;"'!F86"),"")="SIM"),$AF20,"")</f>
        <v/>
      </c>
      <c r="AL20" t="str" cm="1">
        <f t="array" aca="1" ref="AL20" ca="1">IF(AND($AG20="Ativa",IFERROR(INDIRECT("'"&amp;$AF20&amp;"'!F87"),"")="SIM"),$AF20,"")</f>
        <v/>
      </c>
      <c r="AM20" t="str" cm="1">
        <f t="array" aca="1" ref="AM20" ca="1">IF(AND($AG20="Ativa",IFERROR(INDIRECT("'"&amp;$AF20&amp;"'!F88"),"")="SIM"),$AF20,"")</f>
        <v/>
      </c>
      <c r="AN20" t="str" cm="1">
        <f t="array" aca="1" ref="AN20" ca="1">IF(AND($AG20="Ativa",IFERROR(INDIRECT("'"&amp;$AF20&amp;"'!F89"),"")="SIM"),$AF20,"")</f>
        <v/>
      </c>
      <c r="AO20" s="415" t="str" cm="1">
        <f t="array" aca="1" ref="AO20" ca="1">IF(AND($AG20="Ativa",IFERROR(INDIRECT("'"&amp;$AF20&amp;"'!F90"),"")="SIM"),$AF20,"")</f>
        <v/>
      </c>
      <c r="AP20" cm="1">
        <f t="array" aca="1" ref="AP20" ca="1">IFERROR(INDIRECT("'"&amp;$AF20&amp;"'!D11"),0)</f>
        <v>0</v>
      </c>
      <c r="AQ20" cm="1">
        <f t="array" aca="1" ref="AQ20" ca="1">IFERROR(INDIRECT("'"&amp;$AF20&amp;"'!D12"),0)</f>
        <v>0</v>
      </c>
    </row>
    <row r="21" spans="13:43" x14ac:dyDescent="0.35">
      <c r="M21" s="1214" t="s">
        <v>665</v>
      </c>
      <c r="N21" s="1215"/>
      <c r="O21" s="1215"/>
      <c r="P21" s="1215"/>
      <c r="Q21" s="1215"/>
      <c r="R21" s="1216"/>
      <c r="AF21" s="414" t="s">
        <v>666</v>
      </c>
      <c r="AG21" t="str">
        <f t="shared" ca="1" si="0"/>
        <v>INATIVA</v>
      </c>
      <c r="AH21" t="str" cm="1">
        <f t="array" aca="1" ref="AH21" ca="1">IF(AND($AG21="Ativa",IFERROR(INDIRECT("'"&amp;$AF21&amp;"'!F83"),"")="SIM"),$AF21,"")</f>
        <v/>
      </c>
      <c r="AI21" t="str" cm="1">
        <f t="array" aca="1" ref="AI21" ca="1">IF(AND($AG21="Ativa",IFERROR(INDIRECT("'"&amp;$AF21&amp;"'!F84"),"")="SIM"),$AF21,"")</f>
        <v/>
      </c>
      <c r="AJ21" t="str" cm="1">
        <f t="array" aca="1" ref="AJ21" ca="1">IF(AND($AG21="Ativa",IFERROR(INDIRECT("'"&amp;$AF21&amp;"'!F85"),"")="SIM"),$AF21,"")</f>
        <v/>
      </c>
      <c r="AK21" t="str" cm="1">
        <f t="array" aca="1" ref="AK21" ca="1">IF(AND($AG21="Ativa",IFERROR(INDIRECT("'"&amp;$AF21&amp;"'!F86"),"")="SIM"),$AF21,"")</f>
        <v/>
      </c>
      <c r="AL21" t="str" cm="1">
        <f t="array" aca="1" ref="AL21" ca="1">IF(AND($AG21="Ativa",IFERROR(INDIRECT("'"&amp;$AF21&amp;"'!F87"),"")="SIM"),$AF21,"")</f>
        <v/>
      </c>
      <c r="AM21" t="str" cm="1">
        <f t="array" aca="1" ref="AM21" ca="1">IF(AND($AG21="Ativa",IFERROR(INDIRECT("'"&amp;$AF21&amp;"'!F88"),"")="SIM"),$AF21,"")</f>
        <v/>
      </c>
      <c r="AN21" t="str" cm="1">
        <f t="array" aca="1" ref="AN21" ca="1">IF(AND($AG21="Ativa",IFERROR(INDIRECT("'"&amp;$AF21&amp;"'!F89"),"")="SIM"),$AF21,"")</f>
        <v/>
      </c>
      <c r="AO21" s="415" t="str" cm="1">
        <f t="array" aca="1" ref="AO21" ca="1">IF(AND($AG21="Ativa",IFERROR(INDIRECT("'"&amp;$AF21&amp;"'!F90"),"")="SIM"),$AF21,"")</f>
        <v/>
      </c>
      <c r="AP21" cm="1">
        <f t="array" aca="1" ref="AP21" ca="1">IFERROR(INDIRECT("'"&amp;$AF21&amp;"'!D11"),0)</f>
        <v>0</v>
      </c>
      <c r="AQ21" cm="1">
        <f t="array" aca="1" ref="AQ21" ca="1">IFERROR(INDIRECT("'"&amp;$AF21&amp;"'!D12"),0)</f>
        <v>0</v>
      </c>
    </row>
    <row r="22" spans="13:43" x14ac:dyDescent="0.35">
      <c r="M22" s="76" t="s">
        <v>620</v>
      </c>
      <c r="N22" s="19" t="s">
        <v>621</v>
      </c>
      <c r="O22" s="41" t="s">
        <v>63</v>
      </c>
      <c r="P22" s="928" t="s">
        <v>281</v>
      </c>
      <c r="Q22" s="929"/>
      <c r="R22" s="76" t="s">
        <v>282</v>
      </c>
      <c r="AF22" s="414" t="s">
        <v>667</v>
      </c>
      <c r="AG22" t="str">
        <f t="shared" ca="1" si="0"/>
        <v>INATIVA</v>
      </c>
      <c r="AH22" t="str" cm="1">
        <f t="array" aca="1" ref="AH22" ca="1">IF(AND($AG22="Ativa",IFERROR(INDIRECT("'"&amp;$AF22&amp;"'!F83"),"")="SIM"),$AF22,"")</f>
        <v/>
      </c>
      <c r="AI22" t="str" cm="1">
        <f t="array" aca="1" ref="AI22" ca="1">IF(AND($AG22="Ativa",IFERROR(INDIRECT("'"&amp;$AF22&amp;"'!F84"),"")="SIM"),$AF22,"")</f>
        <v/>
      </c>
      <c r="AJ22" t="str" cm="1">
        <f t="array" aca="1" ref="AJ22" ca="1">IF(AND($AG22="Ativa",IFERROR(INDIRECT("'"&amp;$AF22&amp;"'!F85"),"")="SIM"),$AF22,"")</f>
        <v/>
      </c>
      <c r="AK22" t="str" cm="1">
        <f t="array" aca="1" ref="AK22" ca="1">IF(AND($AG22="Ativa",IFERROR(INDIRECT("'"&amp;$AF22&amp;"'!F86"),"")="SIM"),$AF22,"")</f>
        <v/>
      </c>
      <c r="AL22" t="str" cm="1">
        <f t="array" aca="1" ref="AL22" ca="1">IF(AND($AG22="Ativa",IFERROR(INDIRECT("'"&amp;$AF22&amp;"'!F87"),"")="SIM"),$AF22,"")</f>
        <v/>
      </c>
      <c r="AM22" t="str" cm="1">
        <f t="array" aca="1" ref="AM22" ca="1">IF(AND($AG22="Ativa",IFERROR(INDIRECT("'"&amp;$AF22&amp;"'!F88"),"")="SIM"),$AF22,"")</f>
        <v/>
      </c>
      <c r="AN22" t="str" cm="1">
        <f t="array" aca="1" ref="AN22" ca="1">IF(AND($AG22="Ativa",IFERROR(INDIRECT("'"&amp;$AF22&amp;"'!F89"),"")="SIM"),$AF22,"")</f>
        <v/>
      </c>
      <c r="AO22" s="415" t="str" cm="1">
        <f t="array" aca="1" ref="AO22" ca="1">IF(AND($AG22="Ativa",IFERROR(INDIRECT("'"&amp;$AF22&amp;"'!F90"),"")="SIM"),$AF22,"")</f>
        <v/>
      </c>
      <c r="AP22" cm="1">
        <f t="array" aca="1" ref="AP22" ca="1">IFERROR(INDIRECT("'"&amp;$AF22&amp;"'!D11"),0)</f>
        <v>0</v>
      </c>
      <c r="AQ22" cm="1">
        <f t="array" aca="1" ref="AQ22" ca="1">IFERROR(INDIRECT("'"&amp;$AF22&amp;"'!D12"),0)</f>
        <v>0</v>
      </c>
    </row>
    <row r="23" spans="13:43" x14ac:dyDescent="0.35">
      <c r="M23" s="223"/>
      <c r="N23" s="224"/>
      <c r="O23" s="225"/>
      <c r="P23" s="1212"/>
      <c r="Q23" s="1213"/>
      <c r="R23" s="226"/>
      <c r="AF23" s="416"/>
      <c r="AG23" s="417"/>
      <c r="AH23">
        <f ca="1">20-COUNTBLANK(AH3:AH22)</f>
        <v>6</v>
      </c>
      <c r="AI23">
        <f t="shared" ref="AI23:AO23" ca="1" si="1">20-COUNTBLANK(AI3:AI22)</f>
        <v>6</v>
      </c>
      <c r="AJ23">
        <f t="shared" ca="1" si="1"/>
        <v>6</v>
      </c>
      <c r="AK23">
        <f t="shared" ca="1" si="1"/>
        <v>6</v>
      </c>
      <c r="AL23">
        <f t="shared" ca="1" si="1"/>
        <v>6</v>
      </c>
      <c r="AM23">
        <f t="shared" ca="1" si="1"/>
        <v>6</v>
      </c>
      <c r="AN23">
        <f t="shared" ca="1" si="1"/>
        <v>6</v>
      </c>
      <c r="AO23">
        <f t="shared" ca="1" si="1"/>
        <v>6</v>
      </c>
    </row>
    <row r="24" spans="13:43" x14ac:dyDescent="0.35">
      <c r="M24" s="223"/>
      <c r="N24" s="224"/>
      <c r="O24" s="225"/>
      <c r="P24" s="1212"/>
      <c r="Q24" s="1213"/>
      <c r="R24" s="226"/>
      <c r="AH24" t="e">
        <f ca="1">IF(AH23=0,"Sem previsão para todos os profissionais",AH25)</f>
        <v>#VALUE!</v>
      </c>
      <c r="AI24" t="e">
        <f t="shared" ref="AI24:AO24" ca="1" si="2">IF(AI23=0,"Sem previsão para todos os profissionais",AI25)</f>
        <v>#VALUE!</v>
      </c>
      <c r="AJ24" t="e">
        <f t="shared" ca="1" si="2"/>
        <v>#VALUE!</v>
      </c>
      <c r="AK24" t="e">
        <f t="shared" ca="1" si="2"/>
        <v>#VALUE!</v>
      </c>
      <c r="AL24" t="e">
        <f t="shared" ca="1" si="2"/>
        <v>#VALUE!</v>
      </c>
      <c r="AM24" t="e">
        <f t="shared" ca="1" si="2"/>
        <v>#VALUE!</v>
      </c>
      <c r="AN24" t="e">
        <f t="shared" ca="1" si="2"/>
        <v>#VALUE!</v>
      </c>
      <c r="AO24" t="e">
        <f t="shared" ca="1" si="2"/>
        <v>#VALUE!</v>
      </c>
    </row>
    <row r="25" spans="13:43" x14ac:dyDescent="0.35">
      <c r="M25" s="227"/>
      <c r="N25" s="228"/>
      <c r="O25" s="229"/>
      <c r="P25" s="230"/>
      <c r="Q25" s="231"/>
      <c r="R25" s="226"/>
      <c r="AH25" s="417" t="e">
        <f ca="1">AH3&amp;" "&amp;AH4&amp;" "&amp;AH5&amp;" "&amp;AH6&amp;" "&amp;AH7&amp;" "&amp;AH8&amp;" "&amp;AH9&amp;" "&amp;AH10&amp;" "&amp;AH11&amp;" "&amp;AH12&amp;" "&amp;AH13&amp;" "&amp;AH14&amp;" "&amp;AH15&amp;" "&amp;AH16&amp;" "&amp;AH17&amp;" "&amp;AH18&amp;" "&amp;AH19&amp;" "&amp;AH20&amp;" "&amp;AH21&amp;" "&amp;AH22</f>
        <v>#VALUE!</v>
      </c>
      <c r="AI25" s="417" t="e">
        <f t="shared" ref="AI25:AO25" ca="1" si="3">AI3&amp;" "&amp;AI4&amp;" "&amp;AI5&amp;" "&amp;AI6&amp;" "&amp;AI7&amp;" "&amp;AI8&amp;" "&amp;AI9&amp;" "&amp;AI10&amp;" "&amp;AI11&amp;" "&amp;AI12&amp;" "&amp;AI13&amp;" "&amp;AI14&amp;" "&amp;AI15&amp;" "&amp;AI16&amp;" "&amp;AI17&amp;" "&amp;AI18&amp;" "&amp;AI19&amp;" "&amp;AI20&amp;" "&amp;AI21&amp;" "&amp;AI22</f>
        <v>#VALUE!</v>
      </c>
      <c r="AJ25" s="417" t="e">
        <f t="shared" ca="1" si="3"/>
        <v>#VALUE!</v>
      </c>
      <c r="AK25" s="417" t="e">
        <f t="shared" ca="1" si="3"/>
        <v>#VALUE!</v>
      </c>
      <c r="AL25" s="417" t="e">
        <f t="shared" ca="1" si="3"/>
        <v>#VALUE!</v>
      </c>
      <c r="AM25" s="417" t="e">
        <f t="shared" ca="1" si="3"/>
        <v>#VALUE!</v>
      </c>
      <c r="AN25" s="417" t="e">
        <f t="shared" ca="1" si="3"/>
        <v>#VALUE!</v>
      </c>
      <c r="AO25" s="417" t="e">
        <f t="shared" ca="1" si="3"/>
        <v>#VALUE!</v>
      </c>
    </row>
    <row r="26" spans="13:43" x14ac:dyDescent="0.35">
      <c r="M26" s="227"/>
      <c r="N26" s="228"/>
      <c r="O26" s="14">
        <f>((7/30)/12)</f>
        <v>1.9444444444444445E-2</v>
      </c>
      <c r="P26" s="1220" t="s">
        <v>668</v>
      </c>
      <c r="Q26" s="1221"/>
      <c r="R26" s="227"/>
    </row>
    <row r="27" spans="13:43" x14ac:dyDescent="0.35">
      <c r="M27" s="227"/>
      <c r="N27" s="16" t="s">
        <v>669</v>
      </c>
      <c r="O27" s="219">
        <f>((7/30)*0.1)/12</f>
        <v>1.9444444444444446E-3</v>
      </c>
      <c r="P27" s="1222" t="s">
        <v>670</v>
      </c>
      <c r="Q27" s="1223"/>
      <c r="R27" s="227"/>
    </row>
    <row r="28" spans="13:43" x14ac:dyDescent="0.35">
      <c r="M28" s="227"/>
      <c r="N28" s="228"/>
      <c r="O28" s="14">
        <f>'Notas Exp.'!D44*O26</f>
        <v>7.7388888888888906E-3</v>
      </c>
      <c r="P28" s="1207" t="s">
        <v>373</v>
      </c>
      <c r="Q28" s="1208"/>
      <c r="R28" s="227"/>
    </row>
    <row r="29" spans="13:43" ht="20" x14ac:dyDescent="0.35">
      <c r="M29" s="227"/>
      <c r="N29" s="220" t="s">
        <v>671</v>
      </c>
      <c r="O29" s="287">
        <f>'Notas Exp.'!D$44*O27</f>
        <v>7.7388888888888906E-4</v>
      </c>
      <c r="P29" s="966" t="s">
        <v>373</v>
      </c>
      <c r="Q29" s="1206"/>
      <c r="R29" s="227"/>
    </row>
    <row r="30" spans="13:43" x14ac:dyDescent="0.35">
      <c r="M30" s="227"/>
      <c r="N30" s="228"/>
      <c r="O30" s="296">
        <f>(O26*'Notas Exp.'!D40)*0.4</f>
        <v>6.2222222222222236E-4</v>
      </c>
      <c r="P30" s="1207" t="s">
        <v>672</v>
      </c>
      <c r="Q30" s="1208"/>
      <c r="R30" s="227"/>
    </row>
    <row r="31" spans="13:43" ht="20" x14ac:dyDescent="0.35">
      <c r="M31" s="227"/>
      <c r="N31" s="220" t="s">
        <v>673</v>
      </c>
      <c r="O31" s="219">
        <f>(O27*'Notas Exp.'!D40)*0.4</f>
        <v>6.2222222222222233E-5</v>
      </c>
      <c r="P31" s="1209" t="s">
        <v>380</v>
      </c>
      <c r="Q31" s="1210"/>
      <c r="R31" s="227"/>
    </row>
    <row r="32" spans="13:43" x14ac:dyDescent="0.35">
      <c r="M32" s="1224" t="s">
        <v>674</v>
      </c>
      <c r="N32" s="1224"/>
      <c r="O32" s="221"/>
      <c r="P32" s="1225"/>
      <c r="Q32" s="1226"/>
      <c r="R32" s="222"/>
    </row>
    <row r="33" spans="13:23" x14ac:dyDescent="0.35">
      <c r="M33" s="1233"/>
      <c r="N33" s="1234"/>
      <c r="O33" s="1234"/>
      <c r="P33" s="1234"/>
      <c r="Q33" s="1234"/>
      <c r="R33" s="1235"/>
    </row>
    <row r="34" spans="13:23" x14ac:dyDescent="0.35">
      <c r="M34" s="1233"/>
      <c r="N34" s="1234"/>
      <c r="O34" s="1234"/>
      <c r="P34" s="1234"/>
      <c r="Q34" s="1234"/>
      <c r="R34" s="1235"/>
    </row>
    <row r="35" spans="13:23" x14ac:dyDescent="0.35">
      <c r="M35" s="1227" t="s">
        <v>675</v>
      </c>
      <c r="N35" s="1228"/>
      <c r="O35" s="1228"/>
      <c r="P35" s="1228"/>
      <c r="Q35" s="1228"/>
      <c r="R35" s="1229"/>
      <c r="W35">
        <v>1.94</v>
      </c>
    </row>
    <row r="36" spans="13:23" x14ac:dyDescent="0.35">
      <c r="M36" s="1230"/>
      <c r="N36" s="1231"/>
      <c r="O36" s="1231"/>
      <c r="P36" s="1231"/>
      <c r="Q36" s="1231"/>
      <c r="R36" s="1232"/>
      <c r="W36">
        <v>0.19400000000000001</v>
      </c>
    </row>
    <row r="37" spans="13:23" x14ac:dyDescent="0.35">
      <c r="M37" s="1230"/>
      <c r="N37" s="1231"/>
      <c r="O37" s="1231"/>
      <c r="P37" s="1231"/>
      <c r="Q37" s="1231"/>
      <c r="R37" s="1232"/>
    </row>
    <row r="38" spans="13:23" x14ac:dyDescent="0.35">
      <c r="M38" s="1189" t="s">
        <v>676</v>
      </c>
      <c r="N38" s="1190"/>
      <c r="O38" s="1190"/>
      <c r="P38" s="1190"/>
      <c r="Q38" s="1190"/>
      <c r="R38" s="1191"/>
    </row>
    <row r="39" spans="13:23" x14ac:dyDescent="0.35">
      <c r="M39" s="1214" t="s">
        <v>677</v>
      </c>
      <c r="N39" s="1215"/>
      <c r="O39" s="1215"/>
      <c r="P39" s="1215"/>
      <c r="Q39" s="1215"/>
      <c r="R39" s="1216"/>
    </row>
    <row r="40" spans="13:23" x14ac:dyDescent="0.35">
      <c r="M40" s="76" t="s">
        <v>620</v>
      </c>
      <c r="N40" s="19" t="s">
        <v>621</v>
      </c>
      <c r="O40" s="41" t="s">
        <v>63</v>
      </c>
      <c r="P40" s="928" t="s">
        <v>281</v>
      </c>
      <c r="Q40" s="929"/>
      <c r="R40" s="76" t="s">
        <v>282</v>
      </c>
    </row>
    <row r="41" spans="13:23" x14ac:dyDescent="0.35">
      <c r="M41" s="223"/>
      <c r="N41" s="224"/>
      <c r="O41" s="225"/>
      <c r="P41" s="1212"/>
      <c r="Q41" s="1213"/>
      <c r="R41" s="226"/>
    </row>
    <row r="42" spans="13:23" x14ac:dyDescent="0.35">
      <c r="M42" s="223"/>
      <c r="N42" s="224"/>
      <c r="O42" s="225"/>
      <c r="P42" s="1212"/>
      <c r="Q42" s="1213"/>
      <c r="R42" s="226"/>
    </row>
    <row r="43" spans="13:23" x14ac:dyDescent="0.35">
      <c r="M43" s="227"/>
      <c r="N43" s="228"/>
      <c r="O43" s="229"/>
      <c r="P43" s="230"/>
      <c r="Q43" s="231"/>
      <c r="R43" s="226"/>
    </row>
    <row r="44" spans="13:23" x14ac:dyDescent="0.35">
      <c r="M44" s="227"/>
      <c r="N44" s="228"/>
      <c r="O44" s="288">
        <f>((7/30)+(7/30*0.1)+(7/30*0.1*6/12))/36</f>
        <v>7.4537037037037028E-3</v>
      </c>
      <c r="P44" s="1207" t="s">
        <v>678</v>
      </c>
      <c r="Q44" s="1208"/>
      <c r="R44" s="227"/>
      <c r="S44">
        <v>30</v>
      </c>
    </row>
    <row r="45" spans="13:23" x14ac:dyDescent="0.35">
      <c r="M45" s="227"/>
      <c r="N45" s="289" t="s">
        <v>679</v>
      </c>
      <c r="O45" s="290">
        <f>((7/30*0.1)+(7/30*0.1*8/12))/36</f>
        <v>1.080246913580247E-3</v>
      </c>
      <c r="P45" s="966" t="s">
        <v>680</v>
      </c>
      <c r="Q45" s="1206"/>
      <c r="R45" s="227"/>
      <c r="S45">
        <v>12</v>
      </c>
    </row>
    <row r="46" spans="13:23" x14ac:dyDescent="0.35">
      <c r="M46" s="227"/>
      <c r="N46" s="228"/>
      <c r="O46" s="288">
        <f>'Notas Exp.'!D44*O44</f>
        <v>2.9665740740740742E-3</v>
      </c>
      <c r="P46" s="1207" t="s">
        <v>373</v>
      </c>
      <c r="Q46" s="1208"/>
      <c r="R46" s="227"/>
      <c r="S46">
        <f>S44-S45</f>
        <v>18</v>
      </c>
      <c r="W46">
        <f>S46-12</f>
        <v>6</v>
      </c>
    </row>
    <row r="47" spans="13:23" ht="20" x14ac:dyDescent="0.35">
      <c r="M47" s="227"/>
      <c r="N47" s="291" t="s">
        <v>681</v>
      </c>
      <c r="O47" s="287">
        <f>'Notas Exp.'!$D44*O45</f>
        <v>4.299382716049384E-4</v>
      </c>
      <c r="P47" s="966" t="s">
        <v>373</v>
      </c>
      <c r="Q47" s="1206"/>
      <c r="R47" s="227"/>
    </row>
    <row r="48" spans="13:23" x14ac:dyDescent="0.35">
      <c r="M48" s="227"/>
      <c r="N48" s="228"/>
      <c r="O48" s="292">
        <f>(O44*'Notas Exp.'!D40)*0.4</f>
        <v>2.3851851851851852E-4</v>
      </c>
      <c r="P48" s="1207" t="s">
        <v>380</v>
      </c>
      <c r="Q48" s="1208"/>
      <c r="R48" s="227"/>
    </row>
    <row r="49" spans="13:18" ht="20" x14ac:dyDescent="0.35">
      <c r="M49" s="227"/>
      <c r="N49" s="220" t="s">
        <v>682</v>
      </c>
      <c r="O49" s="290">
        <f>(O45*'Notas Exp.'!D40)*0.4</f>
        <v>3.4567901234567907E-5</v>
      </c>
      <c r="P49" s="1209" t="s">
        <v>380</v>
      </c>
      <c r="Q49" s="1210"/>
      <c r="R49" s="227"/>
    </row>
    <row r="50" spans="13:18" x14ac:dyDescent="0.35">
      <c r="M50" s="1059" t="s">
        <v>683</v>
      </c>
      <c r="N50" s="1059"/>
      <c r="O50" s="227"/>
      <c r="P50" s="227"/>
      <c r="Q50" s="227"/>
      <c r="R50" s="227"/>
    </row>
    <row r="51" spans="13:18" x14ac:dyDescent="0.35">
      <c r="M51" s="1211" t="s">
        <v>655</v>
      </c>
      <c r="N51" s="1211"/>
      <c r="O51" s="227"/>
      <c r="P51" s="227"/>
      <c r="Q51" s="227"/>
      <c r="R51" s="227"/>
    </row>
    <row r="52" spans="13:18" x14ac:dyDescent="0.35">
      <c r="M52" s="1192"/>
      <c r="N52" s="1193"/>
      <c r="O52" s="232"/>
      <c r="P52" s="233"/>
      <c r="Q52" s="233"/>
      <c r="R52" s="234"/>
    </row>
    <row r="53" spans="13:18" x14ac:dyDescent="0.35">
      <c r="M53" s="1194"/>
      <c r="N53" s="1195"/>
      <c r="O53" s="1195"/>
      <c r="P53" s="1195"/>
      <c r="Q53" s="1195"/>
      <c r="R53" s="1196"/>
    </row>
    <row r="54" spans="13:18" x14ac:dyDescent="0.35">
      <c r="M54" s="1197"/>
      <c r="N54" s="1198"/>
      <c r="O54" s="1198"/>
      <c r="P54" s="1198"/>
      <c r="Q54" s="1198"/>
      <c r="R54" s="1199"/>
    </row>
    <row r="55" spans="13:18" x14ac:dyDescent="0.35">
      <c r="M55" s="1048" t="s">
        <v>660</v>
      </c>
      <c r="N55" s="939"/>
      <c r="O55" s="939"/>
      <c r="P55" s="939"/>
      <c r="Q55" s="939"/>
      <c r="R55" s="940"/>
    </row>
    <row r="56" spans="13:18" x14ac:dyDescent="0.35">
      <c r="M56" s="1200"/>
      <c r="N56" s="1201"/>
      <c r="O56" s="1201"/>
      <c r="P56" s="1201"/>
      <c r="Q56" s="1201"/>
      <c r="R56" s="1202"/>
    </row>
    <row r="57" spans="13:18" x14ac:dyDescent="0.35">
      <c r="M57" s="1203"/>
      <c r="N57" s="1204"/>
      <c r="O57" s="1204"/>
      <c r="P57" s="1204"/>
      <c r="Q57" s="1204"/>
      <c r="R57" s="1205"/>
    </row>
    <row r="58" spans="13:18" x14ac:dyDescent="0.35">
      <c r="M58" s="1189" t="s">
        <v>387</v>
      </c>
      <c r="N58" s="1190"/>
      <c r="O58" s="1190"/>
      <c r="P58" s="1190"/>
      <c r="Q58" s="1190"/>
      <c r="R58" s="1191"/>
    </row>
    <row r="59" spans="13:18" x14ac:dyDescent="0.35">
      <c r="M59" s="1214" t="s">
        <v>684</v>
      </c>
      <c r="N59" s="1215"/>
      <c r="O59" s="1215"/>
      <c r="P59" s="1215"/>
      <c r="Q59" s="1215"/>
      <c r="R59" s="1216"/>
    </row>
    <row r="60" spans="13:18" x14ac:dyDescent="0.35">
      <c r="M60" s="76" t="s">
        <v>620</v>
      </c>
      <c r="N60" s="19" t="s">
        <v>621</v>
      </c>
      <c r="O60" s="41" t="s">
        <v>63</v>
      </c>
      <c r="P60" s="928" t="s">
        <v>281</v>
      </c>
      <c r="Q60" s="929"/>
      <c r="R60" s="76" t="s">
        <v>282</v>
      </c>
    </row>
    <row r="61" spans="13:18" x14ac:dyDescent="0.35">
      <c r="M61" s="223"/>
      <c r="N61" s="224"/>
      <c r="O61" s="225"/>
      <c r="P61" s="1212"/>
      <c r="Q61" s="1213"/>
      <c r="R61" s="226"/>
    </row>
    <row r="62" spans="13:18" x14ac:dyDescent="0.35">
      <c r="M62" s="223"/>
      <c r="N62" s="224"/>
      <c r="O62" s="225"/>
      <c r="P62" s="1212"/>
      <c r="Q62" s="1213"/>
      <c r="R62" s="226"/>
    </row>
    <row r="63" spans="13:18" x14ac:dyDescent="0.35">
      <c r="M63" s="227"/>
      <c r="N63" s="228"/>
      <c r="O63" s="229"/>
      <c r="P63" s="230"/>
      <c r="Q63" s="231"/>
      <c r="R63" s="226"/>
    </row>
    <row r="64" spans="13:18" x14ac:dyDescent="0.35">
      <c r="M64" s="227"/>
      <c r="N64" s="228"/>
      <c r="O64" s="288">
        <f>((7/30)+(7/30*0.1)+(7/30*0.1*6/12))/48</f>
        <v>5.5902777777777773E-3</v>
      </c>
      <c r="P64" s="1207" t="s">
        <v>685</v>
      </c>
      <c r="Q64" s="1208"/>
      <c r="R64" s="227"/>
    </row>
    <row r="65" spans="13:18" x14ac:dyDescent="0.35">
      <c r="M65" s="227"/>
      <c r="N65" s="289" t="s">
        <v>686</v>
      </c>
      <c r="O65" s="290">
        <f>((7/30*0.1)+(7/30*0.1*8/12))/48</f>
        <v>8.1018518518518516E-4</v>
      </c>
      <c r="P65" s="966" t="s">
        <v>687</v>
      </c>
      <c r="Q65" s="1206"/>
      <c r="R65" s="227"/>
    </row>
    <row r="66" spans="13:18" x14ac:dyDescent="0.35">
      <c r="M66" s="227"/>
      <c r="N66" s="228"/>
      <c r="O66" s="288">
        <f>'Notas Exp.'!D44*O64</f>
        <v>2.2249305555555559E-3</v>
      </c>
      <c r="P66" s="1207" t="s">
        <v>373</v>
      </c>
      <c r="Q66" s="1208"/>
      <c r="R66" s="227"/>
    </row>
    <row r="67" spans="13:18" ht="20" x14ac:dyDescent="0.35">
      <c r="M67" s="227"/>
      <c r="N67" s="291" t="s">
        <v>688</v>
      </c>
      <c r="O67" s="287">
        <f>'Notas Exp.'!$D44*O65</f>
        <v>3.2245370370370376E-4</v>
      </c>
      <c r="P67" s="966" t="s">
        <v>373</v>
      </c>
      <c r="Q67" s="1206"/>
      <c r="R67" s="227"/>
    </row>
    <row r="68" spans="13:18" x14ac:dyDescent="0.35">
      <c r="M68" s="227"/>
      <c r="N68" s="228"/>
      <c r="O68" s="292">
        <f>(O64*'Notas Exp.'!D40)*0.4</f>
        <v>1.7888888888888889E-4</v>
      </c>
      <c r="P68" s="1207" t="s">
        <v>380</v>
      </c>
      <c r="Q68" s="1208"/>
      <c r="R68" s="227"/>
    </row>
    <row r="69" spans="13:18" ht="20" x14ac:dyDescent="0.35">
      <c r="M69" s="227"/>
      <c r="N69" s="220" t="s">
        <v>689</v>
      </c>
      <c r="O69" s="290">
        <f>(O65*'Notas Exp.'!D40)*0.4</f>
        <v>2.5925925925925928E-5</v>
      </c>
      <c r="P69" s="1209" t="s">
        <v>380</v>
      </c>
      <c r="Q69" s="1210"/>
      <c r="R69" s="227"/>
    </row>
    <row r="70" spans="13:18" x14ac:dyDescent="0.35">
      <c r="M70" s="1059" t="s">
        <v>690</v>
      </c>
      <c r="N70" s="1059"/>
      <c r="O70" s="227"/>
      <c r="P70" s="227"/>
      <c r="Q70" s="227"/>
      <c r="R70" s="227"/>
    </row>
    <row r="71" spans="13:18" x14ac:dyDescent="0.35">
      <c r="M71" s="1211" t="s">
        <v>655</v>
      </c>
      <c r="N71" s="1211"/>
      <c r="O71" s="227"/>
      <c r="P71" s="227"/>
      <c r="Q71" s="227"/>
      <c r="R71" s="227"/>
    </row>
    <row r="72" spans="13:18" x14ac:dyDescent="0.35">
      <c r="M72" s="1192"/>
      <c r="N72" s="1193"/>
      <c r="O72" s="232"/>
      <c r="P72" s="233"/>
      <c r="Q72" s="233"/>
      <c r="R72" s="234"/>
    </row>
    <row r="73" spans="13:18" x14ac:dyDescent="0.35">
      <c r="M73" s="1194"/>
      <c r="N73" s="1195"/>
      <c r="O73" s="1195"/>
      <c r="P73" s="1195"/>
      <c r="Q73" s="1195"/>
      <c r="R73" s="1196"/>
    </row>
    <row r="74" spans="13:18" x14ac:dyDescent="0.35">
      <c r="M74" s="1197"/>
      <c r="N74" s="1198"/>
      <c r="O74" s="1198"/>
      <c r="P74" s="1198"/>
      <c r="Q74" s="1198"/>
      <c r="R74" s="1199"/>
    </row>
    <row r="75" spans="13:18" x14ac:dyDescent="0.35">
      <c r="M75" s="1048" t="s">
        <v>660</v>
      </c>
      <c r="N75" s="939"/>
      <c r="O75" s="939"/>
      <c r="P75" s="939"/>
      <c r="Q75" s="939"/>
      <c r="R75" s="940"/>
    </row>
    <row r="76" spans="13:18" x14ac:dyDescent="0.35">
      <c r="M76" s="1200"/>
      <c r="N76" s="1201"/>
      <c r="O76" s="1201"/>
      <c r="P76" s="1201"/>
      <c r="Q76" s="1201"/>
      <c r="R76" s="1202"/>
    </row>
    <row r="77" spans="13:18" x14ac:dyDescent="0.35">
      <c r="M77" s="1203"/>
      <c r="N77" s="1204"/>
      <c r="O77" s="1204"/>
      <c r="P77" s="1204"/>
      <c r="Q77" s="1204"/>
      <c r="R77" s="1205"/>
    </row>
    <row r="78" spans="13:18" x14ac:dyDescent="0.35">
      <c r="M78" s="1189" t="s">
        <v>387</v>
      </c>
      <c r="N78" s="1190"/>
      <c r="O78" s="1190"/>
      <c r="P78" s="1190"/>
      <c r="Q78" s="1190"/>
      <c r="R78" s="1191"/>
    </row>
    <row r="79" spans="13:18" x14ac:dyDescent="0.35">
      <c r="M79" s="1214" t="s">
        <v>691</v>
      </c>
      <c r="N79" s="1215"/>
      <c r="O79" s="1215"/>
      <c r="P79" s="1215"/>
      <c r="Q79" s="1215"/>
      <c r="R79" s="1216"/>
    </row>
    <row r="80" spans="13:18" x14ac:dyDescent="0.35">
      <c r="M80" s="76" t="s">
        <v>620</v>
      </c>
      <c r="N80" s="19" t="s">
        <v>621</v>
      </c>
      <c r="O80" s="41" t="s">
        <v>63</v>
      </c>
      <c r="P80" s="928" t="s">
        <v>281</v>
      </c>
      <c r="Q80" s="929"/>
      <c r="R80" s="76" t="s">
        <v>282</v>
      </c>
    </row>
    <row r="81" spans="13:18" x14ac:dyDescent="0.35">
      <c r="M81" s="223"/>
      <c r="N81" s="224"/>
      <c r="O81" s="225"/>
      <c r="P81" s="1212"/>
      <c r="Q81" s="1213"/>
      <c r="R81" s="226"/>
    </row>
    <row r="82" spans="13:18" x14ac:dyDescent="0.35">
      <c r="M82" s="223"/>
      <c r="N82" s="224"/>
      <c r="O82" s="225"/>
      <c r="P82" s="1212"/>
      <c r="Q82" s="1213"/>
      <c r="R82" s="226"/>
    </row>
    <row r="83" spans="13:18" x14ac:dyDescent="0.35">
      <c r="M83" s="227"/>
      <c r="N83" s="228"/>
      <c r="O83" s="229"/>
      <c r="P83" s="230"/>
      <c r="Q83" s="231"/>
      <c r="R83" s="226"/>
    </row>
    <row r="84" spans="13:18" x14ac:dyDescent="0.35">
      <c r="M84" s="227"/>
      <c r="N84" s="228"/>
      <c r="O84" s="288">
        <f>((7/30)+(7/30*0.1)+(7/30*0.1*6/12))/60</f>
        <v>4.4722222222222221E-3</v>
      </c>
      <c r="P84" s="1207" t="s">
        <v>692</v>
      </c>
      <c r="Q84" s="1208"/>
      <c r="R84" s="227"/>
    </row>
    <row r="85" spans="13:18" x14ac:dyDescent="0.35">
      <c r="M85" s="227"/>
      <c r="N85" s="289" t="s">
        <v>686</v>
      </c>
      <c r="O85" s="290">
        <f>((7/30*0.1)+(7/30*0.1*8/12))/60</f>
        <v>6.4814814814814813E-4</v>
      </c>
      <c r="P85" s="966" t="s">
        <v>693</v>
      </c>
      <c r="Q85" s="1206"/>
      <c r="R85" s="227"/>
    </row>
    <row r="86" spans="13:18" x14ac:dyDescent="0.35">
      <c r="M86" s="227"/>
      <c r="N86" s="228"/>
      <c r="O86" s="288">
        <f>'Notas Exp.'!D44*O84</f>
        <v>1.7799444444444447E-3</v>
      </c>
      <c r="P86" s="1207" t="s">
        <v>373</v>
      </c>
      <c r="Q86" s="1208"/>
      <c r="R86" s="227"/>
    </row>
    <row r="87" spans="13:18" ht="20" x14ac:dyDescent="0.35">
      <c r="M87" s="227"/>
      <c r="N87" s="291" t="s">
        <v>694</v>
      </c>
      <c r="O87" s="287">
        <f>'Notas Exp.'!$D44*O85</f>
        <v>2.5796296296296299E-4</v>
      </c>
      <c r="P87" s="966" t="s">
        <v>373</v>
      </c>
      <c r="Q87" s="1206"/>
      <c r="R87" s="227"/>
    </row>
    <row r="88" spans="13:18" x14ac:dyDescent="0.35">
      <c r="M88" s="227"/>
      <c r="N88" s="228"/>
      <c r="O88" s="292">
        <f>(O84*'Notas Exp.'!D40)*0.4</f>
        <v>1.4311111111111111E-4</v>
      </c>
      <c r="P88" s="1207" t="s">
        <v>380</v>
      </c>
      <c r="Q88" s="1208"/>
      <c r="R88" s="227"/>
    </row>
    <row r="89" spans="13:18" ht="20" x14ac:dyDescent="0.35">
      <c r="M89" s="227"/>
      <c r="N89" s="220" t="s">
        <v>695</v>
      </c>
      <c r="O89" s="290">
        <f>(O85*'Notas Exp.'!D40)*0.4</f>
        <v>2.074074074074074E-5</v>
      </c>
      <c r="P89" s="1209" t="s">
        <v>380</v>
      </c>
      <c r="Q89" s="1210"/>
      <c r="R89" s="227"/>
    </row>
    <row r="90" spans="13:18" x14ac:dyDescent="0.35">
      <c r="M90" s="1059" t="s">
        <v>690</v>
      </c>
      <c r="N90" s="1059"/>
      <c r="O90" s="227"/>
      <c r="P90" s="227"/>
      <c r="Q90" s="227"/>
      <c r="R90" s="227"/>
    </row>
    <row r="91" spans="13:18" x14ac:dyDescent="0.35">
      <c r="M91" s="1211" t="s">
        <v>655</v>
      </c>
      <c r="N91" s="1211"/>
      <c r="O91" s="227"/>
      <c r="P91" s="227"/>
      <c r="Q91" s="227"/>
      <c r="R91" s="227"/>
    </row>
    <row r="92" spans="13:18" x14ac:dyDescent="0.35">
      <c r="M92" s="1192"/>
      <c r="N92" s="1193"/>
      <c r="O92" s="232"/>
      <c r="P92" s="233"/>
      <c r="Q92" s="233"/>
      <c r="R92" s="234"/>
    </row>
    <row r="93" spans="13:18" x14ac:dyDescent="0.35">
      <c r="M93" s="1194"/>
      <c r="N93" s="1195"/>
      <c r="O93" s="1195"/>
      <c r="P93" s="1195"/>
      <c r="Q93" s="1195"/>
      <c r="R93" s="1196"/>
    </row>
    <row r="94" spans="13:18" x14ac:dyDescent="0.35">
      <c r="M94" s="1197"/>
      <c r="N94" s="1198"/>
      <c r="O94" s="1198"/>
      <c r="P94" s="1198"/>
      <c r="Q94" s="1198"/>
      <c r="R94" s="1199"/>
    </row>
    <row r="95" spans="13:18" x14ac:dyDescent="0.35">
      <c r="M95" s="1048" t="s">
        <v>660</v>
      </c>
      <c r="N95" s="939"/>
      <c r="O95" s="939"/>
      <c r="P95" s="939"/>
      <c r="Q95" s="939"/>
      <c r="R95" s="940"/>
    </row>
    <row r="96" spans="13:18" x14ac:dyDescent="0.35">
      <c r="M96" s="1200"/>
      <c r="N96" s="1201"/>
      <c r="O96" s="1201"/>
      <c r="P96" s="1201"/>
      <c r="Q96" s="1201"/>
      <c r="R96" s="1202"/>
    </row>
    <row r="97" spans="13:18" x14ac:dyDescent="0.35">
      <c r="M97" s="1203"/>
      <c r="N97" s="1204"/>
      <c r="O97" s="1204"/>
      <c r="P97" s="1204"/>
      <c r="Q97" s="1204"/>
      <c r="R97" s="1205"/>
    </row>
    <row r="98" spans="13:18" x14ac:dyDescent="0.35">
      <c r="M98" s="1189" t="s">
        <v>387</v>
      </c>
      <c r="N98" s="1190"/>
      <c r="O98" s="1190"/>
      <c r="P98" s="1190"/>
      <c r="Q98" s="1190"/>
      <c r="R98" s="1191"/>
    </row>
  </sheetData>
  <sheetProtection formatCells="0" formatColumns="0" formatRows="0"/>
  <mergeCells count="97">
    <mergeCell ref="M55:R55"/>
    <mergeCell ref="M56:R57"/>
    <mergeCell ref="M58:R58"/>
    <mergeCell ref="M50:N50"/>
    <mergeCell ref="M51:N51"/>
    <mergeCell ref="M52:N52"/>
    <mergeCell ref="M53:R53"/>
    <mergeCell ref="M54:R54"/>
    <mergeCell ref="P45:Q45"/>
    <mergeCell ref="P46:Q46"/>
    <mergeCell ref="P47:Q47"/>
    <mergeCell ref="P48:Q48"/>
    <mergeCell ref="P49:Q49"/>
    <mergeCell ref="M39:R39"/>
    <mergeCell ref="P40:Q40"/>
    <mergeCell ref="P41:Q41"/>
    <mergeCell ref="P42:Q42"/>
    <mergeCell ref="P44:Q44"/>
    <mergeCell ref="M13:N13"/>
    <mergeCell ref="P8:Q8"/>
    <mergeCell ref="P2:Q2"/>
    <mergeCell ref="P3:Q3"/>
    <mergeCell ref="P4:Q4"/>
    <mergeCell ref="P6:Q6"/>
    <mergeCell ref="P7:Q7"/>
    <mergeCell ref="M38:R38"/>
    <mergeCell ref="P29:Q29"/>
    <mergeCell ref="P30:Q30"/>
    <mergeCell ref="P31:Q31"/>
    <mergeCell ref="M32:N32"/>
    <mergeCell ref="P32:Q32"/>
    <mergeCell ref="M35:R35"/>
    <mergeCell ref="M36:R37"/>
    <mergeCell ref="M33:R34"/>
    <mergeCell ref="P22:Q22"/>
    <mergeCell ref="P23:Q23"/>
    <mergeCell ref="P24:Q24"/>
    <mergeCell ref="P26:Q26"/>
    <mergeCell ref="P27:Q27"/>
    <mergeCell ref="P28:Q28"/>
    <mergeCell ref="AS10:AT10"/>
    <mergeCell ref="AT2:AW2"/>
    <mergeCell ref="AT3:AW3"/>
    <mergeCell ref="M1:R1"/>
    <mergeCell ref="M21:R21"/>
    <mergeCell ref="M14:N14"/>
    <mergeCell ref="M15:R15"/>
    <mergeCell ref="M16:R16"/>
    <mergeCell ref="M17:R17"/>
    <mergeCell ref="M18:R19"/>
    <mergeCell ref="M20:R20"/>
    <mergeCell ref="P9:Q9"/>
    <mergeCell ref="P10:Q10"/>
    <mergeCell ref="P11:Q11"/>
    <mergeCell ref="M12:N12"/>
    <mergeCell ref="AT9:AW9"/>
    <mergeCell ref="AT4:AW4"/>
    <mergeCell ref="AT5:AW5"/>
    <mergeCell ref="AT6:AW6"/>
    <mergeCell ref="AT7:AW7"/>
    <mergeCell ref="AT8:AW8"/>
    <mergeCell ref="M59:R59"/>
    <mergeCell ref="P60:Q60"/>
    <mergeCell ref="P61:Q61"/>
    <mergeCell ref="P62:Q62"/>
    <mergeCell ref="P64:Q64"/>
    <mergeCell ref="P65:Q65"/>
    <mergeCell ref="P66:Q66"/>
    <mergeCell ref="P67:Q67"/>
    <mergeCell ref="P68:Q68"/>
    <mergeCell ref="P69:Q69"/>
    <mergeCell ref="M70:N70"/>
    <mergeCell ref="M71:N71"/>
    <mergeCell ref="M72:N72"/>
    <mergeCell ref="M73:R73"/>
    <mergeCell ref="M74:R74"/>
    <mergeCell ref="M75:R75"/>
    <mergeCell ref="M76:R77"/>
    <mergeCell ref="M78:R78"/>
    <mergeCell ref="M79:R79"/>
    <mergeCell ref="P80:Q80"/>
    <mergeCell ref="P81:Q81"/>
    <mergeCell ref="P82:Q82"/>
    <mergeCell ref="P84:Q84"/>
    <mergeCell ref="P85:Q85"/>
    <mergeCell ref="P86:Q86"/>
    <mergeCell ref="P87:Q87"/>
    <mergeCell ref="P88:Q88"/>
    <mergeCell ref="P89:Q89"/>
    <mergeCell ref="M90:N90"/>
    <mergeCell ref="M91:N91"/>
    <mergeCell ref="M98:R98"/>
    <mergeCell ref="M92:N92"/>
    <mergeCell ref="M93:R93"/>
    <mergeCell ref="M94:R94"/>
    <mergeCell ref="M95:R95"/>
    <mergeCell ref="M96:R97"/>
  </mergeCells>
  <phoneticPr fontId="85" type="noConversion"/>
  <pageMargins left="0.51181102362204722" right="0.51181102362204722" top="0.78740157480314965" bottom="0.78740157480314965" header="0.11811023622047245" footer="0.31496062992125984"/>
  <pageSetup paperSize="9" scale="77" orientation="portrait" r:id="rId1"/>
  <headerFooter scaleWithDoc="0">
    <oddHeader>&amp;C&amp;G</oddHeader>
    <oddFooter>&amp;C&amp;"Arial,Negrito"&amp;8Página &amp;P&amp;"Arial,Normal"
&amp;Z&amp;F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5e0c81d9-9e4d-41b2-8fa2-4aafe2db8ffa">
      <UserInfo>
        <DisplayName>Ricardo França de Brito</DisplayName>
        <AccountId>9</AccountId>
        <AccountType/>
      </UserInfo>
      <UserInfo>
        <DisplayName>Maria Aparecida Costa de Lima</DisplayName>
        <AccountId>175</AccountId>
        <AccountType/>
      </UserInfo>
    </SharedWithUsers>
    <_activity xmlns="d99927c2-f096-4f3f-85e2-e3cc55719e7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A67447B55CCB66418AB30328FB4A75E2" ma:contentTypeVersion="14" ma:contentTypeDescription="Crie um novo documento." ma:contentTypeScope="" ma:versionID="4af9c6360f01119ee978b841d019b5a9">
  <xsd:schema xmlns:xsd="http://www.w3.org/2001/XMLSchema" xmlns:xs="http://www.w3.org/2001/XMLSchema" xmlns:p="http://schemas.microsoft.com/office/2006/metadata/properties" xmlns:ns3="5e0c81d9-9e4d-41b2-8fa2-4aafe2db8ffa" xmlns:ns4="d99927c2-f096-4f3f-85e2-e3cc55719e77" targetNamespace="http://schemas.microsoft.com/office/2006/metadata/properties" ma:root="true" ma:fieldsID="a5a9b4622820a2e91c0ef57959df8817" ns3:_="" ns4:_="">
    <xsd:import namespace="5e0c81d9-9e4d-41b2-8fa2-4aafe2db8ffa"/>
    <xsd:import namespace="d99927c2-f096-4f3f-85e2-e3cc55719e7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ObjectDetectorVersions" minOccurs="0"/>
                <xsd:element ref="ns4:MediaServiceSearchProperties" minOccurs="0"/>
                <xsd:element ref="ns4:MediaServiceDateTaken" minOccurs="0"/>
                <xsd:element ref="ns4:MediaServiceSystemTags" minOccurs="0"/>
                <xsd:element ref="ns4:MediaServiceGenerationTime" minOccurs="0"/>
                <xsd:element ref="ns4:MediaServiceEventHashCode" minOccurs="0"/>
                <xsd:element ref="ns4:MediaServiceOCR"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c81d9-9e4d-41b2-8fa2-4aafe2db8ff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9927c2-f096-4f3f-85e2-e3cc55719e7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82137B-CFCD-4F96-97FD-BA782816E910}">
  <ds:schemaRefs>
    <ds:schemaRef ds:uri="http://schemas.microsoft.com/DataMashup"/>
  </ds:schemaRefs>
</ds:datastoreItem>
</file>

<file path=customXml/itemProps2.xml><?xml version="1.0" encoding="utf-8"?>
<ds:datastoreItem xmlns:ds="http://schemas.openxmlformats.org/officeDocument/2006/customXml" ds:itemID="{0B50C3F5-9C1F-4902-8759-B552E61A2788}">
  <ds:schemaRefs>
    <ds:schemaRef ds:uri="http://schemas.microsoft.com/sharepoint/v3/contenttype/forms"/>
  </ds:schemaRefs>
</ds:datastoreItem>
</file>

<file path=customXml/itemProps3.xml><?xml version="1.0" encoding="utf-8"?>
<ds:datastoreItem xmlns:ds="http://schemas.openxmlformats.org/officeDocument/2006/customXml" ds:itemID="{67C82C7B-2600-4C40-90B7-2E98526028A1}">
  <ds:schemaRefs>
    <ds:schemaRef ds:uri="http://schemas.microsoft.com/office/2006/metadata/properties"/>
    <ds:schemaRef ds:uri="http://schemas.microsoft.com/office/infopath/2007/PartnerControls"/>
    <ds:schemaRef ds:uri="5e0c81d9-9e4d-41b2-8fa2-4aafe2db8ffa"/>
    <ds:schemaRef ds:uri="d99927c2-f096-4f3f-85e2-e3cc55719e77"/>
  </ds:schemaRefs>
</ds:datastoreItem>
</file>

<file path=customXml/itemProps4.xml><?xml version="1.0" encoding="utf-8"?>
<ds:datastoreItem xmlns:ds="http://schemas.openxmlformats.org/officeDocument/2006/customXml" ds:itemID="{D8EFFD63-8638-40FB-82CE-8E2524C873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c81d9-9e4d-41b2-8fa2-4aafe2db8ffa"/>
    <ds:schemaRef ds:uri="d99927c2-f096-4f3f-85e2-e3cc55719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41</vt:i4>
      </vt:variant>
    </vt:vector>
  </HeadingPairs>
  <TitlesOfParts>
    <vt:vector size="62" baseType="lpstr">
      <vt:lpstr>Hist.</vt:lpstr>
      <vt:lpstr>GESTOR </vt:lpstr>
      <vt:lpstr>LICITANTE</vt:lpstr>
      <vt:lpstr>Memorial</vt:lpstr>
      <vt:lpstr>Resumo</vt:lpstr>
      <vt:lpstr>P1</vt:lpstr>
      <vt:lpstr>P2</vt:lpstr>
      <vt:lpstr>P3</vt:lpstr>
      <vt:lpstr>P4</vt:lpstr>
      <vt:lpstr>P5</vt:lpstr>
      <vt:lpstr>P6</vt:lpstr>
      <vt:lpstr>SALARIOS BASE</vt:lpstr>
      <vt:lpstr>Vale-Transporte</vt:lpstr>
      <vt:lpstr>Auxílio-Alimentação</vt:lpstr>
      <vt:lpstr>Uniformes e EPIs</vt:lpstr>
      <vt:lpstr>Notas Exp.</vt:lpstr>
      <vt:lpstr>PisCofins</vt:lpstr>
      <vt:lpstr>Subst. Férias</vt:lpstr>
      <vt:lpstr>Conta Vinculada</vt:lpstr>
      <vt:lpstr>SIMPLES</vt:lpstr>
      <vt:lpstr>Parâmetros (não excluir)</vt:lpstr>
      <vt:lpstr>'Auxílio-Alimentação'!Area_de_impressao</vt:lpstr>
      <vt:lpstr>'Conta Vinculada'!Area_de_impressao</vt:lpstr>
      <vt:lpstr>'GESTOR '!Area_de_impressao</vt:lpstr>
      <vt:lpstr>LICITANTE!Area_de_impressao</vt:lpstr>
      <vt:lpstr>Memorial!Area_de_impressao</vt:lpstr>
      <vt:lpstr>'Notas Exp.'!Area_de_impressao</vt:lpstr>
      <vt:lpstr>'P1'!Area_de_impressao</vt:lpstr>
      <vt:lpstr>'P2'!Area_de_impressao</vt:lpstr>
      <vt:lpstr>'P3'!Area_de_impressao</vt:lpstr>
      <vt:lpstr>'P4'!Area_de_impressao</vt:lpstr>
      <vt:lpstr>'P5'!Area_de_impressao</vt:lpstr>
      <vt:lpstr>'P6'!Area_de_impressao</vt:lpstr>
      <vt:lpstr>PisCofins!Area_de_impressao</vt:lpstr>
      <vt:lpstr>Resumo!Area_de_impressao</vt:lpstr>
      <vt:lpstr>'SALARIOS BASE'!Area_de_impressao</vt:lpstr>
      <vt:lpstr>SIMPLES!Area_de_impressao</vt:lpstr>
      <vt:lpstr>'Subst. Férias'!Area_de_impressao</vt:lpstr>
      <vt:lpstr>'Uniformes e EPIs'!Area_de_impressao</vt:lpstr>
      <vt:lpstr>'Vale-Transporte'!Area_de_impressao</vt:lpstr>
      <vt:lpstr>SIMPLES!Desoneração</vt:lpstr>
      <vt:lpstr>Desoneração</vt:lpstr>
      <vt:lpstr>SIMPLES!PERICULOSIDADE</vt:lpstr>
      <vt:lpstr>PERICULOSIDADE</vt:lpstr>
      <vt:lpstr>SIMPLES!PisCofins</vt:lpstr>
      <vt:lpstr>RAT</vt:lpstr>
      <vt:lpstr>RegimeTribut</vt:lpstr>
      <vt:lpstr>SIMPLES!Regravt</vt:lpstr>
      <vt:lpstr>Regravt</vt:lpstr>
      <vt:lpstr>SIMNAO</vt:lpstr>
      <vt:lpstr>'Auxílio-Alimentação'!Titulos_de_impressao</vt:lpstr>
      <vt:lpstr>Memorial!Titulos_de_impressao</vt:lpstr>
      <vt:lpstr>'Notas Exp.'!Titulos_de_impressao</vt:lpstr>
      <vt:lpstr>'P1'!Titulos_de_impressao</vt:lpstr>
      <vt:lpstr>'P2'!Titulos_de_impressao</vt:lpstr>
      <vt:lpstr>'P3'!Titulos_de_impressao</vt:lpstr>
      <vt:lpstr>'P4'!Titulos_de_impressao</vt:lpstr>
      <vt:lpstr>'P5'!Titulos_de_impressao</vt:lpstr>
      <vt:lpstr>'P6'!Titulos_de_impressao</vt:lpstr>
      <vt:lpstr>'SALARIOS BASE'!Titulos_de_impressao</vt:lpstr>
      <vt:lpstr>'Uniformes e EPIs'!Titulos_de_impressao</vt:lpstr>
      <vt:lpstr>'Vale-Transporte'!Titulos_de_impressao</vt:lpstr>
    </vt:vector>
  </TitlesOfParts>
  <Manager>Secretaria de Administração</Manager>
  <Company>Superior Tribunal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 de Planilhas de Custos e de Formação de Preços para contratos de prestação de serviços com mão de obra em regime de dedicação exclusiva</dc:title>
  <dc:subject>Licitações e Contratos</dc:subject>
  <dc:creator>Moreno Santiago</dc:creator>
  <cp:keywords>Superior Tribunal de Justiça</cp:keywords>
  <dc:description>Modelo de Planilha de Custos e Formação de Preços para contratos de natureza continuada com mão de obra residente.</dc:description>
  <cp:lastModifiedBy>Francisco Mario Queiroga Souto</cp:lastModifiedBy>
  <cp:revision/>
  <dcterms:created xsi:type="dcterms:W3CDTF">2016-09-01T19:19:24Z</dcterms:created>
  <dcterms:modified xsi:type="dcterms:W3CDTF">2025-09-10T16:10:01Z</dcterms:modified>
  <cp:category>Terceirização</cp:category>
  <cp:contentStatus>Em validação</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0x010100A67447B55CCB66418AB30328FB4A75E2</vt:lpwstr>
  </property>
  <property fmtid="{D5CDD505-2E9C-101B-9397-08002B2CF9AE}" pid="3" name="MediaServiceImageTags">
    <vt:lpwstr/>
  </property>
  <property fmtid="{D5CDD505-2E9C-101B-9397-08002B2CF9AE}" pid="4" name="MSIP_Label_0559fe9b-6987-45ef-b918-e76911e153f0_Enabled">
    <vt:lpwstr>true</vt:lpwstr>
  </property>
  <property fmtid="{D5CDD505-2E9C-101B-9397-08002B2CF9AE}" pid="5" name="MSIP_Label_0559fe9b-6987-45ef-b918-e76911e153f0_SetDate">
    <vt:lpwstr>2025-09-04T21:00:47Z</vt:lpwstr>
  </property>
  <property fmtid="{D5CDD505-2E9C-101B-9397-08002B2CF9AE}" pid="6" name="MSIP_Label_0559fe9b-6987-45ef-b918-e76911e153f0_Method">
    <vt:lpwstr>Privileged</vt:lpwstr>
  </property>
  <property fmtid="{D5CDD505-2E9C-101B-9397-08002B2CF9AE}" pid="7" name="MSIP_Label_0559fe9b-6987-45ef-b918-e76911e153f0_Name">
    <vt:lpwstr>Público</vt:lpwstr>
  </property>
  <property fmtid="{D5CDD505-2E9C-101B-9397-08002B2CF9AE}" pid="8" name="MSIP_Label_0559fe9b-6987-45ef-b918-e76911e153f0_SiteId">
    <vt:lpwstr>eb090420-444c-43f7-91f2-4b8da6bfe8e1</vt:lpwstr>
  </property>
  <property fmtid="{D5CDD505-2E9C-101B-9397-08002B2CF9AE}" pid="9" name="MSIP_Label_0559fe9b-6987-45ef-b918-e76911e153f0_ActionId">
    <vt:lpwstr>0fa48b2b-8b90-49bb-b6c9-281d19251977</vt:lpwstr>
  </property>
  <property fmtid="{D5CDD505-2E9C-101B-9397-08002B2CF9AE}" pid="10" name="MSIP_Label_0559fe9b-6987-45ef-b918-e76911e153f0_ContentBits">
    <vt:lpwstr>0</vt:lpwstr>
  </property>
  <property fmtid="{D5CDD505-2E9C-101B-9397-08002B2CF9AE}" pid="11" name="MSIP_Label_0559fe9b-6987-45ef-b918-e76911e153f0_Tag">
    <vt:lpwstr>10, 0, 1, 1</vt:lpwstr>
  </property>
</Properties>
</file>