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3"/>
    <sheet name="Técnico Sec. João Pessoa" sheetId="2" state="visible" r:id="rId4"/>
    <sheet name="Téc. Sec. Campina Grande" sheetId="3" state="visible" r:id="rId5"/>
    <sheet name="Téc. Sec. Patos" sheetId="4" state="visible" r:id="rId6"/>
    <sheet name="Recepcionista" sheetId="5" state="visible" r:id="rId7"/>
    <sheet name="Copeiro" sheetId="6" state="visible" r:id="rId8"/>
    <sheet name="Almoxarife" sheetId="7" state="visible" r:id="rId9"/>
    <sheet name="Assist. Contabilidade" sheetId="8" state="visible" r:id="rId10"/>
    <sheet name="Motorista" sheetId="9" state="visible" r:id="rId11"/>
    <sheet name="Uniformes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<sst xmlns="http://schemas.openxmlformats.org/spreadsheetml/2006/main" count="2346" uniqueCount="318">
  <si>
    <t xml:space="preserve">GRUPO</t>
  </si>
  <si>
    <t xml:space="preserve">ITEM</t>
  </si>
  <si>
    <t xml:space="preserve">TÍTULO</t>
  </si>
  <si>
    <t xml:space="preserve">CBO</t>
  </si>
  <si>
    <t xml:space="preserve">QUANTIDADE</t>
  </si>
  <si>
    <t xml:space="preserve">LOCAL DE PRESTAÇÃO</t>
  </si>
  <si>
    <t xml:space="preserve">CARGA HORÁRIA SEMANAL</t>
  </si>
  <si>
    <t xml:space="preserve">VALOR MENSAL UNITÁRIO (R$)</t>
  </si>
  <si>
    <t xml:space="preserve">VALOR MENSAL TOTAL (R$)</t>
  </si>
  <si>
    <t xml:space="preserve">VALOR ANUAL (R$)</t>
  </si>
  <si>
    <t xml:space="preserve">Técnico em Secretariado</t>
  </si>
  <si>
    <t xml:space="preserve">3515-05</t>
  </si>
  <si>
    <t xml:space="preserve">João Pessoa/PB</t>
  </si>
  <si>
    <t xml:space="preserve">40h</t>
  </si>
  <si>
    <t xml:space="preserve">Campina Grande/PB</t>
  </si>
  <si>
    <t xml:space="preserve">Patos/PB</t>
  </si>
  <si>
    <t xml:space="preserve">Recepcionista</t>
  </si>
  <si>
    <t xml:space="preserve">4221-05</t>
  </si>
  <si>
    <t xml:space="preserve">Copeiro</t>
  </si>
  <si>
    <t xml:space="preserve">5134-25</t>
  </si>
  <si>
    <t xml:space="preserve">Almoxarife</t>
  </si>
  <si>
    <t xml:space="preserve">4141-05</t>
  </si>
  <si>
    <t xml:space="preserve">Assistente de Contabilidade</t>
  </si>
  <si>
    <t xml:space="preserve">3511-05</t>
  </si>
  <si>
    <t xml:space="preserve">Motorista de Veículo de Transporte de Pessoas</t>
  </si>
  <si>
    <t xml:space="preserve">7823-05</t>
  </si>
  <si>
    <t xml:space="preserve">Total de Postos de Trabalho</t>
  </si>
  <si>
    <t xml:space="preserve">Laudo LTCAT / Laudo LIP</t>
  </si>
  <si>
    <t xml:space="preserve">Valor Total da Proposta</t>
  </si>
  <si>
    <t xml:space="preserve">Observações:</t>
  </si>
  <si>
    <t xml:space="preserve">1) Os valores devem ser apresentados em arquivo de planilha no formato .xls ou .xlsx. 
1.1) Planilha de Custos Modelo - Proposta do Fornecedor (75075789) serve apenas de modelo, devendo a planilha apresentada pelo licitante apresentar todos os elementos das CCTs escolhidas;
1.2) Caso este arquivo seja adotado pelo Fornecedor, basta incluir os valores respectivos nas células com fundo em amarelo, pois as fórmulas correspondentes já estão ali inseridas, de forma que o cálculo se dará automaticamente.</t>
  </si>
  <si>
    <t xml:space="preserve">2) Foram adotadas como referência as seguintes CCTs:
2.1) para os cargos de Técnico em Secretariado em João Pessoa/PB e Patos/PB, Recepcionista, Copeiro, Almoxarife e Motorista: CCT PB000032/2026 - João Pessoa (71654237);
2.2) para o cargo de Técnico em Secretariado em Campina Grande/PB: CCT PB000050/2026 - Campina Grande (71654267); e
2.3) para o cargo de Assistente de Contabilidade: Convenção CCT PB000043/2026 - Assistente de Contabilidade (71654537)</t>
  </si>
  <si>
    <t xml:space="preserve">3) À exceção dos auxílios transporte e alimentação/refeição, os valores dos demais benefícios previstos nas CCTs escolhidas apenas devem constar na planilha caso os instrumentos coletivos determinem o seu pagamento compulsório, e além disso, apenas se as CCTs não fizerem distinção entre os trabalhadores alocados em contratos com a Administração e os demais trabalhadores da empresa (o benefício não poderá ser oponível apenas aos contratos com a Administração).
3.1) Os benefícios que dependam de aceite do trabalhador não devem ser previstos na planilha, ou, caso o fornecedor opte por apresentar proposta que os considere, poderá embutir tais valores no módulo referente aos custos indiretos</t>
  </si>
  <si>
    <t xml:space="preserve">4. Os valores já constantes nesta planilha correspondem às fórmulas de cálculo dos benefícios legais a que fazem jus o trabalhador. 
4.1) Os valores referentes ao auxílio transporte e Auxílio Alimentação/Refeição serão automaticamente recalculados na medida em que o fornecedor incluir o valor do salário normativo da categoria na respectiva célula; 
4.2) O valor do reembolso-creche é aquele previsto no a IN SEGES/MGI 147/2026, bem como na orientação constante nas páginas 8 e 9 do Guia Prático para Órgãos Públicos e Empresas Fornecedoras - REEMBOLSO-CRECHE NOS CONTRATOS DO GOVERNO FEDERAL (20% de R$ 526,64 = 105,33); 
4.3) O valor de R$ 105,33 corresponde exatamente a 20% (vinte por cento) do valor de R$ 526,64, nos termos do anexo II da IN SEGES 147/2026. Tal cálculo não indica que o valor a ser pago ao colaborador será apenas de R$ 105,33, porém, para efeitos de proposta, indica que 20% do valor de R$ 526,64 (por empregado) já está coberto pela planilha em razão da quantidade de colaboradores; 
4.4) O pagamento do reembolso-creche se dará mediante comprovação do funcionário junto à empresa, a qual deverá encaminhar à Contratante o pedido do empregado com os comprovantes por ele apresentados. </t>
  </si>
  <si>
    <t xml:space="preserve">5) Os valores referentes aos Laudos Técnicos das Condições Ambientais de Trabalho - LTCAT não terão uma aba própria na planilha, podendo o seu valor ser inserido diretamente na tabela geral, nos espaços especificados para os respectivos itens, conforme a localidade referida </t>
  </si>
  <si>
    <t xml:space="preserve">6) Os valores e índices referenciais dos itens foram marcados da seguinte maneira:</t>
  </si>
  <si>
    <t xml:space="preserve">Índices e valores legais, normativos foram marcados na cor verde;</t>
  </si>
  <si>
    <t xml:space="preserve">Os valores e índices variáveis, resultantes dos cálculos embasados nas CCTs escolhidas, bem como células de livre preenchimento pelo Fornecedor, foram marcados na cor amarela;</t>
  </si>
  <si>
    <t xml:space="preserve">Valores máximos aceitos pela Administração foram marcados na cor azul</t>
  </si>
  <si>
    <t xml:space="preserve">PLANILHA DE CUSTOS E FORMAÇÃO DE PREÇOS </t>
  </si>
  <si>
    <t xml:space="preserve">Pregão eletrônico nº:</t>
  </si>
  <si>
    <t xml:space="preserve">Processo licitatório nº:</t>
  </si>
  <si>
    <t xml:space="preserve">08663.004393/2024-14</t>
  </si>
  <si>
    <t xml:space="preserve">Discriminação dos Serviços (dados referentes à contratação)</t>
  </si>
  <si>
    <t xml:space="preserve">A</t>
  </si>
  <si>
    <t xml:space="preserve">Data de apresentação da proposta (dia/mês/ano)</t>
  </si>
  <si>
    <t xml:space="preserve">B</t>
  </si>
  <si>
    <t xml:space="preserve">Município/UF </t>
  </si>
  <si>
    <t xml:space="preserve">Campina Grande / PB</t>
  </si>
  <si>
    <t xml:space="preserve">C</t>
  </si>
  <si>
    <t xml:space="preserve">Ano Acordo, Convenção ou Sentença Normativa em Dissídio Coletivo</t>
  </si>
  <si>
    <t xml:space="preserve">nonononononono</t>
  </si>
  <si>
    <t xml:space="preserve">O instrumento coletivo adotado foi a CCT PB00032/2026</t>
  </si>
  <si>
    <t xml:space="preserve">D</t>
  </si>
  <si>
    <t xml:space="preserve">Nº. De meses de execução contratual</t>
  </si>
  <si>
    <t xml:space="preserve">60 (planilha prevê o custo anual)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</si>
  <si>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</si>
  <si>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</si>
  <si>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</si>
  <si>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
(Em função da unidade de medida)</t>
  </si>
  <si>
    <t xml:space="preserve">Posto de Trabalho</t>
  </si>
  <si>
    <t xml:space="preserve">TOTAL</t>
  </si>
  <si>
    <t xml:space="preserve">1.MÓDULOS</t>
  </si>
  <si>
    <t xml:space="preserve">Mão de obra vinculada à execução contratual</t>
  </si>
  <si>
    <t xml:space="preserve">Tipo de serviço (mesmo serviço com características distintas)</t>
  </si>
  <si>
    <t xml:space="preserve">Informar o Tipo de Serviço </t>
  </si>
  <si>
    <t xml:space="preserve">Classificação Brasileira de Ocupação (CBO)</t>
  </si>
  <si>
    <t xml:space="preserve">Informar o CBO da Ocupação </t>
  </si>
  <si>
    <t xml:space="preserve">Salário Normativo da Categoria Profissional (Conforme CCT)</t>
  </si>
  <si>
    <t xml:space="preserve">Informar o Salário Normativo contido na CCT </t>
  </si>
  <si>
    <t xml:space="preserve">Categoria Profissional (Vinculada à execução contratual)</t>
  </si>
  <si>
    <t xml:space="preserve">Secretária</t>
  </si>
  <si>
    <t xml:space="preserve">Informar a Categoria Profissional </t>
  </si>
  <si>
    <t xml:space="preserve">Data-Base da Categoria (dia/mês/ano)</t>
  </si>
  <si>
    <t xml:space="preserve">Informar a Data Base da Categoria </t>
  </si>
  <si>
    <t xml:space="preserve">MÓDULO 1 - COMPOSIÇÃO DA REMUNERAÇÃO </t>
  </si>
  <si>
    <t xml:space="preserve">Composição da Remuneração</t>
  </si>
  <si>
    <t xml:space="preserve">Valor (R$)</t>
  </si>
  <si>
    <t xml:space="preserve">Salário-Base</t>
  </si>
  <si>
    <t xml:space="preserve">Salário Base contido na CCT ou qualquer outro valor acima deste </t>
  </si>
  <si>
    <t xml:space="preserve">Adicional Periculosidade</t>
  </si>
  <si>
    <t xml:space="preserve">Cálculo = Se Houver Adicional para o cálculo Salario Base  * 30%</t>
  </si>
  <si>
    <t xml:space="preserve">Adicional de Insalubridade</t>
  </si>
  <si>
    <t xml:space="preserve">Cálculo = para o cálculo Salario Mínimo ou Regional x Percentual de 10%, 20% ou 40% dependendo do grau de insalubridade </t>
  </si>
  <si>
    <t xml:space="preserve">Adicional Noturno </t>
  </si>
  <si>
    <t xml:space="preserve">E</t>
  </si>
  <si>
    <t xml:space="preserve">Adicional de Hora Noturna Reduzida</t>
  </si>
  <si>
    <t xml:space="preserve">F</t>
  </si>
  <si>
    <t xml:space="preserve">Outros (Gratificação de Função)</t>
  </si>
  <si>
    <t xml:space="preserve">TOTAL DA REMUNERAÇÃO</t>
  </si>
  <si>
    <t xml:space="preserve">MÓDULO 2 - ENCARGOS E BENEFÍCIOS ANUAIS, MENSAIS E DIÁRIOS </t>
  </si>
  <si>
    <t xml:space="preserve">Submódulo 2.1 - 13º (Décimo terceiro) Salário, Férias e Adicional de Férias</t>
  </si>
  <si>
    <t xml:space="preserve">2.1</t>
  </si>
  <si>
    <t xml:space="preserve">13º (Décimo terceiro) Salário, Férias e Adicional de Férias</t>
  </si>
  <si>
    <t xml:space="preserve">Percentual</t>
  </si>
  <si>
    <t xml:space="preserve">13º (Décimo Terceiro) Salário</t>
  </si>
  <si>
    <t xml:space="preserve">TCU (1/12) x100</t>
  </si>
  <si>
    <t xml:space="preserve">Férias + Adicional de Férias</t>
  </si>
  <si>
    <t xml:space="preserve">Acórdão 2161/2021 – TCU - Plenário </t>
  </si>
  <si>
    <t xml:space="preserve">TOTAL DOS BENEFÍCIOS MENSAIS E DIÁRIOS</t>
  </si>
  <si>
    <t xml:space="preserve">Submódulo 2.2 - Encargos Previdenciários (GPS), Fundo de Garantia por Tempo de Serviços (FGTS) e outras contribuições.</t>
  </si>
  <si>
    <t xml:space="preserve">2.2</t>
  </si>
  <si>
    <t xml:space="preserve">GPS, FGTS e outras contribuições</t>
  </si>
  <si>
    <t xml:space="preserve">INSS</t>
  </si>
  <si>
    <t xml:space="preserve">Art. 9º-A, II, b) da Lei nº 14.973/2024</t>
  </si>
  <si>
    <t xml:space="preserve">Salário educação </t>
  </si>
  <si>
    <t xml:space="preserve">Art. 3º, Inciso II, da Lei 8.212 de 24/06/1991 </t>
  </si>
  <si>
    <t xml:space="preserve">SAT (+ FAP de 0,5 a 2,0) (VARIAÇÃO: 0,5% a 6%)</t>
  </si>
  <si>
    <t xml:space="preserve">Art. 22, Inciso II, da Lei 8.212 de 24/06/1991 </t>
  </si>
  <si>
    <t xml:space="preserve">SESI / SESC</t>
  </si>
  <si>
    <t xml:space="preserve">Art. 30, Lei 8.036 de 11/05/1990 </t>
  </si>
  <si>
    <t xml:space="preserve">SENAI / SENAC</t>
  </si>
  <si>
    <t xml:space="preserve">Art. 1º, caput, Decreto-Lei 6.246 de 1944 (SENAI) e art. 4º Caput do Decreto-Lei 8.621 de 1946 (SENAC)</t>
  </si>
  <si>
    <t xml:space="preserve">SEBRAE</t>
  </si>
  <si>
    <t xml:space="preserve">Art. 8º, Lei 8.029 de 12/04/1990</t>
  </si>
  <si>
    <t xml:space="preserve">G</t>
  </si>
  <si>
    <t xml:space="preserve">INCRA</t>
  </si>
  <si>
    <t xml:space="preserve">Art. 1º, I, 2 c/c art. 3º ambos do Decreto-Lei 1.146 de 31/12/1970</t>
  </si>
  <si>
    <t xml:space="preserve">H</t>
  </si>
  <si>
    <t xml:space="preserve">FGTS</t>
  </si>
  <si>
    <t xml:space="preserve">Art. 15, Lei nº 8.036/90 e art. 7º, III, CF</t>
  </si>
  <si>
    <t xml:space="preserve">Submódulo 2.3 - Benefícios Mensais e Diários.</t>
  </si>
  <si>
    <t xml:space="preserve">2.3</t>
  </si>
  <si>
    <t xml:space="preserve">Benefícios Mensais e Diários</t>
  </si>
  <si>
    <t xml:space="preserve">Transporte (CLÁUSULA DÉCIMA TERCEIRA) – 22 x 2 x 5,45 – (6% do salário normativo da categoria)</t>
  </si>
  <si>
    <t xml:space="preserve">Acórdão 1586/2018 - Cálculo matemático referente à quantidade de dias e quantidade de passagens utilizadas por dia, bem como em relação ao preço da tarifa de transporte coletivo no Município de João Pessoa [22 dias x 2 passagens – (6% x salário-base)]</t>
  </si>
  <si>
    <t xml:space="preserve">Auxilio-Refeição/Alimentação/Cesta Básica (CLÁUSULA DÉCIMA SEGUNDA) – valor do auxílio previsto na CCT x 0,9</t>
  </si>
  <si>
    <t xml:space="preserve">O valor adotado como referência foi aquele previsto na cláusula décima segunda da CCT PB00032/2026, no valor de R$ 660,00 mensais, cabendo ao Fornecedor adequar o valor à CCT por ele adotada, não devendo ser inferior ao valor previsto na CCT de referência</t>
  </si>
  <si>
    <t xml:space="preserve">Seguro de Vida (CLÁUSULA DÉCIMA OITAVA)</t>
  </si>
  <si>
    <r>
      <rPr>
        <b val="true"/>
        <sz val="11"/>
        <rFont val="Calibri"/>
        <family val="2"/>
        <charset val="1"/>
      </rPr>
      <t xml:space="preserve">Esta célula apenas deve ser preenchida caso a CCT escolhida pelo fornecedor determine o pagamento compulsório do benefício ao Sindicato e, ao mesmo tempo, que o seguro de vida não dependa de aceite do trabalhador. Portanto, caso a CCT escolhida não determine o pagamento compulsório, ou se o instrumento coletivo condicionar o pagamento desse benefício ao aceite do trabalhador, o valor referente ao seguro de vida </t>
    </r>
    <r>
      <rPr>
        <b val="true"/>
        <u val="single"/>
        <sz val="11"/>
        <rFont val="Calibri"/>
        <family val="2"/>
        <charset val="1"/>
      </rPr>
      <t xml:space="preserve">não deve constar na planilha</t>
    </r>
    <r>
      <rPr>
        <b val="true"/>
        <sz val="11"/>
        <rFont val="Calibri"/>
        <family val="2"/>
        <charset val="1"/>
      </rPr>
      <t xml:space="preserve">. </t>
    </r>
    <r>
      <rPr>
        <b val="true"/>
        <u val="single"/>
        <sz val="11"/>
        <rFont val="Calibri"/>
        <family val="2"/>
        <charset val="1"/>
      </rPr>
      <t xml:space="preserve">Caso o pagamento seja opcional, a licitante poderá embutir essa parcela nos custos indiretos</t>
    </r>
  </si>
  <si>
    <t xml:space="preserve">Auxílio Funeral (CLÁUSULA DÉCIMA SEXTA)</t>
  </si>
  <si>
    <r>
      <rPr>
        <sz val="11"/>
        <rFont val="Calibri"/>
        <family val="2"/>
        <charset val="1"/>
      </rPr>
      <t xml:space="preserve">O valor adotado como referência foi aquele previsto na cláusula décima oitava da CCT PB00032/2026, no valor de R$ 6,00 mensais, cabendo ao Fornecedor adequar o valor à CCT por ele adotada,  </t>
    </r>
    <r>
      <rPr>
        <b val="true"/>
        <sz val="11"/>
        <rFont val="Calibri"/>
        <family val="2"/>
        <charset val="1"/>
      </rPr>
      <t xml:space="preserve">desde que a CCT escolhida também determine o pagamento obrigatório do benefício. </t>
    </r>
    <r>
      <rPr>
        <b val="true"/>
        <u val="single"/>
        <sz val="11"/>
        <rFont val="Calibri"/>
        <family val="2"/>
        <charset val="1"/>
      </rPr>
      <t xml:space="preserve">Caso o pagamento do benefício seja opcional, a licitante poderá embutir essa parcela nos custos indiretos</t>
    </r>
  </si>
  <si>
    <t xml:space="preserve">Plano de Assistência Familiar e Cuidado Pessoal (CLÁUSULA VIGÉSIMA)</t>
  </si>
  <si>
    <r>
      <rPr>
        <sz val="11"/>
        <rFont val="Calibri"/>
        <family val="2"/>
        <charset val="1"/>
      </rPr>
      <t xml:space="preserve">O valor adotado como referência foi aquele previsto na cláusula vigésima da CCT PB00032/2026, no valor de R$ 55,00 mensais, cabendo ao Fornecedor adequar o valor à CCT por ele adotada,  </t>
    </r>
    <r>
      <rPr>
        <b val="true"/>
        <sz val="11"/>
        <rFont val="Calibri"/>
        <family val="2"/>
        <charset val="1"/>
      </rPr>
      <t xml:space="preserve">desde que a CCT escolhida também determine o pagamento obrigatório do benefício. </t>
    </r>
    <r>
      <rPr>
        <b val="true"/>
        <u val="single"/>
        <sz val="11"/>
        <rFont val="Calibri"/>
        <family val="2"/>
        <charset val="1"/>
      </rPr>
      <t xml:space="preserve">Caso o pagamento do benefício seja opcional, a licitante poderá embutir essa parcela nos custos indiretos</t>
    </r>
  </si>
  <si>
    <t xml:space="preserve">Benefício Odontológico (CLÁUSULA DÉCIMA NONA)</t>
  </si>
  <si>
    <r>
      <rPr>
        <sz val="11"/>
        <rFont val="Calibri"/>
        <family val="2"/>
        <charset val="1"/>
      </rPr>
      <t xml:space="preserve">O valor adotado como referência foi aquele previsto na cláusula décima nona da CCT PB00032/2026, no valor de R$ 25,00 mensais, cabendo ao Fornecedor adequar o valor à CCT por ele adotada,  </t>
    </r>
    <r>
      <rPr>
        <b val="true"/>
        <sz val="11"/>
        <rFont val="Calibri"/>
        <family val="2"/>
        <charset val="1"/>
      </rPr>
      <t xml:space="preserve">desde que a CCT escolhida também determine o pagamento obrigatório do benefício. </t>
    </r>
    <r>
      <rPr>
        <b val="true"/>
        <u val="single"/>
        <sz val="11"/>
        <rFont val="Calibri"/>
        <family val="2"/>
        <charset val="1"/>
      </rPr>
      <t xml:space="preserve">Caso o pagamento do benefício seja opcional, a licitante poderá embutir essa parcela nos custos indiretos</t>
    </r>
  </si>
  <si>
    <t xml:space="preserve">Reembolso-creche – 20% x R$ 526,64</t>
  </si>
  <si>
    <t xml:space="preserve">Decreto nº 12.174/24 e IN SEGES/MGI 147/2026 e Guia Prático para Órgãos Públicos e Empresas Fornecedoras - REEMBOLSO-CRECHE NOS CONTRATOS DO GOVERNO FEDERAL (o pagamento será mediante comprovação do funcionário junto à empresa, a qual deverá encaminhar o pedido do empregado com os comprovantes por ele apresentados)  </t>
  </si>
  <si>
    <t xml:space="preserve">Quadro - Resumo  do Módulo 2 - Encargos e Benefícios anuais, mensais e diários.</t>
  </si>
  <si>
    <t xml:space="preserve">Encargos e Benefícios Anuais, Mensais e Diários</t>
  </si>
  <si>
    <t xml:space="preserve">Valores mínimos aceitos são aqueles previstos na CCT PB00032/2026</t>
  </si>
  <si>
    <t xml:space="preserve">MÓDULO 3 - PREVISÃO PARA RESCISÃO</t>
  </si>
  <si>
    <t xml:space="preserve">Provisão para Rescisão</t>
  </si>
  <si>
    <t xml:space="preserve">Aviso prévio indenizado  </t>
  </si>
  <si>
    <t xml:space="preserve">Acórdão 1586/2018 </t>
  </si>
  <si>
    <t xml:space="preserve">Incidência do FGTS sobre aviso prévio indenizado </t>
  </si>
  <si>
    <t xml:space="preserve">Foram adotados os percentuais estabelecidos na CCT PB00032/2026, devendo a licitante incluir o valor correspondente à CCT escolhida </t>
  </si>
  <si>
    <t xml:space="preserve">Multa do FGTS do aviso prévio indenizado </t>
  </si>
  <si>
    <t xml:space="preserve">Fonte: Orientação nº 26 do Porta de Compras do Governo Federal publicada em 10/08/2020 </t>
  </si>
  <si>
    <t xml:space="preserve">Aviso prévio trabalhado* (Acórdão TCU nº 1.186/2017-PLENÁRIO)</t>
  </si>
  <si>
    <t xml:space="preserve">Acórdão TCU nº 1.186/2017-PLENÁRIO</t>
  </si>
  <si>
    <t xml:space="preserve">Incidência do submódulo 2.2 sobre aviso prévio trabalhado</t>
  </si>
  <si>
    <t xml:space="preserve">Multa do FGTS e contribuição social sobre o Aviso Prévio Trabalhado</t>
  </si>
  <si>
    <t xml:space="preserve">Fonte: Orientação nº 26 do Portal de Compras do Governo Federal publicada em 10/08/2020 </t>
  </si>
  <si>
    <t xml:space="preserve">MÓDULO 4 - CUSTO DE REPOSIÇÃO DE PROFISSIONAL AUSENTE</t>
  </si>
  <si>
    <t xml:space="preserve">Submódulo 4.1 – Ausências Legais</t>
  </si>
  <si>
    <t xml:space="preserve">4.1</t>
  </si>
  <si>
    <t xml:space="preserve">Ausências Legais</t>
  </si>
  <si>
    <t xml:space="preserve">Substituto na cobertura de Férias</t>
  </si>
  <si>
    <t xml:space="preserve">Substituto na cobertura de Ausências Legais</t>
  </si>
  <si>
    <t xml:space="preserve">Substituto na cobertura de Licença-Paternidade</t>
  </si>
  <si>
    <t xml:space="preserve">Substituto na cobertura de Ausência por acidente de trabalho</t>
  </si>
  <si>
    <t xml:space="preserve">Substituto na cobertura de Afastamento Maternidade </t>
  </si>
  <si>
    <t xml:space="preserve">Substituto na cobertura de Outros (especificar) Ausência por doença</t>
  </si>
  <si>
    <t xml:space="preserve">Submódulo 4.2 - Intrajornada</t>
  </si>
  <si>
    <t xml:space="preserve">4.2</t>
  </si>
  <si>
    <t xml:space="preserve">Intrajornada</t>
  </si>
  <si>
    <t xml:space="preserve">Intervalo para repouso ou alimentação</t>
  </si>
  <si>
    <t xml:space="preserve">Quadro - Resumo do Módulo 4 - Custo de Reposição de Profissional Ausente</t>
  </si>
  <si>
    <t xml:space="preserve">Custo de Reposição de Profissional Ausente</t>
  </si>
  <si>
    <t xml:space="preserve">Não haverá substituto na intrajornada, considerando que os trabalhadores deverão observar o horário de expediente da SPRF/PB, inclusive quanto ao intervalo para almoço.</t>
  </si>
  <si>
    <t xml:space="preserve">TOTAL </t>
  </si>
  <si>
    <t xml:space="preserve">MÓDULO 5 - INSUMOS DIVERSOS</t>
  </si>
  <si>
    <t xml:space="preserve">Insumos Diversos</t>
  </si>
  <si>
    <t xml:space="preserve">Uniformes/EPIs</t>
  </si>
  <si>
    <t xml:space="preserve">Os valores apresentados nos documentos de pesquisa de preço são variáveis, porém somente deverão ser aceitos mediante demonstração, pela Licitante, de que preços significativamente inferiores não interferirão na boa execução contratual.</t>
  </si>
  <si>
    <t xml:space="preserve">Materiais</t>
  </si>
  <si>
    <t xml:space="preserve">Equipamentos</t>
  </si>
  <si>
    <t xml:space="preserve">Utensílios</t>
  </si>
  <si>
    <t xml:space="preserve">MÓDULO 6: CUSTOS INDIRETOS, TRIBUTOS E LUCRO</t>
  </si>
  <si>
    <t xml:space="preserve">Custos Indiretos, Tributos e Lucro</t>
  </si>
  <si>
    <t xml:space="preserve">Valor</t>
  </si>
  <si>
    <t xml:space="preserve">Custos Indiretos</t>
  </si>
  <si>
    <t xml:space="preserve">Os custos indiretos dos serviços que envolvem a alocação de mão de obra exclusiva são delineados a partir de um encadeamento sistêmico dos módulos que compõem a planilha, de modo a remunerar os encargos a serem assumidos pela contratada por meio de um elemento orçamentário, representado por Custos Indiretos, Lucro e Tributos (CILT). O CILT objetiva estimar, o mais próximo possível da realidade, aqueles custos que não possuem relação direta com a execução do serviço, por exemplo, custos de manutenção do escritório da empresa e os tributos incidentes sobre o lucro do negócio. Ressalta-se que é permitido aos licitantes especificarem percentuais individuais de custos indiretos e margem de lucro, desde que respeitado o resultado da soma limite. Recomendação oriunda do Acórdão n. 48/2019 - TCU - Plenário e do parecer Jurídico n. 379/2019. O percentual dos custos indiretos e Lucro, para fins da planilha de custo feita pela administração, foram obtidos através da análise do Acórdão nº 1753/2008 - TCU – Plenário. Ademais, observou-se a média sugerida pelo STJ, em seu Manual de Planilhas de Custos e Formação de Preços publicado pelo Superior Tribunal de Justiça (Página 88).</t>
  </si>
  <si>
    <t xml:space="preserve">Lucro (MT + M6.A)</t>
  </si>
  <si>
    <t xml:space="preserve">Os custos indiretos dos serviços que envolvem a alocação de mão de obra exclusiva são delineados a partir de um encadeamento sistêmico dos módulos que compõem a planilha, de modo a remunerar os encargos a serem assumidos pela contratada por meio de um elemento orçamentário, representado por Custos Indiretos, Lucro e Tributos (CILT). O CILT objetiva estimar, o mais próximo possível da realidade, aqueles custos que não possuem relação direta com a execução do serviço, por exemplo, custos de manutenção do escritório da empresa e os tributos incidentes sobre o lucro do negócio. Ressalta-se que os custos indiretos e a margem de lucro é permitido aos licitantes especificarem percentuais individuais, desde que respeitado o resultado da soma limite. Recomendação oriunda do Acórdão n. 48/2019 - TCU - Plenário e do parecer Jurídico n. 379/2019. O percentual dos custos indiretos e Lucro, para fins da planilha de custo feita pela administração, foram obtidos através através do Manual de Planilhas de Custos e Formação de Preços publicado pelo Superior Tribunal de Justiça (Página 89)</t>
  </si>
  <si>
    <t xml:space="preserve">FATURAMENTO  (MT + M6A + M6B)</t>
  </si>
  <si>
    <t xml:space="preserve">CÁLCULO POR DENTRO</t>
  </si>
  <si>
    <t xml:space="preserve">Tributos </t>
  </si>
  <si>
    <r>
      <rPr>
        <sz val="10"/>
        <rFont val="Calibri"/>
        <family val="2"/>
        <charset val="1"/>
      </rPr>
      <t xml:space="preserve">C.1-A - Tributos Federais </t>
    </r>
    <r>
      <rPr>
        <b val="true"/>
        <sz val="10"/>
        <rFont val="Calibri"/>
        <family val="2"/>
        <charset val="1"/>
      </rPr>
      <t xml:space="preserve">(PIS)</t>
    </r>
  </si>
  <si>
    <t xml:space="preserve">Acordão 1753/2008 Plenário TCU</t>
  </si>
  <si>
    <r>
      <rPr>
        <sz val="10"/>
        <rFont val="Calibri"/>
        <family val="2"/>
        <charset val="1"/>
      </rPr>
      <t xml:space="preserve">C.1-B - Tributos Federais </t>
    </r>
    <r>
      <rPr>
        <b val="true"/>
        <sz val="10"/>
        <rFont val="Calibri"/>
        <family val="2"/>
        <charset val="1"/>
      </rPr>
      <t xml:space="preserve">(COFINS)</t>
    </r>
  </si>
  <si>
    <t xml:space="preserve">C.3 - Tributos Estaduais</t>
  </si>
  <si>
    <t xml:space="preserve">Caso não haja tributação estadual, deverá ficar em branco</t>
  </si>
  <si>
    <r>
      <rPr>
        <sz val="10"/>
        <rFont val="Calibri"/>
        <family val="2"/>
        <charset val="1"/>
      </rPr>
      <t xml:space="preserve">C.3-A - Tributos Municipais </t>
    </r>
    <r>
      <rPr>
        <b val="true"/>
        <sz val="10"/>
        <rFont val="Calibri"/>
        <family val="2"/>
        <charset val="1"/>
      </rPr>
      <t xml:space="preserve">(ISS)</t>
    </r>
  </si>
  <si>
    <t xml:space="preserve">Código Tributário Municipal de João Pessoa/PB</t>
  </si>
  <si>
    <t xml:space="preserve">QUADRO RESUMO DO CUSTO POR EMPREGADO</t>
  </si>
  <si>
    <r>
      <rPr>
        <b val="true"/>
        <sz val="10"/>
        <rFont val="Calibri"/>
        <family val="2"/>
        <charset val="1"/>
      </rPr>
      <t xml:space="preserve">Mão-de-obra vinculada à execução contratual </t>
    </r>
    <r>
      <rPr>
        <sz val="10"/>
        <rFont val="Calibri"/>
        <family val="2"/>
        <charset val="1"/>
      </rPr>
      <t xml:space="preserve">(valor por empregado)</t>
    </r>
  </si>
  <si>
    <t xml:space="preserve">Valor  (R$)</t>
  </si>
  <si>
    <t xml:space="preserve">Módulo 1 - Composição da Remuneração</t>
  </si>
  <si>
    <t xml:space="preserve">Módulo 2 - Encargos e Benefícios Anuais, Mensais e Diários</t>
  </si>
  <si>
    <t xml:space="preserve">Módulo 3 - Provisão para Rescisão</t>
  </si>
  <si>
    <t xml:space="preserve">Módulo 4 - Custo de Reposição do Profissional Ausente</t>
  </si>
  <si>
    <t xml:space="preserve">Módulo 5 -Insumos Diversos</t>
  </si>
  <si>
    <t xml:space="preserve">Subtotal  (A+B+C+D+ E)</t>
  </si>
  <si>
    <t xml:space="preserve">Módulo 6 - Custos Indiretos, Tributos e Lucro</t>
  </si>
  <si>
    <t xml:space="preserve">VALOR TOTAL POR EMPREGADO</t>
  </si>
  <si>
    <t xml:space="preserve">QUADRO RESUMO DO VALOR MENSAL DOS SERVIÇOS</t>
  </si>
  <si>
    <t xml:space="preserve">Tipo de Serviço
(A)</t>
  </si>
  <si>
    <t xml:space="preserve">Valor Proposto por empregado
(B)</t>
  </si>
  <si>
    <t xml:space="preserve">Qtde. de Empregados por Posto
(C)</t>
  </si>
  <si>
    <t xml:space="preserve">Valor Proposto por Posto
(D) = (B x C)</t>
  </si>
  <si>
    <t xml:space="preserve">Qtde. de Postos
(E)</t>
  </si>
  <si>
    <t xml:space="preserve">Valor Total do Serviço
(F) = (D x E)</t>
  </si>
  <si>
    <t xml:space="preserve">VALOR MENSAL DOS SERVIÇOS</t>
  </si>
  <si>
    <t xml:space="preserve">QUADRO DEMONSTRATIVO DO VALOR GLOBAL DA PROPOSTA</t>
  </si>
  <si>
    <t xml:space="preserve">Valor Global da Proposta para o item 1</t>
  </si>
  <si>
    <t xml:space="preserve">Descrição</t>
  </si>
  <si>
    <t xml:space="preserve">Valor Proposto por Unidade de Medida</t>
  </si>
  <si>
    <t xml:space="preserve">Valor Mensal do Serviço</t>
  </si>
  <si>
    <t xml:space="preserve">Valor Global da Proposta  (Valor mensal do serviço x 12 (doze) Meses do contrato)</t>
  </si>
  <si>
    <t xml:space="preserve">Salário Normativo da Categoria Profissional</t>
  </si>
  <si>
    <t xml:space="preserve">Adicional de Hora Extra no feriado Trabalhado</t>
  </si>
  <si>
    <t xml:space="preserve">Art. 1º, I, 2 c/c art. 3º ambos do Decreto-Lei 1.146 de 31/12/1970 </t>
  </si>
  <si>
    <t xml:space="preserve">O valor adotado como referência foi aquele previsto na cláusula décima primeira da CCT PB00050/2026, no valor de R$ 660,00 mensais, cabendo ao Fornecedor adequar o valor à CCT por ele adotada, não devendo ser inferior ao valor previsto na CCT de referência</t>
  </si>
  <si>
    <r>
      <rPr>
        <b val="true"/>
        <sz val="11"/>
        <rFont val="Calibri"/>
        <family val="2"/>
        <charset val="1"/>
      </rPr>
      <t xml:space="preserve">Esta célula apenas deve ser preenchida caso a CCT escolhida pelo fornecedor determine o pagamento compulsório do benefício e, ao mesmo tempo, que o seguro de vida não dependa de aceite do trabalhador. Portanto, caso a CCT escolhida não determine o pagamento compulsório, ou se o instrumento coletivo condicionar o pagamento desse benefício ao aceite do trabalhador, o valor referente ao seguro de vida não deve constar na planilha. </t>
    </r>
    <r>
      <rPr>
        <b val="true"/>
        <u val="single"/>
        <sz val="11"/>
        <rFont val="Calibri"/>
        <family val="2"/>
        <charset val="1"/>
      </rPr>
      <t xml:space="preserve">Caso o pagamento seja opcional, a licitante poderá embutir essa parcela nos custos indiretos</t>
    </r>
  </si>
  <si>
    <r>
      <rPr>
        <sz val="11"/>
        <rFont val="Calibri"/>
        <family val="2"/>
        <charset val="1"/>
      </rPr>
      <t xml:space="preserve">O valor adotado como referência foi aquele previsto na cláusula décima quinta da CCT PB00050/2026, no valor de R$ 6,00 mensais, cabendo ao Fornecedor adequar o valor à CCT por ele adotada, </t>
    </r>
    <r>
      <rPr>
        <b val="true"/>
        <sz val="11"/>
        <rFont val="Calibri"/>
        <family val="2"/>
        <charset val="1"/>
      </rPr>
      <t xml:space="preserve">desde que a CCT escolhida também determine o pagamento obrigatório do benefício. </t>
    </r>
    <r>
      <rPr>
        <b val="true"/>
        <u val="single"/>
        <sz val="11"/>
        <rFont val="Calibri"/>
        <family val="2"/>
        <charset val="1"/>
      </rPr>
      <t xml:space="preserve">Caso o pagamento do benefício seja opcional, a licitante poderá embutir essa parcela nos custos indiretos</t>
    </r>
  </si>
  <si>
    <r>
      <rPr>
        <sz val="11"/>
        <rFont val="Calibri"/>
        <family val="2"/>
        <charset val="1"/>
      </rPr>
      <t xml:space="preserve">O valor adotado como referência foi aquele previsto na cláusula décima primeira da CCT PB00050/2026, no valor de R$ 55,00 mensais, cabendo ao Fornecedor adequar o valor à CCT por ele adotada,  </t>
    </r>
    <r>
      <rPr>
        <b val="true"/>
        <sz val="11"/>
        <rFont val="Calibri"/>
        <family val="2"/>
        <charset val="1"/>
      </rPr>
      <t xml:space="preserve">desde que a CCT escolhida também determine o pagamento obrigatório do benefício. </t>
    </r>
    <r>
      <rPr>
        <b val="true"/>
        <u val="single"/>
        <sz val="11"/>
        <rFont val="Calibri"/>
        <family val="2"/>
        <charset val="1"/>
      </rPr>
      <t xml:space="preserve">Caso o pagamento do benefício seja opcional, a licitante poderá embutir essa parcela nos custos indiretos</t>
    </r>
  </si>
  <si>
    <r>
      <rPr>
        <sz val="11"/>
        <rFont val="Calibri"/>
        <family val="2"/>
        <charset val="1"/>
      </rPr>
      <t xml:space="preserve">O valor adotado como referência foi aquele previsto na cláusula décima terceira da CCT PB00050/2026, no valor de R$ 22,00 mensais, cabendo ao Fornecedor adequar o valor à CCT por ele adotada,  </t>
    </r>
    <r>
      <rPr>
        <b val="true"/>
        <sz val="11"/>
        <rFont val="Calibri"/>
        <family val="2"/>
        <charset val="1"/>
      </rPr>
      <t xml:space="preserve">desde que a CCT escolhida também determine o pagamento obrigatório do benefício. </t>
    </r>
    <r>
      <rPr>
        <b val="true"/>
        <u val="single"/>
        <sz val="11"/>
        <rFont val="Calibri"/>
        <family val="2"/>
        <charset val="1"/>
      </rPr>
      <t xml:space="preserve">Caso o pagamento do benefício seja opcional, a licitante poderá embutir essa parcela nos custos indiretos</t>
    </r>
  </si>
  <si>
    <t xml:space="preserve">Acórdão TCU 1586/2018 – Plenário</t>
  </si>
  <si>
    <t xml:space="preserve">Foram adotados os percentuais estabelecidos na CCT PB00050/2026, devendo a licitante incluir o valor correspondente à CCT escolhida</t>
  </si>
  <si>
    <t xml:space="preserve">Acórdão 1186/2017 - TCU Plenário</t>
  </si>
  <si>
    <t xml:space="preserve">Férias</t>
  </si>
  <si>
    <t xml:space="preserve">Licença Paternidade</t>
  </si>
  <si>
    <t xml:space="preserve">Ausência por Acidente de Trabalho</t>
  </si>
  <si>
    <t xml:space="preserve">Afastamento Maternidade</t>
  </si>
  <si>
    <t xml:space="preserve">Outros (especificar)</t>
  </si>
  <si>
    <t xml:space="preserve">Ausência por doença</t>
  </si>
  <si>
    <t xml:space="preserve">Código Tributário Municipal de Campina Grande/PB</t>
  </si>
  <si>
    <t xml:space="preserve">Valor Global da Proposta para o item 2</t>
  </si>
  <si>
    <t xml:space="preserve">Transporte (CLÁUSULA DÉCIMA TERCEIRA)</t>
  </si>
  <si>
    <t xml:space="preserve">Não foram encontradas tarifas de transporte urbano para o Município de Patos/PB. Caso sobrevenham valores nesse sentido, deverá ser requerida a devida repactuação</t>
  </si>
  <si>
    <t xml:space="preserve"> Fonte: CCT PB00032/2026 </t>
  </si>
  <si>
    <t xml:space="preserve">Código Tributário Municipal de Patos/PB</t>
  </si>
  <si>
    <t xml:space="preserve">Valor Global da Proposta para o item 3</t>
  </si>
  <si>
    <t xml:space="preserve">Foram adotados os percentuais estabelecidos na CCT PB00032/2026, devendo a licitante incluir o valor correspondente à CCT escolhida</t>
  </si>
  <si>
    <t xml:space="preserve">Valor Global da Proposta para o item 4</t>
  </si>
  <si>
    <t xml:space="preserve">Valor Global da Proposta para o item 5</t>
  </si>
  <si>
    <t xml:space="preserve">Valor Global da Proposta para o item 6</t>
  </si>
  <si>
    <t xml:space="preserve">Técnico em contabilidade</t>
  </si>
  <si>
    <t xml:space="preserve">(art. 22, I, Lei 8.212/91)</t>
  </si>
  <si>
    <t xml:space="preserve">SESI ou SESC </t>
  </si>
  <si>
    <t xml:space="preserve">(art. 30, I, Lei 8.036/90)</t>
  </si>
  <si>
    <t xml:space="preserve">SENAI ou SENAC </t>
  </si>
  <si>
    <t xml:space="preserve">(Decreto 2.318/86)</t>
  </si>
  <si>
    <t xml:space="preserve">(arts. 1º e 2º, DL nº 1.146/70)</t>
  </si>
  <si>
    <t xml:space="preserve">(art. 15, Lei nº 9.424/96 e art. 1º § 1º, Decreto 6.003/06)</t>
  </si>
  <si>
    <t xml:space="preserve">(art. 15, Lei nº 8.030/90)</t>
  </si>
  <si>
    <t xml:space="preserve">Seguro acidente do trabalho </t>
  </si>
  <si>
    <t xml:space="preserve">(art.22, II, Lei nº 8.212/91 e Anexo V, Decreto 6.957/09)</t>
  </si>
  <si>
    <t xml:space="preserve">(Lei 8.029/90)</t>
  </si>
  <si>
    <t xml:space="preserve">Auxilio-Refeição/Alimentação/Cesta Básica (CLÁUSULA SÉTIMA)</t>
  </si>
  <si>
    <t xml:space="preserve">Transporte (CLÁUSULA NONA)  – 22 x 2 x 5,45 – (6% x Salário Normativo da Categoria)</t>
  </si>
  <si>
    <t xml:space="preserve">Auxilio Educação (CLÁUSULA DÉCIMA)</t>
  </si>
  <si>
    <t xml:space="preserve">Ajuda ao filho excepcional (CLÁUSULA DÉCIMA SEGUNDA)</t>
  </si>
  <si>
    <t xml:space="preserve">Benefício Odontológico (CLÁUSULA DÉCIMA TERCEIRA)</t>
  </si>
  <si>
    <t xml:space="preserve">Seguro de Vida (CLÁUSULA DÉCIMA QUARTA)</t>
  </si>
  <si>
    <t xml:space="preserve">Manual de Preenchimento do Modelo de Planilhas de Custos e de Formação de Preços do STJ</t>
  </si>
  <si>
    <t xml:space="preserve">Substituto na cobertura de Férias  </t>
  </si>
  <si>
    <t xml:space="preserve">Foram adotados os percentuais estabelecidos na CCT PB00043/2026, devendo a licitante incluir o valor correspondente à CCT escolhida</t>
  </si>
  <si>
    <t xml:space="preserve">Substituto na cobertura nas Ausência Legais</t>
  </si>
  <si>
    <t xml:space="preserve">Substituto na cobertura de Licença Paternidade</t>
  </si>
  <si>
    <t xml:space="preserve">Substituto na cobertura de Ausências por Acidente de Trabalho</t>
  </si>
  <si>
    <t xml:space="preserve">Substituto na cobertura de Afastamento Maternidade</t>
  </si>
  <si>
    <t xml:space="preserve">Substituto na cobertura de Outras ausência (especificar)</t>
  </si>
  <si>
    <t xml:space="preserve">Uniformes</t>
  </si>
  <si>
    <t xml:space="preserve">Lucro</t>
  </si>
  <si>
    <r>
      <rPr>
        <sz val="10"/>
        <rFont val="Calibri"/>
        <family val="2"/>
        <charset val="1"/>
      </rPr>
      <t xml:space="preserve">C.1 - Tributos Federais </t>
    </r>
    <r>
      <rPr>
        <b val="true"/>
        <sz val="10"/>
        <rFont val="Calibri"/>
        <family val="2"/>
        <charset val="1"/>
      </rPr>
      <t xml:space="preserve">(PIS,COFINS)</t>
    </r>
  </si>
  <si>
    <t xml:space="preserve">C.2 - Tributos Estaduais</t>
  </si>
  <si>
    <r>
      <rPr>
        <sz val="10"/>
        <rFont val="Calibri"/>
        <family val="2"/>
        <charset val="1"/>
      </rPr>
      <t xml:space="preserve">C.3 - Tributos Municipais </t>
    </r>
    <r>
      <rPr>
        <b val="true"/>
        <sz val="10"/>
        <rFont val="Calibri"/>
        <family val="2"/>
        <charset val="1"/>
      </rPr>
      <t xml:space="preserve">(ISS)</t>
    </r>
  </si>
  <si>
    <t xml:space="preserve">Módulo 4 - Custo de Reposição do Profissioonal Ausente</t>
  </si>
  <si>
    <t xml:space="preserve">Valor Global da Proposta para o item 7</t>
  </si>
  <si>
    <t xml:space="preserve">Motorista</t>
  </si>
  <si>
    <t xml:space="preserve">Valor Global da Proposta para o item 8</t>
  </si>
  <si>
    <t xml:space="preserve">VALOR DOS FARDAMENTOS </t>
  </si>
  <si>
    <t xml:space="preserve">SECRETÁRIA</t>
  </si>
  <si>
    <t xml:space="preserve">MATERIAL</t>
  </si>
  <si>
    <t xml:space="preserve">Unidade</t>
  </si>
  <si>
    <t xml:space="preserve">PREÇO UN</t>
  </si>
  <si>
    <t xml:space="preserve">QTD ANUAL</t>
  </si>
  <si>
    <t xml:space="preserve">TOTAL ANUAL POR ITEM</t>
  </si>
  <si>
    <t xml:space="preserve">PREÇO UN x QTD ANUAL</t>
  </si>
  <si>
    <t xml:space="preserve">Calça em tecido Oxford</t>
  </si>
  <si>
    <t xml:space="preserve">Camisa social</t>
  </si>
  <si>
    <t xml:space="preserve">Blazer em two way</t>
  </si>
  <si>
    <t xml:space="preserve">Sapato Social</t>
  </si>
  <si>
    <t xml:space="preserve">Par</t>
  </si>
  <si>
    <t xml:space="preserve">Meia social</t>
  </si>
  <si>
    <t xml:space="preserve">Crachá de identificação</t>
  </si>
  <si>
    <t xml:space="preserve">TOTAL ANUAL</t>
  </si>
  <si>
    <t xml:space="preserve">VALOR MENSAL A SER LANÇADO NA PLANILHA (total anual / 12)</t>
  </si>
  <si>
    <t xml:space="preserve">RECEPCIONISTA</t>
  </si>
  <si>
    <t xml:space="preserve">VALOR ANUAL POR ITEM</t>
  </si>
  <si>
    <t xml:space="preserve">Camisa social 100% algodão</t>
  </si>
  <si>
    <t xml:space="preserve">Meia Social</t>
  </si>
  <si>
    <t xml:space="preserve">COPEIRO</t>
  </si>
  <si>
    <t xml:space="preserve">R$ (UN.)</t>
  </si>
  <si>
    <t xml:space="preserve">Camisa Polo</t>
  </si>
  <si>
    <t xml:space="preserve">ALMOXARIFE</t>
  </si>
  <si>
    <t xml:space="preserve">Calça de brim</t>
  </si>
  <si>
    <t xml:space="preserve">Camisa de brim</t>
  </si>
  <si>
    <t xml:space="preserve">Bota em Couro</t>
  </si>
  <si>
    <t xml:space="preserve">Meias 100% algodão</t>
  </si>
  <si>
    <t xml:space="preserve">Luvas de proteção</t>
  </si>
  <si>
    <t xml:space="preserve">ASSISTENTE DE CONTABILIDADE</t>
  </si>
  <si>
    <t xml:space="preserve">Camisa Social</t>
  </si>
  <si>
    <t xml:space="preserve">MOTORISTA DE VEÍCULO DE TRANSPORTE DE PESSOAS</t>
  </si>
  <si>
    <t xml:space="preserve">Cinto de Passeio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</si>
</sst>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_(&quot;R$ &quot;* #,##0.00_);_(&quot;R$ &quot;* \(#,##0.00\);_(&quot;R$ &quot;* \-??_);_(@_)"/>
    <numFmt numFmtId="166" formatCode="0%"/>
    <numFmt numFmtId="167" formatCode="&quot;R$ &quot;#,##0_);&quot;(R$ &quot;#,##0\)"/>
    <numFmt numFmtId="168" formatCode="_(* #,##0.00_);_(* \(#,##0.00\);_(* \-??_);_(@_)"/>
    <numFmt numFmtId="169" formatCode="0"/>
    <numFmt numFmtId="170" formatCode="00"/>
    <numFmt numFmtId="171" formatCode="_-&quot;R$ &quot;* #,##0.00_-;&quot;-R$ &quot;* #,##0.00_-;_-&quot;R$ &quot;* \-??_-;_-@_-"/>
    <numFmt numFmtId="172" formatCode="[$R$-416]\ #,##0.00;[RED]\-[$R$-416]\ #,##0.00"/>
    <numFmt numFmtId="173" formatCode="_-* #,##0.00_-;\-* #,##0.00_-;_-* \-??_-;_-@_-"/>
    <numFmt numFmtId="174" formatCode="@"/>
    <numFmt numFmtId="175" formatCode="d/m/yyyy"/>
    <numFmt numFmtId="176" formatCode="0.00"/>
    <numFmt numFmtId="177" formatCode="0.00%"/>
    <numFmt numFmtId="178" formatCode="#,##0.00"/>
    <numFmt numFmtId="179" formatCode="#,##0"/>
  </numFmts>
  <fonts count="2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name val="Calibri"/>
      <family val="2"/>
      <charset val="1"/>
    </font>
    <font>
      <sz val="11"/>
      <name val="Tahoma"/>
      <family val="2"/>
      <charset val="1"/>
    </font>
    <font>
      <sz val="11"/>
      <color rgb="FF000000"/>
      <name val="Arial"/>
      <family val="0"/>
      <charset val="1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1"/>
      <name val="Tahoma"/>
      <family val="2"/>
      <charset val="1"/>
    </font>
    <font>
      <b val="true"/>
      <u val="single"/>
      <sz val="11"/>
      <name val="Calibri"/>
      <family val="2"/>
      <charset val="1"/>
    </font>
    <font>
      <sz val="11"/>
      <color rgb="FF0000FF"/>
      <name val="Calibri"/>
      <family val="2"/>
      <charset val="1"/>
    </font>
    <font>
      <strike val="true"/>
      <sz val="11"/>
      <name val="Calibri"/>
      <family val="2"/>
      <charset val="1"/>
    </font>
    <font>
      <sz val="10"/>
      <name val="Calibri"/>
      <family val="2"/>
      <charset val="1"/>
    </font>
    <font>
      <b val="true"/>
      <sz val="10"/>
      <name val="Calibri"/>
      <family val="2"/>
      <charset val="1"/>
    </font>
    <font>
      <u val="single"/>
      <sz val="11"/>
      <color rgb="FF000000"/>
      <name val="Calibri"/>
      <family val="2"/>
      <charset val="1"/>
    </font>
    <font>
      <u val="single"/>
      <sz val="11"/>
      <name val="Calibri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rgb="FFB2B2B2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800000"/>
      </patternFill>
    </fill>
    <fill>
      <patternFill patternType="solid">
        <fgColor rgb="FFFF8000"/>
        <bgColor rgb="FFFF6600"/>
      </patternFill>
    </fill>
    <fill>
      <patternFill patternType="solid">
        <fgColor rgb="FF8E86AE"/>
        <bgColor rgb="FF7F7F7F"/>
      </patternFill>
    </fill>
    <fill>
      <patternFill patternType="solid">
        <fgColor rgb="FF784B04"/>
        <bgColor rgb="FF808000"/>
      </patternFill>
    </fill>
    <fill>
      <patternFill patternType="solid">
        <fgColor rgb="FFFF6D6D"/>
        <bgColor rgb="FFFF6600"/>
      </patternFill>
    </fill>
    <fill>
      <patternFill patternType="solid">
        <fgColor rgb="FFDDDDDD"/>
        <bgColor rgb="FFDBDBDB"/>
      </patternFill>
    </fill>
    <fill>
      <patternFill patternType="solid">
        <fgColor rgb="FF00FF41"/>
        <bgColor rgb="FF00FF32"/>
      </patternFill>
    </fill>
    <fill>
      <patternFill patternType="solid">
        <fgColor rgb="FF93C8FF"/>
        <bgColor rgb="FF97C6FB"/>
      </patternFill>
    </fill>
    <fill>
      <patternFill patternType="solid">
        <fgColor rgb="FFF2F2F2"/>
        <bgColor rgb="FFFFFFFF"/>
      </patternFill>
    </fill>
    <fill>
      <patternFill patternType="solid">
        <fgColor rgb="FF00FF2E"/>
        <bgColor rgb="FF00FF32"/>
      </patternFill>
    </fill>
    <fill>
      <patternFill patternType="solid">
        <fgColor rgb="FFFFFFFF"/>
        <bgColor rgb="FFF2F2F2"/>
      </patternFill>
    </fill>
    <fill>
      <patternFill patternType="solid">
        <fgColor rgb="FF00FF32"/>
        <bgColor rgb="FF00FF2E"/>
      </patternFill>
    </fill>
    <fill>
      <patternFill patternType="solid">
        <fgColor rgb="FF97C6FB"/>
        <bgColor rgb="FF93C8FF"/>
      </patternFill>
    </fill>
    <fill>
      <patternFill patternType="solid">
        <fgColor rgb="FFDBDBDB"/>
        <bgColor rgb="FFDDDDDD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7F7F7F"/>
      </left>
      <right style="double">
        <color rgb="FF7F7F7F"/>
      </right>
      <top/>
      <bottom style="double">
        <color rgb="FF7F7F7F"/>
      </bottom>
      <diagonal/>
    </border>
    <border diagonalUp="false" diagonalDown="false">
      <left style="double">
        <color rgb="FF7F7F7F"/>
      </left>
      <right style="double">
        <color rgb="FF7F7F7F"/>
      </right>
      <top style="double">
        <color rgb="FF7F7F7F"/>
      </top>
      <bottom style="double">
        <color rgb="FF7F7F7F"/>
      </bottom>
      <diagonal/>
    </border>
    <border diagonalUp="false" diagonalDown="false">
      <left style="double">
        <color rgb="FF7F7F7F"/>
      </left>
      <right style="double">
        <color rgb="FF7F7F7F"/>
      </right>
      <top style="double">
        <color rgb="FF7F7F7F"/>
      </top>
      <bottom/>
      <diagonal/>
    </border>
    <border diagonalUp="false" diagonalDown="false">
      <left/>
      <right/>
      <top/>
      <bottom style="double">
        <color rgb="FF7F7F7F"/>
      </bottom>
      <diagonal/>
    </border>
    <border diagonalUp="false" diagonalDown="false">
      <left/>
      <right style="double">
        <color rgb="FF7F7F7F"/>
      </right>
      <top style="double">
        <color rgb="FF7F7F7F"/>
      </top>
      <bottom style="double">
        <color rgb="FF7F7F7F"/>
      </bottom>
      <diagonal/>
    </border>
    <border diagonalUp="false" diagonalDown="false">
      <left style="double">
        <color rgb="FFC0C0C0"/>
      </left>
      <right style="double">
        <color rgb="FFC0C0C0"/>
      </right>
      <top style="double">
        <color rgb="FFC0C0C0"/>
      </top>
      <bottom style="double">
        <color rgb="FFC0C0C0"/>
      </bottom>
      <diagonal/>
    </border>
    <border diagonalUp="false" diagonalDown="false">
      <left/>
      <right/>
      <top style="double">
        <color rgb="FF7F7F7F"/>
      </top>
      <bottom/>
      <diagonal/>
    </border>
    <border diagonalUp="false" diagonalDown="false">
      <left/>
      <right/>
      <top style="double">
        <color rgb="FF7F7F7F"/>
      </top>
      <bottom style="double">
        <color rgb="FF7F7F7F"/>
      </bottom>
      <diagonal/>
    </border>
  </borders>
  <cellStyleXfs count="3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5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167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7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8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3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4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5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6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7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8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9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11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4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1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13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3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4" fontId="11" fillId="13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5" fontId="11" fillId="13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11" fillId="0" borderId="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4" fillId="0" borderId="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1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11" fillId="4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4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6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13" borderId="3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0" borderId="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3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3" xfId="3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1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3" xfId="3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9" fillId="4" borderId="3" xfId="3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1" fillId="0" borderId="3" xfId="30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75" fontId="11" fillId="0" borderId="3" xfId="32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9" fillId="13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11" fillId="4" borderId="3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1" fillId="0" borderId="3" xfId="15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2" borderId="3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1" fillId="14" borderId="3" xfId="1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2" fontId="11" fillId="0" borderId="6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9" fillId="2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9" fillId="2" borderId="3" xfId="1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11" fillId="14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7" fontId="9" fillId="2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2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1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1" fillId="4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true" indent="0" shrinkToFit="true"/>
      <protection locked="true" hidden="false"/>
    </xf>
    <xf numFmtId="172" fontId="11" fillId="16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true" indent="0" shrinkToFit="tru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9" fillId="15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8" fontId="9" fillId="15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7" fontId="11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1" fillId="1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9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1" fillId="4" borderId="3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7" fontId="8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2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9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1" fillId="0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8" fillId="2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9" fillId="0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1" fillId="17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11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2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11" fillId="13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8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3" borderId="3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0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1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9" fillId="1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13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11" fillId="0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2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3" borderId="3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9" fillId="0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9" fillId="0" borderId="3" xfId="3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11" fillId="0" borderId="3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6" fontId="1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15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2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5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1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6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8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3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11" fillId="1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5" fontId="11" fillId="1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9" fontId="11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11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13" borderId="3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3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9" fillId="4" borderId="3" xfId="3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1" fillId="0" borderId="3" xfId="30" applyFont="true" applyBorder="true" applyAlignment="true" applyProtection="true">
      <alignment horizontal="right" vertical="center" textRotation="0" wrapText="true" indent="0" shrinkToFit="true"/>
      <protection locked="true" hidden="false"/>
    </xf>
    <xf numFmtId="175" fontId="11" fillId="0" borderId="3" xfId="32" applyFont="true" applyBorder="true" applyAlignment="true" applyProtection="true">
      <alignment horizontal="right" vertical="center" textRotation="0" wrapText="true" indent="0" shrinkToFit="true"/>
      <protection locked="true" hidden="false"/>
    </xf>
    <xf numFmtId="176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2" fontId="11" fillId="4" borderId="3" xfId="15" applyFont="true" applyBorder="true" applyAlignment="true" applyProtection="true">
      <alignment horizontal="right" vertical="center" textRotation="0" wrapText="true" indent="0" shrinkToFit="tru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11" fillId="0" borderId="3" xfId="15" applyFont="true" applyBorder="true" applyAlignment="true" applyProtection="true">
      <alignment horizontal="right" vertical="center" textRotation="0" wrapText="true" indent="0" shrinkToFit="tru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9" fillId="2" borderId="3" xfId="15" applyFont="true" applyBorder="true" applyAlignment="true" applyProtection="true">
      <alignment horizontal="right" vertical="center" textRotation="0" wrapText="true" indent="0" shrinkToFit="true"/>
      <protection locked="true" hidden="false"/>
    </xf>
    <xf numFmtId="177" fontId="11" fillId="14" borderId="3" xfId="19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72" fontId="11" fillId="0" borderId="6" xfId="15" applyFont="true" applyBorder="true" applyAlignment="true" applyProtection="true">
      <alignment horizontal="right" vertical="center" textRotation="0" wrapText="true" indent="0" shrinkToFit="true"/>
      <protection locked="true" hidden="false"/>
    </xf>
    <xf numFmtId="164" fontId="9" fillId="2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7" fontId="9" fillId="2" borderId="3" xfId="19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77" fontId="11" fillId="14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1" fillId="0" borderId="3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7" fontId="9" fillId="2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9" fillId="2" borderId="3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1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1" fillId="4" borderId="3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15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7" fontId="11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1" fillId="1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1" fillId="14" borderId="3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2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1" fillId="17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1" fillId="0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11" fillId="13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1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3" borderId="3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9" fillId="0" borderId="3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1" fillId="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11" fillId="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9" fillId="2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3" borderId="3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0" borderId="3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11" fillId="15" borderId="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11" fillId="0" borderId="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15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9" fillId="15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15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8" fillId="1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5" fillId="4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1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8" fillId="1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5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5" fillId="0" borderId="1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1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Moeda 3" xfId="21"/>
    <cellStyle name="Normal 2" xfId="22"/>
    <cellStyle name="Normal 2 2" xfId="23"/>
    <cellStyle name="Normal 3 2" xfId="24"/>
    <cellStyle name="Normal 3 2 2" xfId="25"/>
    <cellStyle name="Normal 4" xfId="26"/>
    <cellStyle name="Normal 5" xfId="27"/>
    <cellStyle name="Porcentagem 2" xfId="28"/>
    <cellStyle name="Porcentagem 3" xfId="29"/>
    <cellStyle name="Vírgula 2" xfId="30"/>
    <cellStyle name="Vírgula 2 2" xfId="31"/>
    <cellStyle name="Vírgula 3" xfId="32"/>
  </cellStyles>
  <colors>
    <indexedColors>
      <rgbColor rgb="FF000000"/>
      <rgbColor rgb="FFFFFFFF"/>
      <rgbColor rgb="FFFF0000"/>
      <rgbColor rgb="FF00FF2E"/>
      <rgbColor rgb="FF0000FF"/>
      <rgbColor rgb="FFFFFF00"/>
      <rgbColor rgb="FFFF00FF"/>
      <rgbColor rgb="FF00FF41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7C6FB"/>
      <rgbColor rgb="FF993366"/>
      <rgbColor rgb="FFF2F2F2"/>
      <rgbColor rgb="FFCCFFFF"/>
      <rgbColor rgb="FF660066"/>
      <rgbColor rgb="FFFF6D6D"/>
      <rgbColor rgb="FF0066CC"/>
      <rgbColor rgb="FFDBDBDB"/>
      <rgbColor rgb="FF000080"/>
      <rgbColor rgb="FFFF00FF"/>
      <rgbColor rgb="FFFFFF00"/>
      <rgbColor rgb="FF00FF32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3C8FF"/>
      <rgbColor rgb="FFFF99CC"/>
      <rgbColor rgb="FFB2B2B2"/>
      <rgbColor rgb="FFBFBFBF"/>
      <rgbColor rgb="FF3366FF"/>
      <rgbColor rgb="FF33CCCC"/>
      <rgbColor rgb="FF99CC00"/>
      <rgbColor rgb="FFFFCC00"/>
      <rgbColor rgb="FFFF8000"/>
      <rgbColor rgb="FFFF6600"/>
      <rgbColor rgb="FF666699"/>
      <rgbColor rgb="FF8E86AE"/>
      <rgbColor rgb="FF003366"/>
      <rgbColor rgb="FF339966"/>
      <rgbColor rgb="FF003300"/>
      <rgbColor rgb="FF333300"/>
      <rgbColor rgb="FF784B04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www.legisweb.com.br/legislacao/?id=175225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www.gov.br/compras/pt-br/acesso-a-informacao/manuais/copy_of_manuais/comprasgovbr-contratos/TemporrioGUIAREEMBOLSOCRECHE.pdf" TargetMode="External"/><Relationship Id="rId2" Type="http://schemas.openxmlformats.org/officeDocument/2006/relationships/hyperlink" Target="https://docs.google.com/viewerng/viewer?url=https://campinagrande.pb.gov.br/wp-content/uploads/2018/03/COD-TRIBUTARIO-CG-ATUAL.pdf&amp;hl=en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www.gov.br/compras/pt-br/acesso-a-informacao/manuais/copy_of_manuais/comprasgovbr-contratos/TemporrioGUIAREEMBOLSOCRECHE.pdf" TargetMode="External"/><Relationship Id="rId2" Type="http://schemas.openxmlformats.org/officeDocument/2006/relationships/hyperlink" Target="https://camarapatos.pb.gov.br/files/2006/3.541-2006.pdf" TargetMode="Externa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www.gov.br/compras/pt-br/acesso-a-informacao/manuais/copy_of_manuais/comprasgovbr-contratos/TemporrioGUIAREEMBOLSOCRECHE.pdf" TargetMode="External"/><Relationship Id="rId2" Type="http://schemas.openxmlformats.org/officeDocument/2006/relationships/hyperlink" Target="https://www.legisweb.com.br/legislacao/?id=175225" TargetMode="Externa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www.gov.br/compras/pt-br/acesso-a-informacao/manuais/copy_of_manuais/comprasgovbr-contratos/TemporrioGUIAREEMBOLSOCRECHE.pdf" TargetMode="External"/><Relationship Id="rId2" Type="http://schemas.openxmlformats.org/officeDocument/2006/relationships/hyperlink" Target="https://www.legisweb.com.br/legislacao/?id=175225" TargetMode="Externa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www.gov.br/compras/pt-br/acesso-a-informacao/manuais/copy_of_manuais/comprasgovbr-contratos/TemporrioGUIAREEMBOLSOCRECHE.pdf" TargetMode="External"/><Relationship Id="rId2" Type="http://schemas.openxmlformats.org/officeDocument/2006/relationships/hyperlink" Target="https://www.legisweb.com.br/legislacao/?id=175225" TargetMode="Externa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www.gov.br/compras/pt-br/acesso-a-informacao/manuais/copy_of_manuais/comprasgovbr-contratos/TemporrioGUIAREEMBOLSOCRECHE.pdf" TargetMode="External"/><Relationship Id="rId2" Type="http://schemas.openxmlformats.org/officeDocument/2006/relationships/hyperlink" Target="https://transparencia.stj.jus.br/wp-content/uploads/Manual_do_Modelo_de_Planilhas_de_Custos_do_STJ.pdf" TargetMode="External"/><Relationship Id="rId3" Type="http://schemas.openxmlformats.org/officeDocument/2006/relationships/hyperlink" Target="https://transparencia.stj.jus.br/wp-content/uploads/Manual_do_Modelo_de_Planilhas_de_Custos_do_STJ.pdf" TargetMode="External"/><Relationship Id="rId4" Type="http://schemas.openxmlformats.org/officeDocument/2006/relationships/hyperlink" Target="https://www.legisweb.com.br/legislacao/?id=175225" TargetMode="Externa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hyperlink" Target="https://www.gov.br/compras/pt-br/acesso-a-informacao/manuais/copy_of_manuais/comprasgovbr-contratos/TemporrioGUIAREEMBOLSOCRECHE.pdf" TargetMode="External"/><Relationship Id="rId2" Type="http://schemas.openxmlformats.org/officeDocument/2006/relationships/hyperlink" Target="https://www.legisweb.com.br/legislacao/?id=175225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2" activeCellId="0" sqref="C12:D13"/>
    </sheetView>
  </sheetViews>
  <sheetFormatPr defaultColWidth="8.71484375" defaultRowHeight="13.8" customHeight="false" zeroHeight="false" outlineLevelRow="0" outlineLevelCol="0"/>
  <cols>
    <col collapsed="false" customWidth="false" hidden="false" outlineLevel="0" max="2" min="1" style="1" width="8.71"/>
    <col collapsed="false" customWidth="true" hidden="false" outlineLevel="0" max="3" min="3" style="1" width="43.42"/>
    <col collapsed="false" customWidth="true" hidden="false" outlineLevel="0" max="4" min="4" style="1" width="8.86"/>
    <col collapsed="false" customWidth="true" hidden="false" outlineLevel="0" max="5" min="5" style="1" width="15.57"/>
    <col collapsed="false" customWidth="true" hidden="false" outlineLevel="0" max="6" min="6" style="1" width="18.29"/>
    <col collapsed="false" customWidth="true" hidden="false" outlineLevel="0" max="7" min="7" style="1" width="11.29"/>
    <col collapsed="false" customWidth="true" hidden="false" outlineLevel="0" max="8" min="8" style="1" width="15"/>
    <col collapsed="false" customWidth="true" hidden="false" outlineLevel="0" max="9" min="9" style="1" width="16"/>
    <col collapsed="false" customWidth="true" hidden="false" outlineLevel="0" max="10" min="10" style="1" width="17.42"/>
    <col collapsed="false" customWidth="true" hidden="false" outlineLevel="0" max="11" min="11" style="1" width="19.29"/>
    <col collapsed="false" customWidth="false" hidden="false" outlineLevel="0" max="251" min="12" style="1" width="8.71"/>
    <col collapsed="false" customWidth="true" hidden="false" outlineLevel="0" max="252" min="252" style="1" width="5.29"/>
    <col collapsed="false" customWidth="true" hidden="false" outlineLevel="0" max="253" min="253" style="1" width="36.42"/>
    <col collapsed="false" customWidth="true" hidden="false" outlineLevel="0" max="254" min="254" style="1" width="6.14"/>
    <col collapsed="false" customWidth="true" hidden="false" outlineLevel="0" max="255" min="255" style="1" width="14.14"/>
    <col collapsed="false" customWidth="true" hidden="false" outlineLevel="0" max="258" min="256" style="1" width="11.57"/>
    <col collapsed="false" customWidth="true" hidden="false" outlineLevel="0" max="259" min="259" style="1" width="13"/>
    <col collapsed="false" customWidth="true" hidden="false" outlineLevel="0" max="260" min="260" style="1" width="11.57"/>
    <col collapsed="false" customWidth="false" hidden="false" outlineLevel="0" max="261" min="261" style="1" width="8.71"/>
    <col collapsed="false" customWidth="true" hidden="false" outlineLevel="0" max="262" min="262" style="1" width="14.57"/>
    <col collapsed="false" customWidth="true" hidden="false" outlineLevel="0" max="263" min="263" style="1" width="16.84"/>
    <col collapsed="false" customWidth="true" hidden="false" outlineLevel="0" max="264" min="264" style="1" width="15.14"/>
    <col collapsed="false" customWidth="false" hidden="false" outlineLevel="0" max="507" min="265" style="1" width="8.71"/>
    <col collapsed="false" customWidth="true" hidden="false" outlineLevel="0" max="508" min="508" style="1" width="5.29"/>
    <col collapsed="false" customWidth="true" hidden="false" outlineLevel="0" max="509" min="509" style="1" width="36.42"/>
    <col collapsed="false" customWidth="true" hidden="false" outlineLevel="0" max="510" min="510" style="1" width="6.14"/>
    <col collapsed="false" customWidth="true" hidden="false" outlineLevel="0" max="511" min="511" style="1" width="14.14"/>
    <col collapsed="false" customWidth="true" hidden="false" outlineLevel="0" max="514" min="512" style="1" width="11.57"/>
    <col collapsed="false" customWidth="true" hidden="false" outlineLevel="0" max="515" min="515" style="1" width="13"/>
    <col collapsed="false" customWidth="true" hidden="false" outlineLevel="0" max="516" min="516" style="1" width="11.57"/>
    <col collapsed="false" customWidth="false" hidden="false" outlineLevel="0" max="517" min="517" style="1" width="8.71"/>
    <col collapsed="false" customWidth="true" hidden="false" outlineLevel="0" max="518" min="518" style="1" width="14.57"/>
    <col collapsed="false" customWidth="true" hidden="false" outlineLevel="0" max="519" min="519" style="1" width="16.84"/>
    <col collapsed="false" customWidth="true" hidden="false" outlineLevel="0" max="520" min="520" style="1" width="15.14"/>
    <col collapsed="false" customWidth="false" hidden="false" outlineLevel="0" max="763" min="521" style="1" width="8.71"/>
    <col collapsed="false" customWidth="true" hidden="false" outlineLevel="0" max="764" min="764" style="1" width="5.29"/>
    <col collapsed="false" customWidth="true" hidden="false" outlineLevel="0" max="765" min="765" style="1" width="36.42"/>
    <col collapsed="false" customWidth="true" hidden="false" outlineLevel="0" max="766" min="766" style="1" width="6.14"/>
    <col collapsed="false" customWidth="true" hidden="false" outlineLevel="0" max="767" min="767" style="1" width="14.14"/>
    <col collapsed="false" customWidth="true" hidden="false" outlineLevel="0" max="770" min="768" style="1" width="11.57"/>
    <col collapsed="false" customWidth="true" hidden="false" outlineLevel="0" max="771" min="771" style="1" width="13"/>
    <col collapsed="false" customWidth="true" hidden="false" outlineLevel="0" max="772" min="772" style="1" width="11.57"/>
    <col collapsed="false" customWidth="false" hidden="false" outlineLevel="0" max="773" min="773" style="1" width="8.71"/>
    <col collapsed="false" customWidth="true" hidden="false" outlineLevel="0" max="774" min="774" style="1" width="14.57"/>
    <col collapsed="false" customWidth="true" hidden="false" outlineLevel="0" max="775" min="775" style="1" width="16.84"/>
    <col collapsed="false" customWidth="true" hidden="false" outlineLevel="0" max="776" min="776" style="1" width="15.14"/>
    <col collapsed="false" customWidth="false" hidden="false" outlineLevel="0" max="1019" min="777" style="1" width="8.71"/>
    <col collapsed="false" customWidth="true" hidden="false" outlineLevel="0" max="1020" min="1020" style="1" width="5.29"/>
    <col collapsed="false" customWidth="true" hidden="false" outlineLevel="0" max="1021" min="1021" style="1" width="36.42"/>
    <col collapsed="false" customWidth="true" hidden="false" outlineLevel="0" max="1022" min="1022" style="1" width="6.14"/>
    <col collapsed="false" customWidth="true" hidden="false" outlineLevel="0" max="1023" min="1023" style="1" width="14.14"/>
    <col collapsed="false" customWidth="true" hidden="false" outlineLevel="0" max="1026" min="1024" style="1" width="11.57"/>
    <col collapsed="false" customWidth="true" hidden="false" outlineLevel="0" max="1027" min="1027" style="1" width="13"/>
    <col collapsed="false" customWidth="true" hidden="false" outlineLevel="0" max="1028" min="1028" style="1" width="11.57"/>
    <col collapsed="false" customWidth="false" hidden="false" outlineLevel="0" max="1029" min="1029" style="1" width="8.71"/>
    <col collapsed="false" customWidth="true" hidden="false" outlineLevel="0" max="1030" min="1030" style="1" width="14.57"/>
    <col collapsed="false" customWidth="true" hidden="false" outlineLevel="0" max="1031" min="1031" style="1" width="16.84"/>
    <col collapsed="false" customWidth="true" hidden="false" outlineLevel="0" max="1032" min="1032" style="1" width="15.14"/>
    <col collapsed="false" customWidth="false" hidden="false" outlineLevel="0" max="1275" min="1033" style="1" width="8.71"/>
    <col collapsed="false" customWidth="true" hidden="false" outlineLevel="0" max="1276" min="1276" style="1" width="5.29"/>
    <col collapsed="false" customWidth="true" hidden="false" outlineLevel="0" max="1277" min="1277" style="1" width="36.42"/>
    <col collapsed="false" customWidth="true" hidden="false" outlineLevel="0" max="1278" min="1278" style="1" width="6.14"/>
    <col collapsed="false" customWidth="true" hidden="false" outlineLevel="0" max="1279" min="1279" style="1" width="14.14"/>
    <col collapsed="false" customWidth="true" hidden="false" outlineLevel="0" max="1282" min="1280" style="1" width="11.57"/>
    <col collapsed="false" customWidth="true" hidden="false" outlineLevel="0" max="1283" min="1283" style="1" width="13"/>
    <col collapsed="false" customWidth="true" hidden="false" outlineLevel="0" max="1284" min="1284" style="1" width="11.57"/>
    <col collapsed="false" customWidth="false" hidden="false" outlineLevel="0" max="1285" min="1285" style="1" width="8.71"/>
    <col collapsed="false" customWidth="true" hidden="false" outlineLevel="0" max="1286" min="1286" style="1" width="14.57"/>
    <col collapsed="false" customWidth="true" hidden="false" outlineLevel="0" max="1287" min="1287" style="1" width="16.84"/>
    <col collapsed="false" customWidth="true" hidden="false" outlineLevel="0" max="1288" min="1288" style="1" width="15.14"/>
    <col collapsed="false" customWidth="false" hidden="false" outlineLevel="0" max="1531" min="1289" style="1" width="8.71"/>
    <col collapsed="false" customWidth="true" hidden="false" outlineLevel="0" max="1532" min="1532" style="1" width="5.29"/>
    <col collapsed="false" customWidth="true" hidden="false" outlineLevel="0" max="1533" min="1533" style="1" width="36.42"/>
    <col collapsed="false" customWidth="true" hidden="false" outlineLevel="0" max="1534" min="1534" style="1" width="6.14"/>
    <col collapsed="false" customWidth="true" hidden="false" outlineLevel="0" max="1535" min="1535" style="1" width="14.14"/>
    <col collapsed="false" customWidth="true" hidden="false" outlineLevel="0" max="1538" min="1536" style="1" width="11.57"/>
    <col collapsed="false" customWidth="true" hidden="false" outlineLevel="0" max="1539" min="1539" style="1" width="13"/>
    <col collapsed="false" customWidth="true" hidden="false" outlineLevel="0" max="1540" min="1540" style="1" width="11.57"/>
    <col collapsed="false" customWidth="false" hidden="false" outlineLevel="0" max="1541" min="1541" style="1" width="8.71"/>
    <col collapsed="false" customWidth="true" hidden="false" outlineLevel="0" max="1542" min="1542" style="1" width="14.57"/>
    <col collapsed="false" customWidth="true" hidden="false" outlineLevel="0" max="1543" min="1543" style="1" width="16.84"/>
    <col collapsed="false" customWidth="true" hidden="false" outlineLevel="0" max="1544" min="1544" style="1" width="15.14"/>
    <col collapsed="false" customWidth="false" hidden="false" outlineLevel="0" max="1787" min="1545" style="1" width="8.71"/>
    <col collapsed="false" customWidth="true" hidden="false" outlineLevel="0" max="1788" min="1788" style="1" width="5.29"/>
    <col collapsed="false" customWidth="true" hidden="false" outlineLevel="0" max="1789" min="1789" style="1" width="36.42"/>
    <col collapsed="false" customWidth="true" hidden="false" outlineLevel="0" max="1790" min="1790" style="1" width="6.14"/>
    <col collapsed="false" customWidth="true" hidden="false" outlineLevel="0" max="1791" min="1791" style="1" width="14.14"/>
    <col collapsed="false" customWidth="true" hidden="false" outlineLevel="0" max="1794" min="1792" style="1" width="11.57"/>
    <col collapsed="false" customWidth="true" hidden="false" outlineLevel="0" max="1795" min="1795" style="1" width="13"/>
    <col collapsed="false" customWidth="true" hidden="false" outlineLevel="0" max="1796" min="1796" style="1" width="11.57"/>
    <col collapsed="false" customWidth="false" hidden="false" outlineLevel="0" max="1797" min="1797" style="1" width="8.71"/>
    <col collapsed="false" customWidth="true" hidden="false" outlineLevel="0" max="1798" min="1798" style="1" width="14.57"/>
    <col collapsed="false" customWidth="true" hidden="false" outlineLevel="0" max="1799" min="1799" style="1" width="16.84"/>
    <col collapsed="false" customWidth="true" hidden="false" outlineLevel="0" max="1800" min="1800" style="1" width="15.14"/>
    <col collapsed="false" customWidth="false" hidden="false" outlineLevel="0" max="2043" min="1801" style="1" width="8.71"/>
    <col collapsed="false" customWidth="true" hidden="false" outlineLevel="0" max="2044" min="2044" style="1" width="5.29"/>
    <col collapsed="false" customWidth="true" hidden="false" outlineLevel="0" max="2045" min="2045" style="1" width="36.42"/>
    <col collapsed="false" customWidth="true" hidden="false" outlineLevel="0" max="2046" min="2046" style="1" width="6.14"/>
    <col collapsed="false" customWidth="true" hidden="false" outlineLevel="0" max="2047" min="2047" style="1" width="14.14"/>
    <col collapsed="false" customWidth="true" hidden="false" outlineLevel="0" max="2050" min="2048" style="1" width="11.57"/>
    <col collapsed="false" customWidth="true" hidden="false" outlineLevel="0" max="2051" min="2051" style="1" width="13"/>
    <col collapsed="false" customWidth="true" hidden="false" outlineLevel="0" max="2052" min="2052" style="1" width="11.57"/>
    <col collapsed="false" customWidth="false" hidden="false" outlineLevel="0" max="2053" min="2053" style="1" width="8.71"/>
    <col collapsed="false" customWidth="true" hidden="false" outlineLevel="0" max="2054" min="2054" style="1" width="14.57"/>
    <col collapsed="false" customWidth="true" hidden="false" outlineLevel="0" max="2055" min="2055" style="1" width="16.84"/>
    <col collapsed="false" customWidth="true" hidden="false" outlineLevel="0" max="2056" min="2056" style="1" width="15.14"/>
    <col collapsed="false" customWidth="false" hidden="false" outlineLevel="0" max="2299" min="2057" style="1" width="8.71"/>
    <col collapsed="false" customWidth="true" hidden="false" outlineLevel="0" max="2300" min="2300" style="1" width="5.29"/>
    <col collapsed="false" customWidth="true" hidden="false" outlineLevel="0" max="2301" min="2301" style="1" width="36.42"/>
    <col collapsed="false" customWidth="true" hidden="false" outlineLevel="0" max="2302" min="2302" style="1" width="6.14"/>
    <col collapsed="false" customWidth="true" hidden="false" outlineLevel="0" max="2303" min="2303" style="1" width="14.14"/>
    <col collapsed="false" customWidth="true" hidden="false" outlineLevel="0" max="2306" min="2304" style="1" width="11.57"/>
    <col collapsed="false" customWidth="true" hidden="false" outlineLevel="0" max="2307" min="2307" style="1" width="13"/>
    <col collapsed="false" customWidth="true" hidden="false" outlineLevel="0" max="2308" min="2308" style="1" width="11.57"/>
    <col collapsed="false" customWidth="false" hidden="false" outlineLevel="0" max="2309" min="2309" style="1" width="8.71"/>
    <col collapsed="false" customWidth="true" hidden="false" outlineLevel="0" max="2310" min="2310" style="1" width="14.57"/>
    <col collapsed="false" customWidth="true" hidden="false" outlineLevel="0" max="2311" min="2311" style="1" width="16.84"/>
    <col collapsed="false" customWidth="true" hidden="false" outlineLevel="0" max="2312" min="2312" style="1" width="15.14"/>
    <col collapsed="false" customWidth="false" hidden="false" outlineLevel="0" max="2555" min="2313" style="1" width="8.71"/>
    <col collapsed="false" customWidth="true" hidden="false" outlineLevel="0" max="2556" min="2556" style="1" width="5.29"/>
    <col collapsed="false" customWidth="true" hidden="false" outlineLevel="0" max="2557" min="2557" style="1" width="36.42"/>
    <col collapsed="false" customWidth="true" hidden="false" outlineLevel="0" max="2558" min="2558" style="1" width="6.14"/>
    <col collapsed="false" customWidth="true" hidden="false" outlineLevel="0" max="2559" min="2559" style="1" width="14.14"/>
    <col collapsed="false" customWidth="true" hidden="false" outlineLevel="0" max="2562" min="2560" style="1" width="11.57"/>
    <col collapsed="false" customWidth="true" hidden="false" outlineLevel="0" max="2563" min="2563" style="1" width="13"/>
    <col collapsed="false" customWidth="true" hidden="false" outlineLevel="0" max="2564" min="2564" style="1" width="11.57"/>
    <col collapsed="false" customWidth="false" hidden="false" outlineLevel="0" max="2565" min="2565" style="1" width="8.71"/>
    <col collapsed="false" customWidth="true" hidden="false" outlineLevel="0" max="2566" min="2566" style="1" width="14.57"/>
    <col collapsed="false" customWidth="true" hidden="false" outlineLevel="0" max="2567" min="2567" style="1" width="16.84"/>
    <col collapsed="false" customWidth="true" hidden="false" outlineLevel="0" max="2568" min="2568" style="1" width="15.14"/>
    <col collapsed="false" customWidth="false" hidden="false" outlineLevel="0" max="2811" min="2569" style="1" width="8.71"/>
    <col collapsed="false" customWidth="true" hidden="false" outlineLevel="0" max="2812" min="2812" style="1" width="5.29"/>
    <col collapsed="false" customWidth="true" hidden="false" outlineLevel="0" max="2813" min="2813" style="1" width="36.42"/>
    <col collapsed="false" customWidth="true" hidden="false" outlineLevel="0" max="2814" min="2814" style="1" width="6.14"/>
    <col collapsed="false" customWidth="true" hidden="false" outlineLevel="0" max="2815" min="2815" style="1" width="14.14"/>
    <col collapsed="false" customWidth="true" hidden="false" outlineLevel="0" max="2818" min="2816" style="1" width="11.57"/>
    <col collapsed="false" customWidth="true" hidden="false" outlineLevel="0" max="2819" min="2819" style="1" width="13"/>
    <col collapsed="false" customWidth="true" hidden="false" outlineLevel="0" max="2820" min="2820" style="1" width="11.57"/>
    <col collapsed="false" customWidth="false" hidden="false" outlineLevel="0" max="2821" min="2821" style="1" width="8.71"/>
    <col collapsed="false" customWidth="true" hidden="false" outlineLevel="0" max="2822" min="2822" style="1" width="14.57"/>
    <col collapsed="false" customWidth="true" hidden="false" outlineLevel="0" max="2823" min="2823" style="1" width="16.84"/>
    <col collapsed="false" customWidth="true" hidden="false" outlineLevel="0" max="2824" min="2824" style="1" width="15.14"/>
    <col collapsed="false" customWidth="false" hidden="false" outlineLevel="0" max="3067" min="2825" style="1" width="8.71"/>
    <col collapsed="false" customWidth="true" hidden="false" outlineLevel="0" max="3068" min="3068" style="1" width="5.29"/>
    <col collapsed="false" customWidth="true" hidden="false" outlineLevel="0" max="3069" min="3069" style="1" width="36.42"/>
    <col collapsed="false" customWidth="true" hidden="false" outlineLevel="0" max="3070" min="3070" style="1" width="6.14"/>
    <col collapsed="false" customWidth="true" hidden="false" outlineLevel="0" max="3071" min="3071" style="1" width="14.14"/>
    <col collapsed="false" customWidth="true" hidden="false" outlineLevel="0" max="3074" min="3072" style="1" width="11.57"/>
    <col collapsed="false" customWidth="true" hidden="false" outlineLevel="0" max="3075" min="3075" style="1" width="13"/>
    <col collapsed="false" customWidth="true" hidden="false" outlineLevel="0" max="3076" min="3076" style="1" width="11.57"/>
    <col collapsed="false" customWidth="false" hidden="false" outlineLevel="0" max="3077" min="3077" style="1" width="8.71"/>
    <col collapsed="false" customWidth="true" hidden="false" outlineLevel="0" max="3078" min="3078" style="1" width="14.57"/>
    <col collapsed="false" customWidth="true" hidden="false" outlineLevel="0" max="3079" min="3079" style="1" width="16.84"/>
    <col collapsed="false" customWidth="true" hidden="false" outlineLevel="0" max="3080" min="3080" style="1" width="15.14"/>
    <col collapsed="false" customWidth="false" hidden="false" outlineLevel="0" max="3323" min="3081" style="1" width="8.71"/>
    <col collapsed="false" customWidth="true" hidden="false" outlineLevel="0" max="3324" min="3324" style="1" width="5.29"/>
    <col collapsed="false" customWidth="true" hidden="false" outlineLevel="0" max="3325" min="3325" style="1" width="36.42"/>
    <col collapsed="false" customWidth="true" hidden="false" outlineLevel="0" max="3326" min="3326" style="1" width="6.14"/>
    <col collapsed="false" customWidth="true" hidden="false" outlineLevel="0" max="3327" min="3327" style="1" width="14.14"/>
    <col collapsed="false" customWidth="true" hidden="false" outlineLevel="0" max="3330" min="3328" style="1" width="11.57"/>
    <col collapsed="false" customWidth="true" hidden="false" outlineLevel="0" max="3331" min="3331" style="1" width="13"/>
    <col collapsed="false" customWidth="true" hidden="false" outlineLevel="0" max="3332" min="3332" style="1" width="11.57"/>
    <col collapsed="false" customWidth="false" hidden="false" outlineLevel="0" max="3333" min="3333" style="1" width="8.71"/>
    <col collapsed="false" customWidth="true" hidden="false" outlineLevel="0" max="3334" min="3334" style="1" width="14.57"/>
    <col collapsed="false" customWidth="true" hidden="false" outlineLevel="0" max="3335" min="3335" style="1" width="16.84"/>
    <col collapsed="false" customWidth="true" hidden="false" outlineLevel="0" max="3336" min="3336" style="1" width="15.14"/>
    <col collapsed="false" customWidth="false" hidden="false" outlineLevel="0" max="3579" min="3337" style="1" width="8.71"/>
    <col collapsed="false" customWidth="true" hidden="false" outlineLevel="0" max="3580" min="3580" style="1" width="5.29"/>
    <col collapsed="false" customWidth="true" hidden="false" outlineLevel="0" max="3581" min="3581" style="1" width="36.42"/>
    <col collapsed="false" customWidth="true" hidden="false" outlineLevel="0" max="3582" min="3582" style="1" width="6.14"/>
    <col collapsed="false" customWidth="true" hidden="false" outlineLevel="0" max="3583" min="3583" style="1" width="14.14"/>
    <col collapsed="false" customWidth="true" hidden="false" outlineLevel="0" max="3586" min="3584" style="1" width="11.57"/>
    <col collapsed="false" customWidth="true" hidden="false" outlineLevel="0" max="3587" min="3587" style="1" width="13"/>
    <col collapsed="false" customWidth="true" hidden="false" outlineLevel="0" max="3588" min="3588" style="1" width="11.57"/>
    <col collapsed="false" customWidth="false" hidden="false" outlineLevel="0" max="3589" min="3589" style="1" width="8.71"/>
    <col collapsed="false" customWidth="true" hidden="false" outlineLevel="0" max="3590" min="3590" style="1" width="14.57"/>
    <col collapsed="false" customWidth="true" hidden="false" outlineLevel="0" max="3591" min="3591" style="1" width="16.84"/>
    <col collapsed="false" customWidth="true" hidden="false" outlineLevel="0" max="3592" min="3592" style="1" width="15.14"/>
    <col collapsed="false" customWidth="false" hidden="false" outlineLevel="0" max="3835" min="3593" style="1" width="8.71"/>
    <col collapsed="false" customWidth="true" hidden="false" outlineLevel="0" max="3836" min="3836" style="1" width="5.29"/>
    <col collapsed="false" customWidth="true" hidden="false" outlineLevel="0" max="3837" min="3837" style="1" width="36.42"/>
    <col collapsed="false" customWidth="true" hidden="false" outlineLevel="0" max="3838" min="3838" style="1" width="6.14"/>
    <col collapsed="false" customWidth="true" hidden="false" outlineLevel="0" max="3839" min="3839" style="1" width="14.14"/>
    <col collapsed="false" customWidth="true" hidden="false" outlineLevel="0" max="3842" min="3840" style="1" width="11.57"/>
    <col collapsed="false" customWidth="true" hidden="false" outlineLevel="0" max="3843" min="3843" style="1" width="13"/>
    <col collapsed="false" customWidth="true" hidden="false" outlineLevel="0" max="3844" min="3844" style="1" width="11.57"/>
    <col collapsed="false" customWidth="false" hidden="false" outlineLevel="0" max="3845" min="3845" style="1" width="8.71"/>
    <col collapsed="false" customWidth="true" hidden="false" outlineLevel="0" max="3846" min="3846" style="1" width="14.57"/>
    <col collapsed="false" customWidth="true" hidden="false" outlineLevel="0" max="3847" min="3847" style="1" width="16.84"/>
    <col collapsed="false" customWidth="true" hidden="false" outlineLevel="0" max="3848" min="3848" style="1" width="15.14"/>
    <col collapsed="false" customWidth="false" hidden="false" outlineLevel="0" max="4091" min="3849" style="1" width="8.71"/>
    <col collapsed="false" customWidth="true" hidden="false" outlineLevel="0" max="4092" min="4092" style="1" width="5.29"/>
    <col collapsed="false" customWidth="true" hidden="false" outlineLevel="0" max="4093" min="4093" style="1" width="36.42"/>
    <col collapsed="false" customWidth="true" hidden="false" outlineLevel="0" max="4094" min="4094" style="1" width="6.14"/>
    <col collapsed="false" customWidth="true" hidden="false" outlineLevel="0" max="4095" min="4095" style="1" width="14.14"/>
    <col collapsed="false" customWidth="true" hidden="false" outlineLevel="0" max="4098" min="4096" style="1" width="11.57"/>
    <col collapsed="false" customWidth="true" hidden="false" outlineLevel="0" max="4099" min="4099" style="1" width="13"/>
    <col collapsed="false" customWidth="true" hidden="false" outlineLevel="0" max="4100" min="4100" style="1" width="11.57"/>
    <col collapsed="false" customWidth="false" hidden="false" outlineLevel="0" max="4101" min="4101" style="1" width="8.71"/>
    <col collapsed="false" customWidth="true" hidden="false" outlineLevel="0" max="4102" min="4102" style="1" width="14.57"/>
    <col collapsed="false" customWidth="true" hidden="false" outlineLevel="0" max="4103" min="4103" style="1" width="16.84"/>
    <col collapsed="false" customWidth="true" hidden="false" outlineLevel="0" max="4104" min="4104" style="1" width="15.14"/>
    <col collapsed="false" customWidth="false" hidden="false" outlineLevel="0" max="4347" min="4105" style="1" width="8.71"/>
    <col collapsed="false" customWidth="true" hidden="false" outlineLevel="0" max="4348" min="4348" style="1" width="5.29"/>
    <col collapsed="false" customWidth="true" hidden="false" outlineLevel="0" max="4349" min="4349" style="1" width="36.42"/>
    <col collapsed="false" customWidth="true" hidden="false" outlineLevel="0" max="4350" min="4350" style="1" width="6.14"/>
    <col collapsed="false" customWidth="true" hidden="false" outlineLevel="0" max="4351" min="4351" style="1" width="14.14"/>
    <col collapsed="false" customWidth="true" hidden="false" outlineLevel="0" max="4354" min="4352" style="1" width="11.57"/>
    <col collapsed="false" customWidth="true" hidden="false" outlineLevel="0" max="4355" min="4355" style="1" width="13"/>
    <col collapsed="false" customWidth="true" hidden="false" outlineLevel="0" max="4356" min="4356" style="1" width="11.57"/>
    <col collapsed="false" customWidth="false" hidden="false" outlineLevel="0" max="4357" min="4357" style="1" width="8.71"/>
    <col collapsed="false" customWidth="true" hidden="false" outlineLevel="0" max="4358" min="4358" style="1" width="14.57"/>
    <col collapsed="false" customWidth="true" hidden="false" outlineLevel="0" max="4359" min="4359" style="1" width="16.84"/>
    <col collapsed="false" customWidth="true" hidden="false" outlineLevel="0" max="4360" min="4360" style="1" width="15.14"/>
    <col collapsed="false" customWidth="false" hidden="false" outlineLevel="0" max="4603" min="4361" style="1" width="8.71"/>
    <col collapsed="false" customWidth="true" hidden="false" outlineLevel="0" max="4604" min="4604" style="1" width="5.29"/>
    <col collapsed="false" customWidth="true" hidden="false" outlineLevel="0" max="4605" min="4605" style="1" width="36.42"/>
    <col collapsed="false" customWidth="true" hidden="false" outlineLevel="0" max="4606" min="4606" style="1" width="6.14"/>
    <col collapsed="false" customWidth="true" hidden="false" outlineLevel="0" max="4607" min="4607" style="1" width="14.14"/>
    <col collapsed="false" customWidth="true" hidden="false" outlineLevel="0" max="4610" min="4608" style="1" width="11.57"/>
    <col collapsed="false" customWidth="true" hidden="false" outlineLevel="0" max="4611" min="4611" style="1" width="13"/>
    <col collapsed="false" customWidth="true" hidden="false" outlineLevel="0" max="4612" min="4612" style="1" width="11.57"/>
    <col collapsed="false" customWidth="false" hidden="false" outlineLevel="0" max="4613" min="4613" style="1" width="8.71"/>
    <col collapsed="false" customWidth="true" hidden="false" outlineLevel="0" max="4614" min="4614" style="1" width="14.57"/>
    <col collapsed="false" customWidth="true" hidden="false" outlineLevel="0" max="4615" min="4615" style="1" width="16.84"/>
    <col collapsed="false" customWidth="true" hidden="false" outlineLevel="0" max="4616" min="4616" style="1" width="15.14"/>
    <col collapsed="false" customWidth="false" hidden="false" outlineLevel="0" max="4859" min="4617" style="1" width="8.71"/>
    <col collapsed="false" customWidth="true" hidden="false" outlineLevel="0" max="4860" min="4860" style="1" width="5.29"/>
    <col collapsed="false" customWidth="true" hidden="false" outlineLevel="0" max="4861" min="4861" style="1" width="36.42"/>
    <col collapsed="false" customWidth="true" hidden="false" outlineLevel="0" max="4862" min="4862" style="1" width="6.14"/>
    <col collapsed="false" customWidth="true" hidden="false" outlineLevel="0" max="4863" min="4863" style="1" width="14.14"/>
    <col collapsed="false" customWidth="true" hidden="false" outlineLevel="0" max="4866" min="4864" style="1" width="11.57"/>
    <col collapsed="false" customWidth="true" hidden="false" outlineLevel="0" max="4867" min="4867" style="1" width="13"/>
    <col collapsed="false" customWidth="true" hidden="false" outlineLevel="0" max="4868" min="4868" style="1" width="11.57"/>
    <col collapsed="false" customWidth="false" hidden="false" outlineLevel="0" max="4869" min="4869" style="1" width="8.71"/>
    <col collapsed="false" customWidth="true" hidden="false" outlineLevel="0" max="4870" min="4870" style="1" width="14.57"/>
    <col collapsed="false" customWidth="true" hidden="false" outlineLevel="0" max="4871" min="4871" style="1" width="16.84"/>
    <col collapsed="false" customWidth="true" hidden="false" outlineLevel="0" max="4872" min="4872" style="1" width="15.14"/>
    <col collapsed="false" customWidth="false" hidden="false" outlineLevel="0" max="5115" min="4873" style="1" width="8.71"/>
    <col collapsed="false" customWidth="true" hidden="false" outlineLevel="0" max="5116" min="5116" style="1" width="5.29"/>
    <col collapsed="false" customWidth="true" hidden="false" outlineLevel="0" max="5117" min="5117" style="1" width="36.42"/>
    <col collapsed="false" customWidth="true" hidden="false" outlineLevel="0" max="5118" min="5118" style="1" width="6.14"/>
    <col collapsed="false" customWidth="true" hidden="false" outlineLevel="0" max="5119" min="5119" style="1" width="14.14"/>
    <col collapsed="false" customWidth="true" hidden="false" outlineLevel="0" max="5122" min="5120" style="1" width="11.57"/>
    <col collapsed="false" customWidth="true" hidden="false" outlineLevel="0" max="5123" min="5123" style="1" width="13"/>
    <col collapsed="false" customWidth="true" hidden="false" outlineLevel="0" max="5124" min="5124" style="1" width="11.57"/>
    <col collapsed="false" customWidth="false" hidden="false" outlineLevel="0" max="5125" min="5125" style="1" width="8.71"/>
    <col collapsed="false" customWidth="true" hidden="false" outlineLevel="0" max="5126" min="5126" style="1" width="14.57"/>
    <col collapsed="false" customWidth="true" hidden="false" outlineLevel="0" max="5127" min="5127" style="1" width="16.84"/>
    <col collapsed="false" customWidth="true" hidden="false" outlineLevel="0" max="5128" min="5128" style="1" width="15.14"/>
    <col collapsed="false" customWidth="false" hidden="false" outlineLevel="0" max="5371" min="5129" style="1" width="8.71"/>
    <col collapsed="false" customWidth="true" hidden="false" outlineLevel="0" max="5372" min="5372" style="1" width="5.29"/>
    <col collapsed="false" customWidth="true" hidden="false" outlineLevel="0" max="5373" min="5373" style="1" width="36.42"/>
    <col collapsed="false" customWidth="true" hidden="false" outlineLevel="0" max="5374" min="5374" style="1" width="6.14"/>
    <col collapsed="false" customWidth="true" hidden="false" outlineLevel="0" max="5375" min="5375" style="1" width="14.14"/>
    <col collapsed="false" customWidth="true" hidden="false" outlineLevel="0" max="5378" min="5376" style="1" width="11.57"/>
    <col collapsed="false" customWidth="true" hidden="false" outlineLevel="0" max="5379" min="5379" style="1" width="13"/>
    <col collapsed="false" customWidth="true" hidden="false" outlineLevel="0" max="5380" min="5380" style="1" width="11.57"/>
    <col collapsed="false" customWidth="false" hidden="false" outlineLevel="0" max="5381" min="5381" style="1" width="8.71"/>
    <col collapsed="false" customWidth="true" hidden="false" outlineLevel="0" max="5382" min="5382" style="1" width="14.57"/>
    <col collapsed="false" customWidth="true" hidden="false" outlineLevel="0" max="5383" min="5383" style="1" width="16.84"/>
    <col collapsed="false" customWidth="true" hidden="false" outlineLevel="0" max="5384" min="5384" style="1" width="15.14"/>
    <col collapsed="false" customWidth="false" hidden="false" outlineLevel="0" max="5627" min="5385" style="1" width="8.71"/>
    <col collapsed="false" customWidth="true" hidden="false" outlineLevel="0" max="5628" min="5628" style="1" width="5.29"/>
    <col collapsed="false" customWidth="true" hidden="false" outlineLevel="0" max="5629" min="5629" style="1" width="36.42"/>
    <col collapsed="false" customWidth="true" hidden="false" outlineLevel="0" max="5630" min="5630" style="1" width="6.14"/>
    <col collapsed="false" customWidth="true" hidden="false" outlineLevel="0" max="5631" min="5631" style="1" width="14.14"/>
    <col collapsed="false" customWidth="true" hidden="false" outlineLevel="0" max="5634" min="5632" style="1" width="11.57"/>
    <col collapsed="false" customWidth="true" hidden="false" outlineLevel="0" max="5635" min="5635" style="1" width="13"/>
    <col collapsed="false" customWidth="true" hidden="false" outlineLevel="0" max="5636" min="5636" style="1" width="11.57"/>
    <col collapsed="false" customWidth="false" hidden="false" outlineLevel="0" max="5637" min="5637" style="1" width="8.71"/>
    <col collapsed="false" customWidth="true" hidden="false" outlineLevel="0" max="5638" min="5638" style="1" width="14.57"/>
    <col collapsed="false" customWidth="true" hidden="false" outlineLevel="0" max="5639" min="5639" style="1" width="16.84"/>
    <col collapsed="false" customWidth="true" hidden="false" outlineLevel="0" max="5640" min="5640" style="1" width="15.14"/>
    <col collapsed="false" customWidth="false" hidden="false" outlineLevel="0" max="5883" min="5641" style="1" width="8.71"/>
    <col collapsed="false" customWidth="true" hidden="false" outlineLevel="0" max="5884" min="5884" style="1" width="5.29"/>
    <col collapsed="false" customWidth="true" hidden="false" outlineLevel="0" max="5885" min="5885" style="1" width="36.42"/>
    <col collapsed="false" customWidth="true" hidden="false" outlineLevel="0" max="5886" min="5886" style="1" width="6.14"/>
    <col collapsed="false" customWidth="true" hidden="false" outlineLevel="0" max="5887" min="5887" style="1" width="14.14"/>
    <col collapsed="false" customWidth="true" hidden="false" outlineLevel="0" max="5890" min="5888" style="1" width="11.57"/>
    <col collapsed="false" customWidth="true" hidden="false" outlineLevel="0" max="5891" min="5891" style="1" width="13"/>
    <col collapsed="false" customWidth="true" hidden="false" outlineLevel="0" max="5892" min="5892" style="1" width="11.57"/>
    <col collapsed="false" customWidth="false" hidden="false" outlineLevel="0" max="5893" min="5893" style="1" width="8.71"/>
    <col collapsed="false" customWidth="true" hidden="false" outlineLevel="0" max="5894" min="5894" style="1" width="14.57"/>
    <col collapsed="false" customWidth="true" hidden="false" outlineLevel="0" max="5895" min="5895" style="1" width="16.84"/>
    <col collapsed="false" customWidth="true" hidden="false" outlineLevel="0" max="5896" min="5896" style="1" width="15.14"/>
    <col collapsed="false" customWidth="false" hidden="false" outlineLevel="0" max="6139" min="5897" style="1" width="8.71"/>
    <col collapsed="false" customWidth="true" hidden="false" outlineLevel="0" max="6140" min="6140" style="1" width="5.29"/>
    <col collapsed="false" customWidth="true" hidden="false" outlineLevel="0" max="6141" min="6141" style="1" width="36.42"/>
    <col collapsed="false" customWidth="true" hidden="false" outlineLevel="0" max="6142" min="6142" style="1" width="6.14"/>
    <col collapsed="false" customWidth="true" hidden="false" outlineLevel="0" max="6143" min="6143" style="1" width="14.14"/>
    <col collapsed="false" customWidth="true" hidden="false" outlineLevel="0" max="6146" min="6144" style="1" width="11.57"/>
    <col collapsed="false" customWidth="true" hidden="false" outlineLevel="0" max="6147" min="6147" style="1" width="13"/>
    <col collapsed="false" customWidth="true" hidden="false" outlineLevel="0" max="6148" min="6148" style="1" width="11.57"/>
    <col collapsed="false" customWidth="false" hidden="false" outlineLevel="0" max="6149" min="6149" style="1" width="8.71"/>
    <col collapsed="false" customWidth="true" hidden="false" outlineLevel="0" max="6150" min="6150" style="1" width="14.57"/>
    <col collapsed="false" customWidth="true" hidden="false" outlineLevel="0" max="6151" min="6151" style="1" width="16.84"/>
    <col collapsed="false" customWidth="true" hidden="false" outlineLevel="0" max="6152" min="6152" style="1" width="15.14"/>
    <col collapsed="false" customWidth="false" hidden="false" outlineLevel="0" max="6395" min="6153" style="1" width="8.71"/>
    <col collapsed="false" customWidth="true" hidden="false" outlineLevel="0" max="6396" min="6396" style="1" width="5.29"/>
    <col collapsed="false" customWidth="true" hidden="false" outlineLevel="0" max="6397" min="6397" style="1" width="36.42"/>
    <col collapsed="false" customWidth="true" hidden="false" outlineLevel="0" max="6398" min="6398" style="1" width="6.14"/>
    <col collapsed="false" customWidth="true" hidden="false" outlineLevel="0" max="6399" min="6399" style="1" width="14.14"/>
    <col collapsed="false" customWidth="true" hidden="false" outlineLevel="0" max="6402" min="6400" style="1" width="11.57"/>
    <col collapsed="false" customWidth="true" hidden="false" outlineLevel="0" max="6403" min="6403" style="1" width="13"/>
    <col collapsed="false" customWidth="true" hidden="false" outlineLevel="0" max="6404" min="6404" style="1" width="11.57"/>
    <col collapsed="false" customWidth="false" hidden="false" outlineLevel="0" max="6405" min="6405" style="1" width="8.71"/>
    <col collapsed="false" customWidth="true" hidden="false" outlineLevel="0" max="6406" min="6406" style="1" width="14.57"/>
    <col collapsed="false" customWidth="true" hidden="false" outlineLevel="0" max="6407" min="6407" style="1" width="16.84"/>
    <col collapsed="false" customWidth="true" hidden="false" outlineLevel="0" max="6408" min="6408" style="1" width="15.14"/>
    <col collapsed="false" customWidth="false" hidden="false" outlineLevel="0" max="6651" min="6409" style="1" width="8.71"/>
    <col collapsed="false" customWidth="true" hidden="false" outlineLevel="0" max="6652" min="6652" style="1" width="5.29"/>
    <col collapsed="false" customWidth="true" hidden="false" outlineLevel="0" max="6653" min="6653" style="1" width="36.42"/>
    <col collapsed="false" customWidth="true" hidden="false" outlineLevel="0" max="6654" min="6654" style="1" width="6.14"/>
    <col collapsed="false" customWidth="true" hidden="false" outlineLevel="0" max="6655" min="6655" style="1" width="14.14"/>
    <col collapsed="false" customWidth="true" hidden="false" outlineLevel="0" max="6658" min="6656" style="1" width="11.57"/>
    <col collapsed="false" customWidth="true" hidden="false" outlineLevel="0" max="6659" min="6659" style="1" width="13"/>
    <col collapsed="false" customWidth="true" hidden="false" outlineLevel="0" max="6660" min="6660" style="1" width="11.57"/>
    <col collapsed="false" customWidth="false" hidden="false" outlineLevel="0" max="6661" min="6661" style="1" width="8.71"/>
    <col collapsed="false" customWidth="true" hidden="false" outlineLevel="0" max="6662" min="6662" style="1" width="14.57"/>
    <col collapsed="false" customWidth="true" hidden="false" outlineLevel="0" max="6663" min="6663" style="1" width="16.84"/>
    <col collapsed="false" customWidth="true" hidden="false" outlineLevel="0" max="6664" min="6664" style="1" width="15.14"/>
    <col collapsed="false" customWidth="false" hidden="false" outlineLevel="0" max="6907" min="6665" style="1" width="8.71"/>
    <col collapsed="false" customWidth="true" hidden="false" outlineLevel="0" max="6908" min="6908" style="1" width="5.29"/>
    <col collapsed="false" customWidth="true" hidden="false" outlineLevel="0" max="6909" min="6909" style="1" width="36.42"/>
    <col collapsed="false" customWidth="true" hidden="false" outlineLevel="0" max="6910" min="6910" style="1" width="6.14"/>
    <col collapsed="false" customWidth="true" hidden="false" outlineLevel="0" max="6911" min="6911" style="1" width="14.14"/>
    <col collapsed="false" customWidth="true" hidden="false" outlineLevel="0" max="6914" min="6912" style="1" width="11.57"/>
    <col collapsed="false" customWidth="true" hidden="false" outlineLevel="0" max="6915" min="6915" style="1" width="13"/>
    <col collapsed="false" customWidth="true" hidden="false" outlineLevel="0" max="6916" min="6916" style="1" width="11.57"/>
    <col collapsed="false" customWidth="false" hidden="false" outlineLevel="0" max="6917" min="6917" style="1" width="8.71"/>
    <col collapsed="false" customWidth="true" hidden="false" outlineLevel="0" max="6918" min="6918" style="1" width="14.57"/>
    <col collapsed="false" customWidth="true" hidden="false" outlineLevel="0" max="6919" min="6919" style="1" width="16.84"/>
    <col collapsed="false" customWidth="true" hidden="false" outlineLevel="0" max="6920" min="6920" style="1" width="15.14"/>
    <col collapsed="false" customWidth="false" hidden="false" outlineLevel="0" max="7163" min="6921" style="1" width="8.71"/>
    <col collapsed="false" customWidth="true" hidden="false" outlineLevel="0" max="7164" min="7164" style="1" width="5.29"/>
    <col collapsed="false" customWidth="true" hidden="false" outlineLevel="0" max="7165" min="7165" style="1" width="36.42"/>
    <col collapsed="false" customWidth="true" hidden="false" outlineLevel="0" max="7166" min="7166" style="1" width="6.14"/>
    <col collapsed="false" customWidth="true" hidden="false" outlineLevel="0" max="7167" min="7167" style="1" width="14.14"/>
    <col collapsed="false" customWidth="true" hidden="false" outlineLevel="0" max="7170" min="7168" style="1" width="11.57"/>
    <col collapsed="false" customWidth="true" hidden="false" outlineLevel="0" max="7171" min="7171" style="1" width="13"/>
    <col collapsed="false" customWidth="true" hidden="false" outlineLevel="0" max="7172" min="7172" style="1" width="11.57"/>
    <col collapsed="false" customWidth="false" hidden="false" outlineLevel="0" max="7173" min="7173" style="1" width="8.71"/>
    <col collapsed="false" customWidth="true" hidden="false" outlineLevel="0" max="7174" min="7174" style="1" width="14.57"/>
    <col collapsed="false" customWidth="true" hidden="false" outlineLevel="0" max="7175" min="7175" style="1" width="16.84"/>
    <col collapsed="false" customWidth="true" hidden="false" outlineLevel="0" max="7176" min="7176" style="1" width="15.14"/>
    <col collapsed="false" customWidth="false" hidden="false" outlineLevel="0" max="7419" min="7177" style="1" width="8.71"/>
    <col collapsed="false" customWidth="true" hidden="false" outlineLevel="0" max="7420" min="7420" style="1" width="5.29"/>
    <col collapsed="false" customWidth="true" hidden="false" outlineLevel="0" max="7421" min="7421" style="1" width="36.42"/>
    <col collapsed="false" customWidth="true" hidden="false" outlineLevel="0" max="7422" min="7422" style="1" width="6.14"/>
    <col collapsed="false" customWidth="true" hidden="false" outlineLevel="0" max="7423" min="7423" style="1" width="14.14"/>
    <col collapsed="false" customWidth="true" hidden="false" outlineLevel="0" max="7426" min="7424" style="1" width="11.57"/>
    <col collapsed="false" customWidth="true" hidden="false" outlineLevel="0" max="7427" min="7427" style="1" width="13"/>
    <col collapsed="false" customWidth="true" hidden="false" outlineLevel="0" max="7428" min="7428" style="1" width="11.57"/>
    <col collapsed="false" customWidth="false" hidden="false" outlineLevel="0" max="7429" min="7429" style="1" width="8.71"/>
    <col collapsed="false" customWidth="true" hidden="false" outlineLevel="0" max="7430" min="7430" style="1" width="14.57"/>
    <col collapsed="false" customWidth="true" hidden="false" outlineLevel="0" max="7431" min="7431" style="1" width="16.84"/>
    <col collapsed="false" customWidth="true" hidden="false" outlineLevel="0" max="7432" min="7432" style="1" width="15.14"/>
    <col collapsed="false" customWidth="false" hidden="false" outlineLevel="0" max="7675" min="7433" style="1" width="8.71"/>
    <col collapsed="false" customWidth="true" hidden="false" outlineLevel="0" max="7676" min="7676" style="1" width="5.29"/>
    <col collapsed="false" customWidth="true" hidden="false" outlineLevel="0" max="7677" min="7677" style="1" width="36.42"/>
    <col collapsed="false" customWidth="true" hidden="false" outlineLevel="0" max="7678" min="7678" style="1" width="6.14"/>
    <col collapsed="false" customWidth="true" hidden="false" outlineLevel="0" max="7679" min="7679" style="1" width="14.14"/>
    <col collapsed="false" customWidth="true" hidden="false" outlineLevel="0" max="7682" min="7680" style="1" width="11.57"/>
    <col collapsed="false" customWidth="true" hidden="false" outlineLevel="0" max="7683" min="7683" style="1" width="13"/>
    <col collapsed="false" customWidth="true" hidden="false" outlineLevel="0" max="7684" min="7684" style="1" width="11.57"/>
    <col collapsed="false" customWidth="false" hidden="false" outlineLevel="0" max="7685" min="7685" style="1" width="8.71"/>
    <col collapsed="false" customWidth="true" hidden="false" outlineLevel="0" max="7686" min="7686" style="1" width="14.57"/>
    <col collapsed="false" customWidth="true" hidden="false" outlineLevel="0" max="7687" min="7687" style="1" width="16.84"/>
    <col collapsed="false" customWidth="true" hidden="false" outlineLevel="0" max="7688" min="7688" style="1" width="15.14"/>
    <col collapsed="false" customWidth="false" hidden="false" outlineLevel="0" max="7931" min="7689" style="1" width="8.71"/>
    <col collapsed="false" customWidth="true" hidden="false" outlineLevel="0" max="7932" min="7932" style="1" width="5.29"/>
    <col collapsed="false" customWidth="true" hidden="false" outlineLevel="0" max="7933" min="7933" style="1" width="36.42"/>
    <col collapsed="false" customWidth="true" hidden="false" outlineLevel="0" max="7934" min="7934" style="1" width="6.14"/>
    <col collapsed="false" customWidth="true" hidden="false" outlineLevel="0" max="7935" min="7935" style="1" width="14.14"/>
    <col collapsed="false" customWidth="true" hidden="false" outlineLevel="0" max="7938" min="7936" style="1" width="11.57"/>
    <col collapsed="false" customWidth="true" hidden="false" outlineLevel="0" max="7939" min="7939" style="1" width="13"/>
    <col collapsed="false" customWidth="true" hidden="false" outlineLevel="0" max="7940" min="7940" style="1" width="11.57"/>
    <col collapsed="false" customWidth="false" hidden="false" outlineLevel="0" max="7941" min="7941" style="1" width="8.71"/>
    <col collapsed="false" customWidth="true" hidden="false" outlineLevel="0" max="7942" min="7942" style="1" width="14.57"/>
    <col collapsed="false" customWidth="true" hidden="false" outlineLevel="0" max="7943" min="7943" style="1" width="16.84"/>
    <col collapsed="false" customWidth="true" hidden="false" outlineLevel="0" max="7944" min="7944" style="1" width="15.14"/>
    <col collapsed="false" customWidth="false" hidden="false" outlineLevel="0" max="8187" min="7945" style="1" width="8.71"/>
    <col collapsed="false" customWidth="true" hidden="false" outlineLevel="0" max="8188" min="8188" style="1" width="5.29"/>
    <col collapsed="false" customWidth="true" hidden="false" outlineLevel="0" max="8189" min="8189" style="1" width="36.42"/>
    <col collapsed="false" customWidth="true" hidden="false" outlineLevel="0" max="8190" min="8190" style="1" width="6.14"/>
    <col collapsed="false" customWidth="true" hidden="false" outlineLevel="0" max="8191" min="8191" style="1" width="14.14"/>
    <col collapsed="false" customWidth="true" hidden="false" outlineLevel="0" max="8194" min="8192" style="1" width="11.57"/>
    <col collapsed="false" customWidth="true" hidden="false" outlineLevel="0" max="8195" min="8195" style="1" width="13"/>
    <col collapsed="false" customWidth="true" hidden="false" outlineLevel="0" max="8196" min="8196" style="1" width="11.57"/>
    <col collapsed="false" customWidth="false" hidden="false" outlineLevel="0" max="8197" min="8197" style="1" width="8.71"/>
    <col collapsed="false" customWidth="true" hidden="false" outlineLevel="0" max="8198" min="8198" style="1" width="14.57"/>
    <col collapsed="false" customWidth="true" hidden="false" outlineLevel="0" max="8199" min="8199" style="1" width="16.84"/>
    <col collapsed="false" customWidth="true" hidden="false" outlineLevel="0" max="8200" min="8200" style="1" width="15.14"/>
    <col collapsed="false" customWidth="false" hidden="false" outlineLevel="0" max="8443" min="8201" style="1" width="8.71"/>
    <col collapsed="false" customWidth="true" hidden="false" outlineLevel="0" max="8444" min="8444" style="1" width="5.29"/>
    <col collapsed="false" customWidth="true" hidden="false" outlineLevel="0" max="8445" min="8445" style="1" width="36.42"/>
    <col collapsed="false" customWidth="true" hidden="false" outlineLevel="0" max="8446" min="8446" style="1" width="6.14"/>
    <col collapsed="false" customWidth="true" hidden="false" outlineLevel="0" max="8447" min="8447" style="1" width="14.14"/>
    <col collapsed="false" customWidth="true" hidden="false" outlineLevel="0" max="8450" min="8448" style="1" width="11.57"/>
    <col collapsed="false" customWidth="true" hidden="false" outlineLevel="0" max="8451" min="8451" style="1" width="13"/>
    <col collapsed="false" customWidth="true" hidden="false" outlineLevel="0" max="8452" min="8452" style="1" width="11.57"/>
    <col collapsed="false" customWidth="false" hidden="false" outlineLevel="0" max="8453" min="8453" style="1" width="8.71"/>
    <col collapsed="false" customWidth="true" hidden="false" outlineLevel="0" max="8454" min="8454" style="1" width="14.57"/>
    <col collapsed="false" customWidth="true" hidden="false" outlineLevel="0" max="8455" min="8455" style="1" width="16.84"/>
    <col collapsed="false" customWidth="true" hidden="false" outlineLevel="0" max="8456" min="8456" style="1" width="15.14"/>
    <col collapsed="false" customWidth="false" hidden="false" outlineLevel="0" max="8699" min="8457" style="1" width="8.71"/>
    <col collapsed="false" customWidth="true" hidden="false" outlineLevel="0" max="8700" min="8700" style="1" width="5.29"/>
    <col collapsed="false" customWidth="true" hidden="false" outlineLevel="0" max="8701" min="8701" style="1" width="36.42"/>
    <col collapsed="false" customWidth="true" hidden="false" outlineLevel="0" max="8702" min="8702" style="1" width="6.14"/>
    <col collapsed="false" customWidth="true" hidden="false" outlineLevel="0" max="8703" min="8703" style="1" width="14.14"/>
    <col collapsed="false" customWidth="true" hidden="false" outlineLevel="0" max="8706" min="8704" style="1" width="11.57"/>
    <col collapsed="false" customWidth="true" hidden="false" outlineLevel="0" max="8707" min="8707" style="1" width="13"/>
    <col collapsed="false" customWidth="true" hidden="false" outlineLevel="0" max="8708" min="8708" style="1" width="11.57"/>
    <col collapsed="false" customWidth="false" hidden="false" outlineLevel="0" max="8709" min="8709" style="1" width="8.71"/>
    <col collapsed="false" customWidth="true" hidden="false" outlineLevel="0" max="8710" min="8710" style="1" width="14.57"/>
    <col collapsed="false" customWidth="true" hidden="false" outlineLevel="0" max="8711" min="8711" style="1" width="16.84"/>
    <col collapsed="false" customWidth="true" hidden="false" outlineLevel="0" max="8712" min="8712" style="1" width="15.14"/>
    <col collapsed="false" customWidth="false" hidden="false" outlineLevel="0" max="8955" min="8713" style="1" width="8.71"/>
    <col collapsed="false" customWidth="true" hidden="false" outlineLevel="0" max="8956" min="8956" style="1" width="5.29"/>
    <col collapsed="false" customWidth="true" hidden="false" outlineLevel="0" max="8957" min="8957" style="1" width="36.42"/>
    <col collapsed="false" customWidth="true" hidden="false" outlineLevel="0" max="8958" min="8958" style="1" width="6.14"/>
    <col collapsed="false" customWidth="true" hidden="false" outlineLevel="0" max="8959" min="8959" style="1" width="14.14"/>
    <col collapsed="false" customWidth="true" hidden="false" outlineLevel="0" max="8962" min="8960" style="1" width="11.57"/>
    <col collapsed="false" customWidth="true" hidden="false" outlineLevel="0" max="8963" min="8963" style="1" width="13"/>
    <col collapsed="false" customWidth="true" hidden="false" outlineLevel="0" max="8964" min="8964" style="1" width="11.57"/>
    <col collapsed="false" customWidth="false" hidden="false" outlineLevel="0" max="8965" min="8965" style="1" width="8.71"/>
    <col collapsed="false" customWidth="true" hidden="false" outlineLevel="0" max="8966" min="8966" style="1" width="14.57"/>
    <col collapsed="false" customWidth="true" hidden="false" outlineLevel="0" max="8967" min="8967" style="1" width="16.84"/>
    <col collapsed="false" customWidth="true" hidden="false" outlineLevel="0" max="8968" min="8968" style="1" width="15.14"/>
    <col collapsed="false" customWidth="false" hidden="false" outlineLevel="0" max="9211" min="8969" style="1" width="8.71"/>
    <col collapsed="false" customWidth="true" hidden="false" outlineLevel="0" max="9212" min="9212" style="1" width="5.29"/>
    <col collapsed="false" customWidth="true" hidden="false" outlineLevel="0" max="9213" min="9213" style="1" width="36.42"/>
    <col collapsed="false" customWidth="true" hidden="false" outlineLevel="0" max="9214" min="9214" style="1" width="6.14"/>
    <col collapsed="false" customWidth="true" hidden="false" outlineLevel="0" max="9215" min="9215" style="1" width="14.14"/>
    <col collapsed="false" customWidth="true" hidden="false" outlineLevel="0" max="9218" min="9216" style="1" width="11.57"/>
    <col collapsed="false" customWidth="true" hidden="false" outlineLevel="0" max="9219" min="9219" style="1" width="13"/>
    <col collapsed="false" customWidth="true" hidden="false" outlineLevel="0" max="9220" min="9220" style="1" width="11.57"/>
    <col collapsed="false" customWidth="false" hidden="false" outlineLevel="0" max="9221" min="9221" style="1" width="8.71"/>
    <col collapsed="false" customWidth="true" hidden="false" outlineLevel="0" max="9222" min="9222" style="1" width="14.57"/>
    <col collapsed="false" customWidth="true" hidden="false" outlineLevel="0" max="9223" min="9223" style="1" width="16.84"/>
    <col collapsed="false" customWidth="true" hidden="false" outlineLevel="0" max="9224" min="9224" style="1" width="15.14"/>
    <col collapsed="false" customWidth="false" hidden="false" outlineLevel="0" max="9467" min="9225" style="1" width="8.71"/>
    <col collapsed="false" customWidth="true" hidden="false" outlineLevel="0" max="9468" min="9468" style="1" width="5.29"/>
    <col collapsed="false" customWidth="true" hidden="false" outlineLevel="0" max="9469" min="9469" style="1" width="36.42"/>
    <col collapsed="false" customWidth="true" hidden="false" outlineLevel="0" max="9470" min="9470" style="1" width="6.14"/>
    <col collapsed="false" customWidth="true" hidden="false" outlineLevel="0" max="9471" min="9471" style="1" width="14.14"/>
    <col collapsed="false" customWidth="true" hidden="false" outlineLevel="0" max="9474" min="9472" style="1" width="11.57"/>
    <col collapsed="false" customWidth="true" hidden="false" outlineLevel="0" max="9475" min="9475" style="1" width="13"/>
    <col collapsed="false" customWidth="true" hidden="false" outlineLevel="0" max="9476" min="9476" style="1" width="11.57"/>
    <col collapsed="false" customWidth="false" hidden="false" outlineLevel="0" max="9477" min="9477" style="1" width="8.71"/>
    <col collapsed="false" customWidth="true" hidden="false" outlineLevel="0" max="9478" min="9478" style="1" width="14.57"/>
    <col collapsed="false" customWidth="true" hidden="false" outlineLevel="0" max="9479" min="9479" style="1" width="16.84"/>
    <col collapsed="false" customWidth="true" hidden="false" outlineLevel="0" max="9480" min="9480" style="1" width="15.14"/>
    <col collapsed="false" customWidth="false" hidden="false" outlineLevel="0" max="9723" min="9481" style="1" width="8.71"/>
    <col collapsed="false" customWidth="true" hidden="false" outlineLevel="0" max="9724" min="9724" style="1" width="5.29"/>
    <col collapsed="false" customWidth="true" hidden="false" outlineLevel="0" max="9725" min="9725" style="1" width="36.42"/>
    <col collapsed="false" customWidth="true" hidden="false" outlineLevel="0" max="9726" min="9726" style="1" width="6.14"/>
    <col collapsed="false" customWidth="true" hidden="false" outlineLevel="0" max="9727" min="9727" style="1" width="14.14"/>
    <col collapsed="false" customWidth="true" hidden="false" outlineLevel="0" max="9730" min="9728" style="1" width="11.57"/>
    <col collapsed="false" customWidth="true" hidden="false" outlineLevel="0" max="9731" min="9731" style="1" width="13"/>
    <col collapsed="false" customWidth="true" hidden="false" outlineLevel="0" max="9732" min="9732" style="1" width="11.57"/>
    <col collapsed="false" customWidth="false" hidden="false" outlineLevel="0" max="9733" min="9733" style="1" width="8.71"/>
    <col collapsed="false" customWidth="true" hidden="false" outlineLevel="0" max="9734" min="9734" style="1" width="14.57"/>
    <col collapsed="false" customWidth="true" hidden="false" outlineLevel="0" max="9735" min="9735" style="1" width="16.84"/>
    <col collapsed="false" customWidth="true" hidden="false" outlineLevel="0" max="9736" min="9736" style="1" width="15.14"/>
    <col collapsed="false" customWidth="false" hidden="false" outlineLevel="0" max="9979" min="9737" style="1" width="8.71"/>
    <col collapsed="false" customWidth="true" hidden="false" outlineLevel="0" max="9980" min="9980" style="1" width="5.29"/>
    <col collapsed="false" customWidth="true" hidden="false" outlineLevel="0" max="9981" min="9981" style="1" width="36.42"/>
    <col collapsed="false" customWidth="true" hidden="false" outlineLevel="0" max="9982" min="9982" style="1" width="6.14"/>
    <col collapsed="false" customWidth="true" hidden="false" outlineLevel="0" max="9983" min="9983" style="1" width="14.14"/>
    <col collapsed="false" customWidth="true" hidden="false" outlineLevel="0" max="9986" min="9984" style="1" width="11.57"/>
    <col collapsed="false" customWidth="true" hidden="false" outlineLevel="0" max="9987" min="9987" style="1" width="13"/>
    <col collapsed="false" customWidth="true" hidden="false" outlineLevel="0" max="9988" min="9988" style="1" width="11.57"/>
    <col collapsed="false" customWidth="false" hidden="false" outlineLevel="0" max="9989" min="9989" style="1" width="8.71"/>
    <col collapsed="false" customWidth="true" hidden="false" outlineLevel="0" max="9990" min="9990" style="1" width="14.57"/>
    <col collapsed="false" customWidth="true" hidden="false" outlineLevel="0" max="9991" min="9991" style="1" width="16.84"/>
    <col collapsed="false" customWidth="true" hidden="false" outlineLevel="0" max="9992" min="9992" style="1" width="15.14"/>
    <col collapsed="false" customWidth="false" hidden="false" outlineLevel="0" max="10235" min="9993" style="1" width="8.71"/>
    <col collapsed="false" customWidth="true" hidden="false" outlineLevel="0" max="10236" min="10236" style="1" width="5.29"/>
    <col collapsed="false" customWidth="true" hidden="false" outlineLevel="0" max="10237" min="10237" style="1" width="36.42"/>
    <col collapsed="false" customWidth="true" hidden="false" outlineLevel="0" max="10238" min="10238" style="1" width="6.14"/>
    <col collapsed="false" customWidth="true" hidden="false" outlineLevel="0" max="10239" min="10239" style="1" width="14.14"/>
    <col collapsed="false" customWidth="true" hidden="false" outlineLevel="0" max="10242" min="10240" style="1" width="11.57"/>
    <col collapsed="false" customWidth="true" hidden="false" outlineLevel="0" max="10243" min="10243" style="1" width="13"/>
    <col collapsed="false" customWidth="true" hidden="false" outlineLevel="0" max="10244" min="10244" style="1" width="11.57"/>
    <col collapsed="false" customWidth="false" hidden="false" outlineLevel="0" max="10245" min="10245" style="1" width="8.71"/>
    <col collapsed="false" customWidth="true" hidden="false" outlineLevel="0" max="10246" min="10246" style="1" width="14.57"/>
    <col collapsed="false" customWidth="true" hidden="false" outlineLevel="0" max="10247" min="10247" style="1" width="16.84"/>
    <col collapsed="false" customWidth="true" hidden="false" outlineLevel="0" max="10248" min="10248" style="1" width="15.14"/>
    <col collapsed="false" customWidth="false" hidden="false" outlineLevel="0" max="10491" min="10249" style="1" width="8.71"/>
    <col collapsed="false" customWidth="true" hidden="false" outlineLevel="0" max="10492" min="10492" style="1" width="5.29"/>
    <col collapsed="false" customWidth="true" hidden="false" outlineLevel="0" max="10493" min="10493" style="1" width="36.42"/>
    <col collapsed="false" customWidth="true" hidden="false" outlineLevel="0" max="10494" min="10494" style="1" width="6.14"/>
    <col collapsed="false" customWidth="true" hidden="false" outlineLevel="0" max="10495" min="10495" style="1" width="14.14"/>
    <col collapsed="false" customWidth="true" hidden="false" outlineLevel="0" max="10498" min="10496" style="1" width="11.57"/>
    <col collapsed="false" customWidth="true" hidden="false" outlineLevel="0" max="10499" min="10499" style="1" width="13"/>
    <col collapsed="false" customWidth="true" hidden="false" outlineLevel="0" max="10500" min="10500" style="1" width="11.57"/>
    <col collapsed="false" customWidth="false" hidden="false" outlineLevel="0" max="10501" min="10501" style="1" width="8.71"/>
    <col collapsed="false" customWidth="true" hidden="false" outlineLevel="0" max="10502" min="10502" style="1" width="14.57"/>
    <col collapsed="false" customWidth="true" hidden="false" outlineLevel="0" max="10503" min="10503" style="1" width="16.84"/>
    <col collapsed="false" customWidth="true" hidden="false" outlineLevel="0" max="10504" min="10504" style="1" width="15.14"/>
    <col collapsed="false" customWidth="false" hidden="false" outlineLevel="0" max="10747" min="10505" style="1" width="8.71"/>
    <col collapsed="false" customWidth="true" hidden="false" outlineLevel="0" max="10748" min="10748" style="1" width="5.29"/>
    <col collapsed="false" customWidth="true" hidden="false" outlineLevel="0" max="10749" min="10749" style="1" width="36.42"/>
    <col collapsed="false" customWidth="true" hidden="false" outlineLevel="0" max="10750" min="10750" style="1" width="6.14"/>
    <col collapsed="false" customWidth="true" hidden="false" outlineLevel="0" max="10751" min="10751" style="1" width="14.14"/>
    <col collapsed="false" customWidth="true" hidden="false" outlineLevel="0" max="10754" min="10752" style="1" width="11.57"/>
    <col collapsed="false" customWidth="true" hidden="false" outlineLevel="0" max="10755" min="10755" style="1" width="13"/>
    <col collapsed="false" customWidth="true" hidden="false" outlineLevel="0" max="10756" min="10756" style="1" width="11.57"/>
    <col collapsed="false" customWidth="false" hidden="false" outlineLevel="0" max="10757" min="10757" style="1" width="8.71"/>
    <col collapsed="false" customWidth="true" hidden="false" outlineLevel="0" max="10758" min="10758" style="1" width="14.57"/>
    <col collapsed="false" customWidth="true" hidden="false" outlineLevel="0" max="10759" min="10759" style="1" width="16.84"/>
    <col collapsed="false" customWidth="true" hidden="false" outlineLevel="0" max="10760" min="10760" style="1" width="15.14"/>
    <col collapsed="false" customWidth="false" hidden="false" outlineLevel="0" max="11003" min="10761" style="1" width="8.71"/>
    <col collapsed="false" customWidth="true" hidden="false" outlineLevel="0" max="11004" min="11004" style="1" width="5.29"/>
    <col collapsed="false" customWidth="true" hidden="false" outlineLevel="0" max="11005" min="11005" style="1" width="36.42"/>
    <col collapsed="false" customWidth="true" hidden="false" outlineLevel="0" max="11006" min="11006" style="1" width="6.14"/>
    <col collapsed="false" customWidth="true" hidden="false" outlineLevel="0" max="11007" min="11007" style="1" width="14.14"/>
    <col collapsed="false" customWidth="true" hidden="false" outlineLevel="0" max="11010" min="11008" style="1" width="11.57"/>
    <col collapsed="false" customWidth="true" hidden="false" outlineLevel="0" max="11011" min="11011" style="1" width="13"/>
    <col collapsed="false" customWidth="true" hidden="false" outlineLevel="0" max="11012" min="11012" style="1" width="11.57"/>
    <col collapsed="false" customWidth="false" hidden="false" outlineLevel="0" max="11013" min="11013" style="1" width="8.71"/>
    <col collapsed="false" customWidth="true" hidden="false" outlineLevel="0" max="11014" min="11014" style="1" width="14.57"/>
    <col collapsed="false" customWidth="true" hidden="false" outlineLevel="0" max="11015" min="11015" style="1" width="16.84"/>
    <col collapsed="false" customWidth="true" hidden="false" outlineLevel="0" max="11016" min="11016" style="1" width="15.14"/>
    <col collapsed="false" customWidth="false" hidden="false" outlineLevel="0" max="11259" min="11017" style="1" width="8.71"/>
    <col collapsed="false" customWidth="true" hidden="false" outlineLevel="0" max="11260" min="11260" style="1" width="5.29"/>
    <col collapsed="false" customWidth="true" hidden="false" outlineLevel="0" max="11261" min="11261" style="1" width="36.42"/>
    <col collapsed="false" customWidth="true" hidden="false" outlineLevel="0" max="11262" min="11262" style="1" width="6.14"/>
    <col collapsed="false" customWidth="true" hidden="false" outlineLevel="0" max="11263" min="11263" style="1" width="14.14"/>
    <col collapsed="false" customWidth="true" hidden="false" outlineLevel="0" max="11266" min="11264" style="1" width="11.57"/>
    <col collapsed="false" customWidth="true" hidden="false" outlineLevel="0" max="11267" min="11267" style="1" width="13"/>
    <col collapsed="false" customWidth="true" hidden="false" outlineLevel="0" max="11268" min="11268" style="1" width="11.57"/>
    <col collapsed="false" customWidth="false" hidden="false" outlineLevel="0" max="11269" min="11269" style="1" width="8.71"/>
    <col collapsed="false" customWidth="true" hidden="false" outlineLevel="0" max="11270" min="11270" style="1" width="14.57"/>
    <col collapsed="false" customWidth="true" hidden="false" outlineLevel="0" max="11271" min="11271" style="1" width="16.84"/>
    <col collapsed="false" customWidth="true" hidden="false" outlineLevel="0" max="11272" min="11272" style="1" width="15.14"/>
    <col collapsed="false" customWidth="false" hidden="false" outlineLevel="0" max="11515" min="11273" style="1" width="8.71"/>
    <col collapsed="false" customWidth="true" hidden="false" outlineLevel="0" max="11516" min="11516" style="1" width="5.29"/>
    <col collapsed="false" customWidth="true" hidden="false" outlineLevel="0" max="11517" min="11517" style="1" width="36.42"/>
    <col collapsed="false" customWidth="true" hidden="false" outlineLevel="0" max="11518" min="11518" style="1" width="6.14"/>
    <col collapsed="false" customWidth="true" hidden="false" outlineLevel="0" max="11519" min="11519" style="1" width="14.14"/>
    <col collapsed="false" customWidth="true" hidden="false" outlineLevel="0" max="11522" min="11520" style="1" width="11.57"/>
    <col collapsed="false" customWidth="true" hidden="false" outlineLevel="0" max="11523" min="11523" style="1" width="13"/>
    <col collapsed="false" customWidth="true" hidden="false" outlineLevel="0" max="11524" min="11524" style="1" width="11.57"/>
    <col collapsed="false" customWidth="false" hidden="false" outlineLevel="0" max="11525" min="11525" style="1" width="8.71"/>
    <col collapsed="false" customWidth="true" hidden="false" outlineLevel="0" max="11526" min="11526" style="1" width="14.57"/>
    <col collapsed="false" customWidth="true" hidden="false" outlineLevel="0" max="11527" min="11527" style="1" width="16.84"/>
    <col collapsed="false" customWidth="true" hidden="false" outlineLevel="0" max="11528" min="11528" style="1" width="15.14"/>
    <col collapsed="false" customWidth="false" hidden="false" outlineLevel="0" max="11771" min="11529" style="1" width="8.71"/>
    <col collapsed="false" customWidth="true" hidden="false" outlineLevel="0" max="11772" min="11772" style="1" width="5.29"/>
    <col collapsed="false" customWidth="true" hidden="false" outlineLevel="0" max="11773" min="11773" style="1" width="36.42"/>
    <col collapsed="false" customWidth="true" hidden="false" outlineLevel="0" max="11774" min="11774" style="1" width="6.14"/>
    <col collapsed="false" customWidth="true" hidden="false" outlineLevel="0" max="11775" min="11775" style="1" width="14.14"/>
    <col collapsed="false" customWidth="true" hidden="false" outlineLevel="0" max="11778" min="11776" style="1" width="11.57"/>
    <col collapsed="false" customWidth="true" hidden="false" outlineLevel="0" max="11779" min="11779" style="1" width="13"/>
    <col collapsed="false" customWidth="true" hidden="false" outlineLevel="0" max="11780" min="11780" style="1" width="11.57"/>
    <col collapsed="false" customWidth="false" hidden="false" outlineLevel="0" max="11781" min="11781" style="1" width="8.71"/>
    <col collapsed="false" customWidth="true" hidden="false" outlineLevel="0" max="11782" min="11782" style="1" width="14.57"/>
    <col collapsed="false" customWidth="true" hidden="false" outlineLevel="0" max="11783" min="11783" style="1" width="16.84"/>
    <col collapsed="false" customWidth="true" hidden="false" outlineLevel="0" max="11784" min="11784" style="1" width="15.14"/>
    <col collapsed="false" customWidth="false" hidden="false" outlineLevel="0" max="12027" min="11785" style="1" width="8.71"/>
    <col collapsed="false" customWidth="true" hidden="false" outlineLevel="0" max="12028" min="12028" style="1" width="5.29"/>
    <col collapsed="false" customWidth="true" hidden="false" outlineLevel="0" max="12029" min="12029" style="1" width="36.42"/>
    <col collapsed="false" customWidth="true" hidden="false" outlineLevel="0" max="12030" min="12030" style="1" width="6.14"/>
    <col collapsed="false" customWidth="true" hidden="false" outlineLevel="0" max="12031" min="12031" style="1" width="14.14"/>
    <col collapsed="false" customWidth="true" hidden="false" outlineLevel="0" max="12034" min="12032" style="1" width="11.57"/>
    <col collapsed="false" customWidth="true" hidden="false" outlineLevel="0" max="12035" min="12035" style="1" width="13"/>
    <col collapsed="false" customWidth="true" hidden="false" outlineLevel="0" max="12036" min="12036" style="1" width="11.57"/>
    <col collapsed="false" customWidth="false" hidden="false" outlineLevel="0" max="12037" min="12037" style="1" width="8.71"/>
    <col collapsed="false" customWidth="true" hidden="false" outlineLevel="0" max="12038" min="12038" style="1" width="14.57"/>
    <col collapsed="false" customWidth="true" hidden="false" outlineLevel="0" max="12039" min="12039" style="1" width="16.84"/>
    <col collapsed="false" customWidth="true" hidden="false" outlineLevel="0" max="12040" min="12040" style="1" width="15.14"/>
    <col collapsed="false" customWidth="false" hidden="false" outlineLevel="0" max="12283" min="12041" style="1" width="8.71"/>
    <col collapsed="false" customWidth="true" hidden="false" outlineLevel="0" max="12284" min="12284" style="1" width="5.29"/>
    <col collapsed="false" customWidth="true" hidden="false" outlineLevel="0" max="12285" min="12285" style="1" width="36.42"/>
    <col collapsed="false" customWidth="true" hidden="false" outlineLevel="0" max="12286" min="12286" style="1" width="6.14"/>
    <col collapsed="false" customWidth="true" hidden="false" outlineLevel="0" max="12287" min="12287" style="1" width="14.14"/>
    <col collapsed="false" customWidth="true" hidden="false" outlineLevel="0" max="12290" min="12288" style="1" width="11.57"/>
    <col collapsed="false" customWidth="true" hidden="false" outlineLevel="0" max="12291" min="12291" style="1" width="13"/>
    <col collapsed="false" customWidth="true" hidden="false" outlineLevel="0" max="12292" min="12292" style="1" width="11.57"/>
    <col collapsed="false" customWidth="false" hidden="false" outlineLevel="0" max="12293" min="12293" style="1" width="8.71"/>
    <col collapsed="false" customWidth="true" hidden="false" outlineLevel="0" max="12294" min="12294" style="1" width="14.57"/>
    <col collapsed="false" customWidth="true" hidden="false" outlineLevel="0" max="12295" min="12295" style="1" width="16.84"/>
    <col collapsed="false" customWidth="true" hidden="false" outlineLevel="0" max="12296" min="12296" style="1" width="15.14"/>
    <col collapsed="false" customWidth="false" hidden="false" outlineLevel="0" max="12539" min="12297" style="1" width="8.71"/>
    <col collapsed="false" customWidth="true" hidden="false" outlineLevel="0" max="12540" min="12540" style="1" width="5.29"/>
    <col collapsed="false" customWidth="true" hidden="false" outlineLevel="0" max="12541" min="12541" style="1" width="36.42"/>
    <col collapsed="false" customWidth="true" hidden="false" outlineLevel="0" max="12542" min="12542" style="1" width="6.14"/>
    <col collapsed="false" customWidth="true" hidden="false" outlineLevel="0" max="12543" min="12543" style="1" width="14.14"/>
    <col collapsed="false" customWidth="true" hidden="false" outlineLevel="0" max="12546" min="12544" style="1" width="11.57"/>
    <col collapsed="false" customWidth="true" hidden="false" outlineLevel="0" max="12547" min="12547" style="1" width="13"/>
    <col collapsed="false" customWidth="true" hidden="false" outlineLevel="0" max="12548" min="12548" style="1" width="11.57"/>
    <col collapsed="false" customWidth="false" hidden="false" outlineLevel="0" max="12549" min="12549" style="1" width="8.71"/>
    <col collapsed="false" customWidth="true" hidden="false" outlineLevel="0" max="12550" min="12550" style="1" width="14.57"/>
    <col collapsed="false" customWidth="true" hidden="false" outlineLevel="0" max="12551" min="12551" style="1" width="16.84"/>
    <col collapsed="false" customWidth="true" hidden="false" outlineLevel="0" max="12552" min="12552" style="1" width="15.14"/>
    <col collapsed="false" customWidth="false" hidden="false" outlineLevel="0" max="12795" min="12553" style="1" width="8.71"/>
    <col collapsed="false" customWidth="true" hidden="false" outlineLevel="0" max="12796" min="12796" style="1" width="5.29"/>
    <col collapsed="false" customWidth="true" hidden="false" outlineLevel="0" max="12797" min="12797" style="1" width="36.42"/>
    <col collapsed="false" customWidth="true" hidden="false" outlineLevel="0" max="12798" min="12798" style="1" width="6.14"/>
    <col collapsed="false" customWidth="true" hidden="false" outlineLevel="0" max="12799" min="12799" style="1" width="14.14"/>
    <col collapsed="false" customWidth="true" hidden="false" outlineLevel="0" max="12802" min="12800" style="1" width="11.57"/>
    <col collapsed="false" customWidth="true" hidden="false" outlineLevel="0" max="12803" min="12803" style="1" width="13"/>
    <col collapsed="false" customWidth="true" hidden="false" outlineLevel="0" max="12804" min="12804" style="1" width="11.57"/>
    <col collapsed="false" customWidth="false" hidden="false" outlineLevel="0" max="12805" min="12805" style="1" width="8.71"/>
    <col collapsed="false" customWidth="true" hidden="false" outlineLevel="0" max="12806" min="12806" style="1" width="14.57"/>
    <col collapsed="false" customWidth="true" hidden="false" outlineLevel="0" max="12807" min="12807" style="1" width="16.84"/>
    <col collapsed="false" customWidth="true" hidden="false" outlineLevel="0" max="12808" min="12808" style="1" width="15.14"/>
    <col collapsed="false" customWidth="false" hidden="false" outlineLevel="0" max="13051" min="12809" style="1" width="8.71"/>
    <col collapsed="false" customWidth="true" hidden="false" outlineLevel="0" max="13052" min="13052" style="1" width="5.29"/>
    <col collapsed="false" customWidth="true" hidden="false" outlineLevel="0" max="13053" min="13053" style="1" width="36.42"/>
    <col collapsed="false" customWidth="true" hidden="false" outlineLevel="0" max="13054" min="13054" style="1" width="6.14"/>
    <col collapsed="false" customWidth="true" hidden="false" outlineLevel="0" max="13055" min="13055" style="1" width="14.14"/>
    <col collapsed="false" customWidth="true" hidden="false" outlineLevel="0" max="13058" min="13056" style="1" width="11.57"/>
    <col collapsed="false" customWidth="true" hidden="false" outlineLevel="0" max="13059" min="13059" style="1" width="13"/>
    <col collapsed="false" customWidth="true" hidden="false" outlineLevel="0" max="13060" min="13060" style="1" width="11.57"/>
    <col collapsed="false" customWidth="false" hidden="false" outlineLevel="0" max="13061" min="13061" style="1" width="8.71"/>
    <col collapsed="false" customWidth="true" hidden="false" outlineLevel="0" max="13062" min="13062" style="1" width="14.57"/>
    <col collapsed="false" customWidth="true" hidden="false" outlineLevel="0" max="13063" min="13063" style="1" width="16.84"/>
    <col collapsed="false" customWidth="true" hidden="false" outlineLevel="0" max="13064" min="13064" style="1" width="15.14"/>
    <col collapsed="false" customWidth="false" hidden="false" outlineLevel="0" max="13307" min="13065" style="1" width="8.71"/>
    <col collapsed="false" customWidth="true" hidden="false" outlineLevel="0" max="13308" min="13308" style="1" width="5.29"/>
    <col collapsed="false" customWidth="true" hidden="false" outlineLevel="0" max="13309" min="13309" style="1" width="36.42"/>
    <col collapsed="false" customWidth="true" hidden="false" outlineLevel="0" max="13310" min="13310" style="1" width="6.14"/>
    <col collapsed="false" customWidth="true" hidden="false" outlineLevel="0" max="13311" min="13311" style="1" width="14.14"/>
    <col collapsed="false" customWidth="true" hidden="false" outlineLevel="0" max="13314" min="13312" style="1" width="11.57"/>
    <col collapsed="false" customWidth="true" hidden="false" outlineLevel="0" max="13315" min="13315" style="1" width="13"/>
    <col collapsed="false" customWidth="true" hidden="false" outlineLevel="0" max="13316" min="13316" style="1" width="11.57"/>
    <col collapsed="false" customWidth="false" hidden="false" outlineLevel="0" max="13317" min="13317" style="1" width="8.71"/>
    <col collapsed="false" customWidth="true" hidden="false" outlineLevel="0" max="13318" min="13318" style="1" width="14.57"/>
    <col collapsed="false" customWidth="true" hidden="false" outlineLevel="0" max="13319" min="13319" style="1" width="16.84"/>
    <col collapsed="false" customWidth="true" hidden="false" outlineLevel="0" max="13320" min="13320" style="1" width="15.14"/>
    <col collapsed="false" customWidth="false" hidden="false" outlineLevel="0" max="13563" min="13321" style="1" width="8.71"/>
    <col collapsed="false" customWidth="true" hidden="false" outlineLevel="0" max="13564" min="13564" style="1" width="5.29"/>
    <col collapsed="false" customWidth="true" hidden="false" outlineLevel="0" max="13565" min="13565" style="1" width="36.42"/>
    <col collapsed="false" customWidth="true" hidden="false" outlineLevel="0" max="13566" min="13566" style="1" width="6.14"/>
    <col collapsed="false" customWidth="true" hidden="false" outlineLevel="0" max="13567" min="13567" style="1" width="14.14"/>
    <col collapsed="false" customWidth="true" hidden="false" outlineLevel="0" max="13570" min="13568" style="1" width="11.57"/>
    <col collapsed="false" customWidth="true" hidden="false" outlineLevel="0" max="13571" min="13571" style="1" width="13"/>
    <col collapsed="false" customWidth="true" hidden="false" outlineLevel="0" max="13572" min="13572" style="1" width="11.57"/>
    <col collapsed="false" customWidth="false" hidden="false" outlineLevel="0" max="13573" min="13573" style="1" width="8.71"/>
    <col collapsed="false" customWidth="true" hidden="false" outlineLevel="0" max="13574" min="13574" style="1" width="14.57"/>
    <col collapsed="false" customWidth="true" hidden="false" outlineLevel="0" max="13575" min="13575" style="1" width="16.84"/>
    <col collapsed="false" customWidth="true" hidden="false" outlineLevel="0" max="13576" min="13576" style="1" width="15.14"/>
    <col collapsed="false" customWidth="false" hidden="false" outlineLevel="0" max="13819" min="13577" style="1" width="8.71"/>
    <col collapsed="false" customWidth="true" hidden="false" outlineLevel="0" max="13820" min="13820" style="1" width="5.29"/>
    <col collapsed="false" customWidth="true" hidden="false" outlineLevel="0" max="13821" min="13821" style="1" width="36.42"/>
    <col collapsed="false" customWidth="true" hidden="false" outlineLevel="0" max="13822" min="13822" style="1" width="6.14"/>
    <col collapsed="false" customWidth="true" hidden="false" outlineLevel="0" max="13823" min="13823" style="1" width="14.14"/>
    <col collapsed="false" customWidth="true" hidden="false" outlineLevel="0" max="13826" min="13824" style="1" width="11.57"/>
    <col collapsed="false" customWidth="true" hidden="false" outlineLevel="0" max="13827" min="13827" style="1" width="13"/>
    <col collapsed="false" customWidth="true" hidden="false" outlineLevel="0" max="13828" min="13828" style="1" width="11.57"/>
    <col collapsed="false" customWidth="false" hidden="false" outlineLevel="0" max="13829" min="13829" style="1" width="8.71"/>
    <col collapsed="false" customWidth="true" hidden="false" outlineLevel="0" max="13830" min="13830" style="1" width="14.57"/>
    <col collapsed="false" customWidth="true" hidden="false" outlineLevel="0" max="13831" min="13831" style="1" width="16.84"/>
    <col collapsed="false" customWidth="true" hidden="false" outlineLevel="0" max="13832" min="13832" style="1" width="15.14"/>
    <col collapsed="false" customWidth="false" hidden="false" outlineLevel="0" max="14075" min="13833" style="1" width="8.71"/>
    <col collapsed="false" customWidth="true" hidden="false" outlineLevel="0" max="14076" min="14076" style="1" width="5.29"/>
    <col collapsed="false" customWidth="true" hidden="false" outlineLevel="0" max="14077" min="14077" style="1" width="36.42"/>
    <col collapsed="false" customWidth="true" hidden="false" outlineLevel="0" max="14078" min="14078" style="1" width="6.14"/>
    <col collapsed="false" customWidth="true" hidden="false" outlineLevel="0" max="14079" min="14079" style="1" width="14.14"/>
    <col collapsed="false" customWidth="true" hidden="false" outlineLevel="0" max="14082" min="14080" style="1" width="11.57"/>
    <col collapsed="false" customWidth="true" hidden="false" outlineLevel="0" max="14083" min="14083" style="1" width="13"/>
    <col collapsed="false" customWidth="true" hidden="false" outlineLevel="0" max="14084" min="14084" style="1" width="11.57"/>
    <col collapsed="false" customWidth="false" hidden="false" outlineLevel="0" max="14085" min="14085" style="1" width="8.71"/>
    <col collapsed="false" customWidth="true" hidden="false" outlineLevel="0" max="14086" min="14086" style="1" width="14.57"/>
    <col collapsed="false" customWidth="true" hidden="false" outlineLevel="0" max="14087" min="14087" style="1" width="16.84"/>
    <col collapsed="false" customWidth="true" hidden="false" outlineLevel="0" max="14088" min="14088" style="1" width="15.14"/>
    <col collapsed="false" customWidth="false" hidden="false" outlineLevel="0" max="14331" min="14089" style="1" width="8.71"/>
    <col collapsed="false" customWidth="true" hidden="false" outlineLevel="0" max="14332" min="14332" style="1" width="5.29"/>
    <col collapsed="false" customWidth="true" hidden="false" outlineLevel="0" max="14333" min="14333" style="1" width="36.42"/>
    <col collapsed="false" customWidth="true" hidden="false" outlineLevel="0" max="14334" min="14334" style="1" width="6.14"/>
    <col collapsed="false" customWidth="true" hidden="false" outlineLevel="0" max="14335" min="14335" style="1" width="14.14"/>
    <col collapsed="false" customWidth="true" hidden="false" outlineLevel="0" max="14338" min="14336" style="1" width="11.57"/>
    <col collapsed="false" customWidth="true" hidden="false" outlineLevel="0" max="14339" min="14339" style="1" width="13"/>
    <col collapsed="false" customWidth="true" hidden="false" outlineLevel="0" max="14340" min="14340" style="1" width="11.57"/>
    <col collapsed="false" customWidth="false" hidden="false" outlineLevel="0" max="14341" min="14341" style="1" width="8.71"/>
    <col collapsed="false" customWidth="true" hidden="false" outlineLevel="0" max="14342" min="14342" style="1" width="14.57"/>
    <col collapsed="false" customWidth="true" hidden="false" outlineLevel="0" max="14343" min="14343" style="1" width="16.84"/>
    <col collapsed="false" customWidth="true" hidden="false" outlineLevel="0" max="14344" min="14344" style="1" width="15.14"/>
    <col collapsed="false" customWidth="false" hidden="false" outlineLevel="0" max="14587" min="14345" style="1" width="8.71"/>
    <col collapsed="false" customWidth="true" hidden="false" outlineLevel="0" max="14588" min="14588" style="1" width="5.29"/>
    <col collapsed="false" customWidth="true" hidden="false" outlineLevel="0" max="14589" min="14589" style="1" width="36.42"/>
    <col collapsed="false" customWidth="true" hidden="false" outlineLevel="0" max="14590" min="14590" style="1" width="6.14"/>
    <col collapsed="false" customWidth="true" hidden="false" outlineLevel="0" max="14591" min="14591" style="1" width="14.14"/>
    <col collapsed="false" customWidth="true" hidden="false" outlineLevel="0" max="14594" min="14592" style="1" width="11.57"/>
    <col collapsed="false" customWidth="true" hidden="false" outlineLevel="0" max="14595" min="14595" style="1" width="13"/>
    <col collapsed="false" customWidth="true" hidden="false" outlineLevel="0" max="14596" min="14596" style="1" width="11.57"/>
    <col collapsed="false" customWidth="false" hidden="false" outlineLevel="0" max="14597" min="14597" style="1" width="8.71"/>
    <col collapsed="false" customWidth="true" hidden="false" outlineLevel="0" max="14598" min="14598" style="1" width="14.57"/>
    <col collapsed="false" customWidth="true" hidden="false" outlineLevel="0" max="14599" min="14599" style="1" width="16.84"/>
    <col collapsed="false" customWidth="true" hidden="false" outlineLevel="0" max="14600" min="14600" style="1" width="15.14"/>
    <col collapsed="false" customWidth="false" hidden="false" outlineLevel="0" max="14843" min="14601" style="1" width="8.71"/>
    <col collapsed="false" customWidth="true" hidden="false" outlineLevel="0" max="14844" min="14844" style="1" width="5.29"/>
    <col collapsed="false" customWidth="true" hidden="false" outlineLevel="0" max="14845" min="14845" style="1" width="36.42"/>
    <col collapsed="false" customWidth="true" hidden="false" outlineLevel="0" max="14846" min="14846" style="1" width="6.14"/>
    <col collapsed="false" customWidth="true" hidden="false" outlineLevel="0" max="14847" min="14847" style="1" width="14.14"/>
    <col collapsed="false" customWidth="true" hidden="false" outlineLevel="0" max="14850" min="14848" style="1" width="11.57"/>
    <col collapsed="false" customWidth="true" hidden="false" outlineLevel="0" max="14851" min="14851" style="1" width="13"/>
    <col collapsed="false" customWidth="true" hidden="false" outlineLevel="0" max="14852" min="14852" style="1" width="11.57"/>
    <col collapsed="false" customWidth="false" hidden="false" outlineLevel="0" max="14853" min="14853" style="1" width="8.71"/>
    <col collapsed="false" customWidth="true" hidden="false" outlineLevel="0" max="14854" min="14854" style="1" width="14.57"/>
    <col collapsed="false" customWidth="true" hidden="false" outlineLevel="0" max="14855" min="14855" style="1" width="16.84"/>
    <col collapsed="false" customWidth="true" hidden="false" outlineLevel="0" max="14856" min="14856" style="1" width="15.14"/>
    <col collapsed="false" customWidth="false" hidden="false" outlineLevel="0" max="15099" min="14857" style="1" width="8.71"/>
    <col collapsed="false" customWidth="true" hidden="false" outlineLevel="0" max="15100" min="15100" style="1" width="5.29"/>
    <col collapsed="false" customWidth="true" hidden="false" outlineLevel="0" max="15101" min="15101" style="1" width="36.42"/>
    <col collapsed="false" customWidth="true" hidden="false" outlineLevel="0" max="15102" min="15102" style="1" width="6.14"/>
    <col collapsed="false" customWidth="true" hidden="false" outlineLevel="0" max="15103" min="15103" style="1" width="14.14"/>
    <col collapsed="false" customWidth="true" hidden="false" outlineLevel="0" max="15106" min="15104" style="1" width="11.57"/>
    <col collapsed="false" customWidth="true" hidden="false" outlineLevel="0" max="15107" min="15107" style="1" width="13"/>
    <col collapsed="false" customWidth="true" hidden="false" outlineLevel="0" max="15108" min="15108" style="1" width="11.57"/>
    <col collapsed="false" customWidth="false" hidden="false" outlineLevel="0" max="15109" min="15109" style="1" width="8.71"/>
    <col collapsed="false" customWidth="true" hidden="false" outlineLevel="0" max="15110" min="15110" style="1" width="14.57"/>
    <col collapsed="false" customWidth="true" hidden="false" outlineLevel="0" max="15111" min="15111" style="1" width="16.84"/>
    <col collapsed="false" customWidth="true" hidden="false" outlineLevel="0" max="15112" min="15112" style="1" width="15.14"/>
    <col collapsed="false" customWidth="false" hidden="false" outlineLevel="0" max="15355" min="15113" style="1" width="8.71"/>
    <col collapsed="false" customWidth="true" hidden="false" outlineLevel="0" max="15356" min="15356" style="1" width="5.29"/>
    <col collapsed="false" customWidth="true" hidden="false" outlineLevel="0" max="15357" min="15357" style="1" width="36.42"/>
    <col collapsed="false" customWidth="true" hidden="false" outlineLevel="0" max="15358" min="15358" style="1" width="6.14"/>
    <col collapsed="false" customWidth="true" hidden="false" outlineLevel="0" max="15359" min="15359" style="1" width="14.14"/>
    <col collapsed="false" customWidth="true" hidden="false" outlineLevel="0" max="15362" min="15360" style="1" width="11.57"/>
    <col collapsed="false" customWidth="true" hidden="false" outlineLevel="0" max="15363" min="15363" style="1" width="13"/>
    <col collapsed="false" customWidth="true" hidden="false" outlineLevel="0" max="15364" min="15364" style="1" width="11.57"/>
    <col collapsed="false" customWidth="false" hidden="false" outlineLevel="0" max="15365" min="15365" style="1" width="8.71"/>
    <col collapsed="false" customWidth="true" hidden="false" outlineLevel="0" max="15366" min="15366" style="1" width="14.57"/>
    <col collapsed="false" customWidth="true" hidden="false" outlineLevel="0" max="15367" min="15367" style="1" width="16.84"/>
    <col collapsed="false" customWidth="true" hidden="false" outlineLevel="0" max="15368" min="15368" style="1" width="15.14"/>
    <col collapsed="false" customWidth="false" hidden="false" outlineLevel="0" max="15611" min="15369" style="1" width="8.71"/>
    <col collapsed="false" customWidth="true" hidden="false" outlineLevel="0" max="15612" min="15612" style="1" width="5.29"/>
    <col collapsed="false" customWidth="true" hidden="false" outlineLevel="0" max="15613" min="15613" style="1" width="36.42"/>
    <col collapsed="false" customWidth="true" hidden="false" outlineLevel="0" max="15614" min="15614" style="1" width="6.14"/>
    <col collapsed="false" customWidth="true" hidden="false" outlineLevel="0" max="15615" min="15615" style="1" width="14.14"/>
    <col collapsed="false" customWidth="true" hidden="false" outlineLevel="0" max="15618" min="15616" style="1" width="11.57"/>
    <col collapsed="false" customWidth="true" hidden="false" outlineLevel="0" max="15619" min="15619" style="1" width="13"/>
    <col collapsed="false" customWidth="true" hidden="false" outlineLevel="0" max="15620" min="15620" style="1" width="11.57"/>
    <col collapsed="false" customWidth="false" hidden="false" outlineLevel="0" max="15621" min="15621" style="1" width="8.71"/>
    <col collapsed="false" customWidth="true" hidden="false" outlineLevel="0" max="15622" min="15622" style="1" width="14.57"/>
    <col collapsed="false" customWidth="true" hidden="false" outlineLevel="0" max="15623" min="15623" style="1" width="16.84"/>
    <col collapsed="false" customWidth="true" hidden="false" outlineLevel="0" max="15624" min="15624" style="1" width="15.14"/>
    <col collapsed="false" customWidth="false" hidden="false" outlineLevel="0" max="15867" min="15625" style="1" width="8.71"/>
    <col collapsed="false" customWidth="true" hidden="false" outlineLevel="0" max="15868" min="15868" style="1" width="5.29"/>
    <col collapsed="false" customWidth="true" hidden="false" outlineLevel="0" max="15869" min="15869" style="1" width="36.42"/>
    <col collapsed="false" customWidth="true" hidden="false" outlineLevel="0" max="15870" min="15870" style="1" width="6.14"/>
    <col collapsed="false" customWidth="true" hidden="false" outlineLevel="0" max="15871" min="15871" style="1" width="14.14"/>
    <col collapsed="false" customWidth="true" hidden="false" outlineLevel="0" max="15874" min="15872" style="1" width="11.57"/>
    <col collapsed="false" customWidth="true" hidden="false" outlineLevel="0" max="15875" min="15875" style="1" width="13"/>
    <col collapsed="false" customWidth="true" hidden="false" outlineLevel="0" max="15876" min="15876" style="1" width="11.57"/>
    <col collapsed="false" customWidth="false" hidden="false" outlineLevel="0" max="15877" min="15877" style="1" width="8.71"/>
    <col collapsed="false" customWidth="true" hidden="false" outlineLevel="0" max="15878" min="15878" style="1" width="14.57"/>
    <col collapsed="false" customWidth="true" hidden="false" outlineLevel="0" max="15879" min="15879" style="1" width="16.84"/>
    <col collapsed="false" customWidth="true" hidden="false" outlineLevel="0" max="15880" min="15880" style="1" width="15.14"/>
    <col collapsed="false" customWidth="false" hidden="false" outlineLevel="0" max="16123" min="15881" style="1" width="8.71"/>
    <col collapsed="false" customWidth="true" hidden="false" outlineLevel="0" max="16124" min="16124" style="1" width="5.29"/>
    <col collapsed="false" customWidth="true" hidden="false" outlineLevel="0" max="16125" min="16125" style="1" width="36.42"/>
    <col collapsed="false" customWidth="true" hidden="false" outlineLevel="0" max="16126" min="16126" style="1" width="6.14"/>
    <col collapsed="false" customWidth="true" hidden="false" outlineLevel="0" max="16127" min="16127" style="1" width="14.14"/>
    <col collapsed="false" customWidth="true" hidden="false" outlineLevel="0" max="16130" min="16128" style="1" width="11.57"/>
    <col collapsed="false" customWidth="true" hidden="false" outlineLevel="0" max="16131" min="16131" style="1" width="13"/>
    <col collapsed="false" customWidth="true" hidden="false" outlineLevel="0" max="16132" min="16132" style="1" width="11.57"/>
    <col collapsed="false" customWidth="false" hidden="false" outlineLevel="0" max="16133" min="16133" style="1" width="8.71"/>
    <col collapsed="false" customWidth="true" hidden="false" outlineLevel="0" max="16134" min="16134" style="1" width="14.57"/>
    <col collapsed="false" customWidth="true" hidden="false" outlineLevel="0" max="16135" min="16135" style="1" width="16.84"/>
    <col collapsed="false" customWidth="true" hidden="false" outlineLevel="0" max="16136" min="16136" style="1" width="15.14"/>
    <col collapsed="false" customWidth="true" hidden="false" outlineLevel="0" max="16384" min="16137" style="1" width="11.57"/>
  </cols>
  <sheetData>
    <row r="1" s="4" customFormat="true" ht="36.5" hidden="false" customHeight="false" outlineLevel="0" collapsed="false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customFormat="false" ht="15.75" hidden="false" customHeight="true" outlineLevel="0" collapsed="false">
      <c r="A2" s="5" t="n">
        <v>1</v>
      </c>
      <c r="B2" s="5" t="n">
        <v>1</v>
      </c>
      <c r="C2" s="6" t="s">
        <v>10</v>
      </c>
      <c r="D2" s="7" t="s">
        <v>11</v>
      </c>
      <c r="E2" s="5" t="n">
        <v>14</v>
      </c>
      <c r="F2" s="7" t="s">
        <v>12</v>
      </c>
      <c r="G2" s="7" t="s">
        <v>13</v>
      </c>
      <c r="H2" s="8" t="n">
        <f aca="false">'Técnico Sec. João Pessoa'!O130</f>
        <v>1164.608</v>
      </c>
      <c r="I2" s="9" t="n">
        <f aca="false">H2*E2</f>
        <v>16304.512</v>
      </c>
      <c r="J2" s="10" t="n">
        <f aca="false">I2*12</f>
        <v>195654.144</v>
      </c>
      <c r="K2" s="11"/>
    </row>
    <row r="3" customFormat="false" ht="15.75" hidden="false" customHeight="true" outlineLevel="0" collapsed="false">
      <c r="A3" s="5"/>
      <c r="B3" s="5" t="n">
        <v>2</v>
      </c>
      <c r="C3" s="6" t="s">
        <v>10</v>
      </c>
      <c r="D3" s="7" t="s">
        <v>11</v>
      </c>
      <c r="E3" s="5" t="n">
        <v>2</v>
      </c>
      <c r="F3" s="7" t="s">
        <v>14</v>
      </c>
      <c r="G3" s="7" t="s">
        <v>13</v>
      </c>
      <c r="H3" s="8" t="n">
        <f aca="false">'Téc. Sec. Campina Grande'!O130</f>
        <v>4563.38</v>
      </c>
      <c r="I3" s="9" t="n">
        <f aca="false">H3*E3</f>
        <v>9126.76</v>
      </c>
      <c r="J3" s="10" t="n">
        <f aca="false">I3*12</f>
        <v>109521.12</v>
      </c>
      <c r="K3" s="11"/>
    </row>
    <row r="4" customFormat="false" ht="15.75" hidden="false" customHeight="true" outlineLevel="0" collapsed="false">
      <c r="A4" s="5"/>
      <c r="B4" s="5" t="n">
        <v>3</v>
      </c>
      <c r="C4" s="6" t="s">
        <v>10</v>
      </c>
      <c r="D4" s="7" t="s">
        <v>11</v>
      </c>
      <c r="E4" s="5" t="n">
        <v>2</v>
      </c>
      <c r="F4" s="7" t="s">
        <v>15</v>
      </c>
      <c r="G4" s="7" t="s">
        <v>13</v>
      </c>
      <c r="H4" s="8" t="n">
        <f aca="false">'Téc. Sec. Patos'!O133</f>
        <v>867.21</v>
      </c>
      <c r="I4" s="9" t="n">
        <f aca="false">H4*E4</f>
        <v>1734.42</v>
      </c>
      <c r="J4" s="10" t="n">
        <f aca="false">I4*12</f>
        <v>20813.04</v>
      </c>
      <c r="K4" s="11"/>
    </row>
    <row r="5" customFormat="false" ht="15.75" hidden="false" customHeight="true" outlineLevel="0" collapsed="false">
      <c r="A5" s="5"/>
      <c r="B5" s="5" t="n">
        <v>4</v>
      </c>
      <c r="C5" s="6" t="s">
        <v>16</v>
      </c>
      <c r="D5" s="7" t="s">
        <v>17</v>
      </c>
      <c r="E5" s="5" t="n">
        <v>2</v>
      </c>
      <c r="F5" s="7" t="s">
        <v>12</v>
      </c>
      <c r="G5" s="7" t="s">
        <v>13</v>
      </c>
      <c r="H5" s="8" t="n">
        <f aca="false">Recepcionista!O130</f>
        <v>1164.59</v>
      </c>
      <c r="I5" s="9" t="n">
        <f aca="false">H5*E5</f>
        <v>2329.18</v>
      </c>
      <c r="J5" s="10" t="n">
        <f aca="false">I5*12</f>
        <v>27950.16</v>
      </c>
      <c r="K5" s="11"/>
    </row>
    <row r="6" customFormat="false" ht="15.75" hidden="false" customHeight="true" outlineLevel="0" collapsed="false">
      <c r="A6" s="5"/>
      <c r="B6" s="5" t="n">
        <v>5</v>
      </c>
      <c r="C6" s="6" t="s">
        <v>18</v>
      </c>
      <c r="D6" s="7" t="s">
        <v>19</v>
      </c>
      <c r="E6" s="5" t="n">
        <v>1</v>
      </c>
      <c r="F6" s="7" t="s">
        <v>12</v>
      </c>
      <c r="G6" s="7" t="s">
        <v>13</v>
      </c>
      <c r="H6" s="8" t="n">
        <f aca="false">Copeiro!R139</f>
        <v>1164.59</v>
      </c>
      <c r="I6" s="9" t="n">
        <f aca="false">H6*E6</f>
        <v>1164.59</v>
      </c>
      <c r="J6" s="10" t="n">
        <f aca="false">I6*12</f>
        <v>13975.08</v>
      </c>
      <c r="K6" s="11"/>
    </row>
    <row r="7" customFormat="false" ht="15.75" hidden="false" customHeight="true" outlineLevel="0" collapsed="false">
      <c r="A7" s="5"/>
      <c r="B7" s="5" t="n">
        <v>6</v>
      </c>
      <c r="C7" s="6" t="s">
        <v>20</v>
      </c>
      <c r="D7" s="7" t="s">
        <v>21</v>
      </c>
      <c r="E7" s="5" t="n">
        <v>1</v>
      </c>
      <c r="F7" s="7" t="s">
        <v>12</v>
      </c>
      <c r="G7" s="7" t="s">
        <v>13</v>
      </c>
      <c r="H7" s="8" t="n">
        <f aca="false">Almoxarife!R139</f>
        <v>1164.59</v>
      </c>
      <c r="I7" s="9" t="n">
        <f aca="false">H7*E7</f>
        <v>1164.59</v>
      </c>
      <c r="J7" s="10" t="n">
        <f aca="false">I7*12</f>
        <v>13975.08</v>
      </c>
      <c r="K7" s="11"/>
    </row>
    <row r="8" customFormat="false" ht="15.75" hidden="false" customHeight="true" outlineLevel="0" collapsed="false">
      <c r="A8" s="5"/>
      <c r="B8" s="5" t="n">
        <v>7</v>
      </c>
      <c r="C8" s="6" t="s">
        <v>22</v>
      </c>
      <c r="D8" s="7" t="s">
        <v>23</v>
      </c>
      <c r="E8" s="5" t="n">
        <v>1</v>
      </c>
      <c r="F8" s="7" t="s">
        <v>12</v>
      </c>
      <c r="G8" s="7" t="s">
        <v>13</v>
      </c>
      <c r="H8" s="8" t="n">
        <f aca="false">'Assist. Contabilidade'!R138</f>
        <v>1248.4</v>
      </c>
      <c r="I8" s="9" t="n">
        <f aca="false">H8*E8</f>
        <v>1248.4</v>
      </c>
      <c r="J8" s="10" t="n">
        <f aca="false">I8*12</f>
        <v>14980.8</v>
      </c>
      <c r="K8" s="11"/>
    </row>
    <row r="9" customFormat="false" ht="13.8" hidden="false" customHeight="false" outlineLevel="0" collapsed="false">
      <c r="A9" s="5"/>
      <c r="B9" s="5" t="n">
        <v>8</v>
      </c>
      <c r="C9" s="12" t="s">
        <v>24</v>
      </c>
      <c r="D9" s="7" t="s">
        <v>25</v>
      </c>
      <c r="E9" s="5" t="n">
        <v>1</v>
      </c>
      <c r="F9" s="7" t="s">
        <v>12</v>
      </c>
      <c r="G9" s="7" t="s">
        <v>13</v>
      </c>
      <c r="H9" s="8" t="n">
        <f aca="false">Motorista!O145</f>
        <v>1164.59</v>
      </c>
      <c r="I9" s="9" t="n">
        <f aca="false">H9*E9</f>
        <v>1164.59</v>
      </c>
      <c r="J9" s="10" t="n">
        <f aca="false">I9*12</f>
        <v>13975.08</v>
      </c>
      <c r="K9" s="11"/>
    </row>
    <row r="10" customFormat="false" ht="13.8" hidden="false" customHeight="false" outlineLevel="0" collapsed="false">
      <c r="A10" s="5"/>
      <c r="B10" s="13" t="s">
        <v>26</v>
      </c>
      <c r="C10" s="13"/>
      <c r="D10" s="13"/>
      <c r="E10" s="13" t="n">
        <v>24</v>
      </c>
      <c r="F10" s="14"/>
      <c r="G10" s="14"/>
      <c r="H10" s="15" t="n">
        <f aca="false">SUM(H2:H9)</f>
        <v>12501.958</v>
      </c>
      <c r="I10" s="16" t="n">
        <f aca="false">SUM(I2:I9)</f>
        <v>34237.042</v>
      </c>
      <c r="J10" s="15" t="n">
        <f aca="false">SUM(J2:J9)</f>
        <v>410844.504</v>
      </c>
      <c r="K10" s="11"/>
    </row>
    <row r="11" customFormat="false" ht="13.8" hidden="false" customHeight="true" outlineLevel="0" collapsed="false">
      <c r="A11" s="5"/>
      <c r="B11" s="5" t="n">
        <v>9</v>
      </c>
      <c r="C11" s="12" t="s">
        <v>27</v>
      </c>
      <c r="D11" s="12"/>
      <c r="E11" s="5" t="n">
        <v>1</v>
      </c>
      <c r="F11" s="7" t="s">
        <v>12</v>
      </c>
      <c r="G11" s="7"/>
      <c r="H11" s="8"/>
      <c r="I11" s="8"/>
      <c r="J11" s="8"/>
      <c r="K11" s="11"/>
    </row>
    <row r="12" customFormat="false" ht="13.8" hidden="false" customHeight="true" outlineLevel="0" collapsed="false">
      <c r="A12" s="5"/>
      <c r="B12" s="5" t="n">
        <v>10</v>
      </c>
      <c r="C12" s="12" t="s">
        <v>27</v>
      </c>
      <c r="D12" s="12"/>
      <c r="E12" s="5" t="n">
        <v>1</v>
      </c>
      <c r="F12" s="7" t="s">
        <v>14</v>
      </c>
      <c r="G12" s="7"/>
      <c r="H12" s="8"/>
      <c r="I12" s="8"/>
      <c r="J12" s="8"/>
      <c r="K12" s="11"/>
    </row>
    <row r="13" customFormat="false" ht="13.8" hidden="false" customHeight="true" outlineLevel="0" collapsed="false">
      <c r="A13" s="5"/>
      <c r="B13" s="5" t="n">
        <v>11</v>
      </c>
      <c r="C13" s="12" t="s">
        <v>27</v>
      </c>
      <c r="D13" s="12"/>
      <c r="E13" s="5" t="n">
        <v>1</v>
      </c>
      <c r="F13" s="7" t="s">
        <v>15</v>
      </c>
      <c r="G13" s="7"/>
      <c r="H13" s="8"/>
      <c r="I13" s="8"/>
      <c r="J13" s="8"/>
      <c r="K13" s="11"/>
    </row>
    <row r="14" s="4" customFormat="true" ht="15.75" hidden="false" customHeight="true" outlineLevel="0" collapsed="false">
      <c r="A14" s="17" t="s">
        <v>28</v>
      </c>
      <c r="B14" s="17"/>
      <c r="C14" s="17"/>
      <c r="D14" s="17"/>
      <c r="E14" s="13" t="n">
        <v>27</v>
      </c>
      <c r="F14" s="14"/>
      <c r="G14" s="14"/>
      <c r="H14" s="18" t="n">
        <f aca="false">SUM(J10+SUM(H11:J13))</f>
        <v>410844.504</v>
      </c>
      <c r="I14" s="18"/>
      <c r="J14" s="18"/>
      <c r="K14" s="19"/>
    </row>
    <row r="15" customFormat="false" ht="13.8" hidden="false" customHeight="false" outlineLevel="0" collapsed="false">
      <c r="I15" s="20"/>
    </row>
    <row r="16" customFormat="false" ht="13.8" hidden="false" customHeight="false" outlineLevel="0" collapsed="false">
      <c r="I16" s="21"/>
    </row>
    <row r="21" customFormat="false" ht="13.8" hidden="false" customHeight="false" outlineLevel="0" collapsed="false">
      <c r="C21" s="22" t="s">
        <v>29</v>
      </c>
      <c r="D21" s="23"/>
      <c r="I21" s="11"/>
    </row>
    <row r="22" customFormat="false" ht="13.8" hidden="false" customHeight="false" outlineLevel="0" collapsed="false">
      <c r="C22" s="22"/>
      <c r="D22" s="23"/>
    </row>
    <row r="23" customFormat="false" ht="71" hidden="false" customHeight="true" outlineLevel="0" collapsed="false">
      <c r="C23" s="24" t="s">
        <v>30</v>
      </c>
      <c r="D23" s="24"/>
      <c r="E23" s="24"/>
      <c r="F23" s="24"/>
    </row>
    <row r="24" customFormat="false" ht="82.5" hidden="false" customHeight="true" outlineLevel="0" collapsed="false">
      <c r="C24" s="25" t="s">
        <v>31</v>
      </c>
      <c r="D24" s="25"/>
      <c r="E24" s="25"/>
      <c r="F24" s="25"/>
    </row>
    <row r="25" customFormat="false" ht="94" hidden="false" customHeight="true" outlineLevel="0" collapsed="false">
      <c r="C25" s="26" t="s">
        <v>32</v>
      </c>
      <c r="D25" s="26"/>
      <c r="E25" s="26"/>
      <c r="F25" s="26"/>
    </row>
    <row r="26" customFormat="false" ht="174.5" hidden="false" customHeight="true" outlineLevel="0" collapsed="false">
      <c r="C26" s="27" t="s">
        <v>33</v>
      </c>
      <c r="D26" s="27"/>
      <c r="E26" s="27"/>
      <c r="F26" s="27"/>
    </row>
    <row r="27" customFormat="false" ht="36.5" hidden="false" customHeight="true" outlineLevel="0" collapsed="false">
      <c r="C27" s="28" t="s">
        <v>34</v>
      </c>
      <c r="D27" s="28"/>
      <c r="E27" s="28"/>
      <c r="F27" s="28"/>
    </row>
    <row r="28" customFormat="false" ht="13.8" hidden="false" customHeight="true" outlineLevel="0" collapsed="false">
      <c r="C28" s="29" t="s">
        <v>35</v>
      </c>
      <c r="D28" s="29"/>
      <c r="E28" s="29"/>
      <c r="F28" s="29"/>
    </row>
    <row r="29" customFormat="false" ht="23.6" hidden="false" customHeight="true" outlineLevel="0" collapsed="false">
      <c r="C29" s="30" t="s">
        <v>36</v>
      </c>
      <c r="D29" s="30"/>
      <c r="E29" s="30"/>
      <c r="F29" s="30"/>
    </row>
    <row r="30" customFormat="false" ht="23.6" hidden="false" customHeight="true" outlineLevel="0" collapsed="false">
      <c r="C30" s="31" t="s">
        <v>37</v>
      </c>
      <c r="D30" s="31"/>
      <c r="E30" s="31"/>
      <c r="F30" s="31"/>
    </row>
    <row r="31" customFormat="false" ht="13.8" hidden="false" customHeight="true" outlineLevel="0" collapsed="false">
      <c r="C31" s="32" t="s">
        <v>38</v>
      </c>
      <c r="D31" s="32"/>
      <c r="E31" s="32"/>
      <c r="F31" s="32"/>
    </row>
  </sheetData>
  <mergeCells count="20">
    <mergeCell ref="A2:A13"/>
    <mergeCell ref="B10:D10"/>
    <mergeCell ref="C11:D11"/>
    <mergeCell ref="H11:J11"/>
    <mergeCell ref="C12:D12"/>
    <mergeCell ref="H12:J12"/>
    <mergeCell ref="C13:D13"/>
    <mergeCell ref="H13:J13"/>
    <mergeCell ref="A14:D14"/>
    <mergeCell ref="F14:G14"/>
    <mergeCell ref="H14:J1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263194444444444" right="0.209722222222222" top="2.27083333333333" bottom="1.05277777777778" header="2.00555555555556" footer="0.7875"/>
  <pageSetup paperSize="9" scale="86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N149"/>
  <sheetViews>
    <sheetView showFormulas="false" showGridLines="true" showRowColHeaders="true" showZeros="true" rightToLeft="false" tabSelected="false" showOutlineSymbols="true" defaultGridColor="true" view="normal" topLeftCell="A95" colorId="64" zoomScale="100" zoomScaleNormal="100" zoomScalePageLayoutView="100" workbookViewId="0">
      <selection pane="topLeft" activeCell="U68" activeCellId="1" sqref="C12:D13 U68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2" min="1" style="33" width="4.71"/>
    <col collapsed="false" customWidth="true" hidden="false" outlineLevel="0" max="3" min="3" style="33" width="1.29"/>
    <col collapsed="false" customWidth="true" hidden="false" outlineLevel="0" max="4" min="4" style="33" width="4.71"/>
    <col collapsed="false" customWidth="true" hidden="false" outlineLevel="0" max="5" min="5" style="33" width="2.57"/>
    <col collapsed="false" customWidth="true" hidden="false" outlineLevel="0" max="6" min="6" style="33" width="7.16"/>
    <col collapsed="false" customWidth="true" hidden="false" outlineLevel="0" max="7" min="7" style="33" width="4.42"/>
    <col collapsed="false" customWidth="true" hidden="false" outlineLevel="0" max="8" min="8" style="33" width="5.14"/>
    <col collapsed="false" customWidth="true" hidden="false" outlineLevel="0" max="9" min="9" style="33" width="1.29"/>
    <col collapsed="false" customWidth="true" hidden="false" outlineLevel="0" max="10" min="10" style="33" width="3.86"/>
    <col collapsed="false" customWidth="true" hidden="false" outlineLevel="0" max="11" min="11" style="33" width="5.14"/>
    <col collapsed="false" customWidth="true" hidden="false" outlineLevel="0" max="12" min="12" style="33" width="5.42"/>
    <col collapsed="false" customWidth="true" hidden="false" outlineLevel="0" max="13" min="13" style="33" width="5.14"/>
    <col collapsed="false" customWidth="false" hidden="false" outlineLevel="0" max="14" min="14" style="33" width="11.53"/>
    <col collapsed="false" customWidth="true" hidden="false" outlineLevel="0" max="15" min="15" style="33" width="4.42"/>
    <col collapsed="false" customWidth="true" hidden="false" outlineLevel="0" max="16" min="16" style="33" width="5.57"/>
    <col collapsed="false" customWidth="true" hidden="false" outlineLevel="0" max="17" min="17" style="33" width="5.29"/>
    <col collapsed="false" customWidth="true" hidden="false" outlineLevel="0" max="18" min="18" style="33" width="2"/>
    <col collapsed="false" customWidth="true" hidden="false" outlineLevel="0" max="19" min="19" style="33" width="4"/>
    <col collapsed="false" customWidth="true" hidden="false" outlineLevel="0" max="20" min="20" style="33" width="6.29"/>
    <col collapsed="false" customWidth="true" hidden="false" outlineLevel="0" max="21" min="21" style="34" width="38.79"/>
    <col collapsed="false" customWidth="true" hidden="false" outlineLevel="0" max="22" min="22" style="33" width="31.26"/>
    <col collapsed="false" customWidth="true" hidden="false" outlineLevel="0" max="23" min="23" style="33" width="16.2"/>
    <col collapsed="false" customWidth="true" hidden="false" outlineLevel="0" max="24" min="24" style="33" width="20.37"/>
    <col collapsed="false" customWidth="true" hidden="false" outlineLevel="0" max="25" min="25" style="33" width="30.21"/>
    <col collapsed="false" customWidth="true" hidden="false" outlineLevel="0" max="29" min="26" style="33" width="4.71"/>
    <col collapsed="false" customWidth="true" hidden="false" outlineLevel="0" max="30" min="30" style="33" width="5.14"/>
    <col collapsed="false" customWidth="true" hidden="false" outlineLevel="0" max="38" min="31" style="33" width="4.71"/>
    <col collapsed="false" customWidth="true" hidden="false" outlineLevel="0" max="40" min="39" style="33" width="9.14"/>
    <col collapsed="false" customWidth="false" hidden="false" outlineLevel="0" max="16384" min="41" style="35" width="11.53"/>
  </cols>
  <sheetData>
    <row r="1" customFormat="false" ht="13.8" hidden="false" customHeight="false" outlineLevel="0" collapsed="fals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customFormat="false" ht="13.5" hidden="false" customHeight="true" outlineLevel="0" collapsed="false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customFormat="false" ht="13.5" hidden="false" customHeight="true" outlineLevel="0" collapsed="false">
      <c r="A3" s="39"/>
      <c r="B3" s="40" t="s">
        <v>40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41"/>
      <c r="O3" s="41"/>
      <c r="P3" s="41"/>
      <c r="Q3" s="41"/>
      <c r="R3" s="41"/>
      <c r="S3" s="41"/>
      <c r="T3" s="41"/>
      <c r="U3" s="42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</row>
    <row r="4" customFormat="false" ht="12" hidden="false" customHeight="true" outlineLevel="0" collapsed="false">
      <c r="A4" s="40"/>
      <c r="B4" s="41" t="s">
        <v>41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4" t="s">
        <v>42</v>
      </c>
      <c r="N4" s="44"/>
      <c r="O4" s="44"/>
      <c r="P4" s="44"/>
      <c r="Q4" s="44"/>
      <c r="R4" s="44"/>
      <c r="S4" s="44"/>
      <c r="T4" s="44"/>
      <c r="U4" s="42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5"/>
    </row>
    <row r="5" customFormat="false" ht="14.25" hidden="false" customHeight="true" outlineLevel="0" collapsed="false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46"/>
      <c r="V5" s="47"/>
      <c r="W5" s="47"/>
      <c r="X5" s="47"/>
      <c r="Y5" s="47"/>
      <c r="Z5" s="47"/>
      <c r="AA5" s="47"/>
      <c r="AB5" s="48"/>
      <c r="AC5" s="48"/>
      <c r="AD5" s="48"/>
      <c r="AE5" s="48"/>
      <c r="AF5" s="48"/>
      <c r="AG5" s="48"/>
      <c r="AH5" s="48"/>
      <c r="AI5" s="48"/>
      <c r="AJ5" s="48"/>
      <c r="AK5" s="48"/>
    </row>
    <row r="6" customFormat="false" ht="12.75" hidden="false" customHeight="true" outlineLevel="0" collapsed="false">
      <c r="A6" s="49" t="s">
        <v>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6"/>
      <c r="V6" s="47"/>
      <c r="W6" s="47"/>
      <c r="X6" s="47"/>
      <c r="Y6" s="47"/>
      <c r="Z6" s="47"/>
      <c r="AA6" s="47"/>
      <c r="AB6" s="48"/>
      <c r="AC6" s="48"/>
      <c r="AD6" s="48"/>
      <c r="AE6" s="48"/>
      <c r="AF6" s="48"/>
      <c r="AG6" s="48"/>
      <c r="AH6" s="48"/>
      <c r="AI6" s="48"/>
      <c r="AJ6" s="48"/>
      <c r="AK6" s="48"/>
    </row>
    <row r="7" customFormat="false" ht="14.25" hidden="false" customHeight="true" outlineLevel="0" collapsed="false">
      <c r="A7" s="50" t="s">
        <v>44</v>
      </c>
      <c r="B7" s="51" t="s">
        <v>45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/>
      <c r="P7" s="52"/>
      <c r="Q7" s="52"/>
      <c r="R7" s="52"/>
      <c r="S7" s="52"/>
      <c r="T7" s="52"/>
      <c r="U7" s="46"/>
      <c r="V7" s="47"/>
      <c r="W7" s="47"/>
      <c r="X7" s="47"/>
      <c r="Y7" s="47"/>
      <c r="Z7" s="47"/>
      <c r="AA7" s="47"/>
      <c r="AB7" s="48"/>
      <c r="AC7" s="48"/>
      <c r="AD7" s="48"/>
      <c r="AE7" s="48"/>
      <c r="AF7" s="48"/>
      <c r="AG7" s="48"/>
      <c r="AH7" s="48"/>
      <c r="AI7" s="48"/>
      <c r="AJ7" s="48"/>
      <c r="AK7" s="48"/>
    </row>
    <row r="8" customFormat="false" ht="12.75" hidden="false" customHeight="true" outlineLevel="0" collapsed="false">
      <c r="A8" s="50" t="s">
        <v>46</v>
      </c>
      <c r="B8" s="51" t="s">
        <v>47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 t="s">
        <v>48</v>
      </c>
      <c r="O8" s="53" t="s">
        <v>12</v>
      </c>
      <c r="P8" s="53"/>
      <c r="Q8" s="53"/>
      <c r="R8" s="53"/>
      <c r="S8" s="53"/>
      <c r="T8" s="53"/>
      <c r="U8" s="46"/>
      <c r="V8" s="47"/>
      <c r="W8" s="47"/>
      <c r="X8" s="47"/>
      <c r="Y8" s="47"/>
      <c r="Z8" s="47"/>
      <c r="AA8" s="47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54"/>
    </row>
    <row r="9" customFormat="false" ht="12.75" hidden="false" customHeight="true" outlineLevel="0" collapsed="false">
      <c r="A9" s="50" t="s">
        <v>49</v>
      </c>
      <c r="B9" s="51" t="s">
        <v>50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 t="s">
        <v>51</v>
      </c>
      <c r="O9" s="55"/>
      <c r="P9" s="55"/>
      <c r="Q9" s="55"/>
      <c r="R9" s="55"/>
      <c r="S9" s="55"/>
      <c r="T9" s="55"/>
      <c r="U9" s="46" t="s">
        <v>52</v>
      </c>
      <c r="V9" s="46"/>
      <c r="W9" s="47"/>
      <c r="X9" s="47"/>
      <c r="Y9" s="47"/>
      <c r="Z9" s="47"/>
      <c r="AA9" s="47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56"/>
    </row>
    <row r="10" customFormat="false" ht="12.75" hidden="false" customHeight="true" outlineLevel="0" collapsed="false">
      <c r="A10" s="50" t="s">
        <v>53</v>
      </c>
      <c r="B10" s="51" t="s">
        <v>54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 t="s">
        <v>51</v>
      </c>
      <c r="O10" s="57" t="s">
        <v>55</v>
      </c>
      <c r="P10" s="57"/>
      <c r="Q10" s="57"/>
      <c r="R10" s="57"/>
      <c r="S10" s="57"/>
      <c r="T10" s="57"/>
      <c r="U10" s="46"/>
      <c r="V10" s="47"/>
      <c r="W10" s="47"/>
      <c r="X10" s="47"/>
      <c r="Y10" s="47"/>
      <c r="Z10" s="47"/>
      <c r="AA10" s="47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5"/>
    </row>
    <row r="11" customFormat="false" ht="6" hidden="false" customHeight="true" outlineLevel="0" collapsed="false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46"/>
      <c r="V11" s="47"/>
      <c r="W11" s="47"/>
      <c r="X11" s="47"/>
      <c r="Y11" s="47"/>
      <c r="Z11" s="47"/>
      <c r="AA11" s="47"/>
      <c r="AB11" s="48"/>
      <c r="AC11" s="48"/>
      <c r="AD11" s="48"/>
      <c r="AE11" s="48"/>
      <c r="AF11" s="48"/>
      <c r="AG11" s="48"/>
      <c r="AH11" s="48"/>
      <c r="AI11" s="48"/>
      <c r="AJ11" s="48"/>
      <c r="AK11" s="48"/>
    </row>
    <row r="12" customFormat="false" ht="12.75" hidden="false" customHeight="true" outlineLevel="0" collapsed="false">
      <c r="A12" s="49" t="s">
        <v>56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6"/>
      <c r="V12" s="47"/>
      <c r="W12" s="47"/>
      <c r="X12" s="47"/>
      <c r="Y12" s="47"/>
      <c r="Z12" s="47"/>
      <c r="AA12" s="47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56"/>
    </row>
    <row r="13" customFormat="false" ht="26.25" hidden="false" customHeight="true" outlineLevel="0" collapsed="false">
      <c r="A13" s="58" t="s">
        <v>57</v>
      </c>
      <c r="B13" s="58"/>
      <c r="C13" s="58"/>
      <c r="D13" s="58"/>
      <c r="E13" s="58"/>
      <c r="F13" s="58"/>
      <c r="G13" s="58"/>
      <c r="H13" s="58"/>
      <c r="I13" s="59" t="s">
        <v>58</v>
      </c>
      <c r="J13" s="59"/>
      <c r="K13" s="59"/>
      <c r="L13" s="59"/>
      <c r="M13" s="59" t="s">
        <v>59</v>
      </c>
      <c r="N13" s="59"/>
      <c r="O13" s="59"/>
      <c r="P13" s="59"/>
      <c r="Q13" s="59"/>
      <c r="R13" s="59"/>
      <c r="S13" s="59"/>
      <c r="T13" s="59"/>
      <c r="U13" s="46"/>
      <c r="V13" s="47"/>
      <c r="W13" s="47"/>
      <c r="X13" s="47"/>
      <c r="Y13" s="47"/>
      <c r="Z13" s="47"/>
      <c r="AA13" s="47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56"/>
    </row>
    <row r="14" customFormat="false" ht="15" hidden="false" customHeight="true" outlineLevel="0" collapsed="false">
      <c r="A14" s="61" t="s">
        <v>10</v>
      </c>
      <c r="B14" s="61"/>
      <c r="C14" s="61"/>
      <c r="D14" s="61"/>
      <c r="E14" s="61"/>
      <c r="F14" s="61"/>
      <c r="G14" s="61"/>
      <c r="H14" s="61"/>
      <c r="I14" s="62" t="s">
        <v>60</v>
      </c>
      <c r="J14" s="62"/>
      <c r="K14" s="62"/>
      <c r="L14" s="62"/>
      <c r="M14" s="63" t="n">
        <f aca="false">Resumo!E2</f>
        <v>14</v>
      </c>
      <c r="N14" s="63"/>
      <c r="O14" s="63"/>
      <c r="P14" s="63"/>
      <c r="Q14" s="63"/>
      <c r="R14" s="63"/>
      <c r="S14" s="63"/>
      <c r="T14" s="63"/>
      <c r="U14" s="46"/>
      <c r="V14" s="47"/>
      <c r="W14" s="47"/>
      <c r="X14" s="47"/>
      <c r="Y14" s="47"/>
      <c r="Z14" s="47"/>
      <c r="AA14" s="47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56"/>
    </row>
    <row r="15" customFormat="false" ht="12.75" hidden="false" customHeight="true" outlineLevel="0" collapsed="false">
      <c r="A15" s="64" t="s">
        <v>61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 t="n">
        <f aca="false">SUM(M14)</f>
        <v>14</v>
      </c>
      <c r="N15" s="65"/>
      <c r="O15" s="65"/>
      <c r="P15" s="65"/>
      <c r="Q15" s="65"/>
      <c r="R15" s="65"/>
      <c r="S15" s="65"/>
      <c r="T15" s="65"/>
      <c r="U15" s="46"/>
      <c r="V15" s="47"/>
      <c r="W15" s="47"/>
      <c r="X15" s="47"/>
      <c r="Y15" s="47"/>
      <c r="Z15" s="47"/>
      <c r="AA15" s="47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56"/>
    </row>
    <row r="16" customFormat="false" ht="18" hidden="false" customHeight="true" outlineLevel="0" collapsed="false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46"/>
      <c r="V16" s="47"/>
      <c r="W16" s="47"/>
      <c r="X16" s="47"/>
      <c r="Y16" s="47"/>
      <c r="Z16" s="47"/>
      <c r="AA16" s="47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56"/>
    </row>
    <row r="17" customFormat="false" ht="12.75" hidden="false" customHeight="true" outlineLevel="0" collapsed="false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46"/>
      <c r="V17" s="47"/>
      <c r="W17" s="47"/>
      <c r="X17" s="47"/>
      <c r="Y17" s="47"/>
      <c r="Z17" s="47"/>
      <c r="AA17" s="47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56"/>
    </row>
    <row r="18" customFormat="false" ht="12.75" hidden="false" customHeight="true" outlineLevel="0" collapsed="false">
      <c r="A18" s="64" t="s">
        <v>63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46"/>
      <c r="V18" s="47"/>
      <c r="W18" s="47"/>
      <c r="X18" s="47"/>
      <c r="Y18" s="47"/>
      <c r="Z18" s="47"/>
      <c r="AA18" s="47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56"/>
    </row>
    <row r="19" customFormat="false" ht="12.75" hidden="false" customHeight="true" outlineLevel="0" collapsed="false">
      <c r="A19" s="68" t="n">
        <v>1</v>
      </c>
      <c r="B19" s="53" t="s">
        <v>64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69" t="str">
        <f aca="false">A14</f>
        <v>Técnico em Secretariado</v>
      </c>
      <c r="P19" s="69"/>
      <c r="Q19" s="69"/>
      <c r="R19" s="69"/>
      <c r="S19" s="69"/>
      <c r="T19" s="69"/>
      <c r="U19" s="70" t="s">
        <v>65</v>
      </c>
      <c r="V19" s="47"/>
      <c r="W19" s="47"/>
      <c r="X19" s="47"/>
      <c r="Y19" s="47"/>
      <c r="Z19" s="47"/>
      <c r="AA19" s="47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56"/>
    </row>
    <row r="20" customFormat="false" ht="12.75" hidden="false" customHeight="true" outlineLevel="0" collapsed="false">
      <c r="A20" s="68" t="n">
        <v>2</v>
      </c>
      <c r="B20" s="53" t="s">
        <v>66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71" t="s">
        <v>11</v>
      </c>
      <c r="P20" s="71"/>
      <c r="Q20" s="71"/>
      <c r="R20" s="71"/>
      <c r="S20" s="71"/>
      <c r="T20" s="71"/>
      <c r="U20" s="70" t="s">
        <v>67</v>
      </c>
      <c r="V20" s="47"/>
      <c r="W20" s="47"/>
      <c r="X20" s="47"/>
      <c r="Y20" s="47"/>
      <c r="Z20" s="47"/>
      <c r="AA20" s="47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56"/>
    </row>
    <row r="21" customFormat="false" ht="12.75" hidden="false" customHeight="true" outlineLevel="0" collapsed="false">
      <c r="A21" s="68" t="n">
        <v>3</v>
      </c>
      <c r="B21" s="53" t="s">
        <v>68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72"/>
      <c r="P21" s="72"/>
      <c r="Q21" s="72"/>
      <c r="R21" s="72"/>
      <c r="S21" s="72"/>
      <c r="T21" s="72"/>
      <c r="U21" s="70" t="s">
        <v>69</v>
      </c>
      <c r="V21" s="47"/>
      <c r="W21" s="47"/>
      <c r="X21" s="47"/>
      <c r="Y21" s="47"/>
      <c r="Z21" s="47"/>
      <c r="AA21" s="47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56"/>
    </row>
    <row r="22" customFormat="false" ht="12.75" hidden="false" customHeight="true" outlineLevel="0" collapsed="false">
      <c r="A22" s="68" t="n">
        <v>4</v>
      </c>
      <c r="B22" s="53" t="s">
        <v>70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73" t="s">
        <v>71</v>
      </c>
      <c r="P22" s="73"/>
      <c r="Q22" s="73"/>
      <c r="R22" s="73"/>
      <c r="S22" s="73"/>
      <c r="T22" s="73"/>
      <c r="U22" s="70" t="s">
        <v>72</v>
      </c>
      <c r="V22" s="47"/>
      <c r="W22" s="47"/>
      <c r="X22" s="47"/>
      <c r="Y22" s="47"/>
      <c r="Z22" s="47"/>
      <c r="AA22" s="47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56"/>
    </row>
    <row r="23" customFormat="false" ht="12.75" hidden="false" customHeight="true" outlineLevel="0" collapsed="false">
      <c r="A23" s="68" t="n">
        <v>5</v>
      </c>
      <c r="B23" s="53" t="s">
        <v>73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74" t="n">
        <v>46023</v>
      </c>
      <c r="P23" s="74"/>
      <c r="Q23" s="74"/>
      <c r="R23" s="74"/>
      <c r="S23" s="74"/>
      <c r="T23" s="74"/>
      <c r="U23" s="70" t="s">
        <v>74</v>
      </c>
      <c r="V23" s="47"/>
      <c r="W23" s="47"/>
      <c r="X23" s="47"/>
      <c r="Y23" s="47"/>
      <c r="Z23" s="47"/>
      <c r="AA23" s="47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56"/>
    </row>
    <row r="24" customFormat="false" ht="6" hidden="false" customHeight="true" outlineLevel="0" collapsed="false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46"/>
      <c r="V24" s="47"/>
      <c r="W24" s="47"/>
      <c r="X24" s="47"/>
      <c r="Y24" s="47"/>
      <c r="Z24" s="47"/>
      <c r="AA24" s="47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56"/>
    </row>
    <row r="25" customFormat="false" ht="12.75" hidden="false" customHeight="true" outlineLevel="0" collapsed="false">
      <c r="A25" s="58" t="s">
        <v>75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46"/>
      <c r="V25" s="47"/>
      <c r="W25" s="47"/>
      <c r="X25" s="47"/>
      <c r="Y25" s="47"/>
      <c r="Z25" s="47"/>
      <c r="AA25" s="47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56"/>
    </row>
    <row r="26" customFormat="false" ht="12.75" hidden="false" customHeight="true" outlineLevel="0" collapsed="false">
      <c r="A26" s="64" t="n">
        <v>1</v>
      </c>
      <c r="B26" s="64"/>
      <c r="C26" s="75" t="s">
        <v>76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64" t="s">
        <v>77</v>
      </c>
      <c r="R26" s="64"/>
      <c r="S26" s="64"/>
      <c r="T26" s="64"/>
      <c r="U26" s="46"/>
      <c r="V26" s="47"/>
      <c r="W26" s="47"/>
      <c r="X26" s="47"/>
      <c r="Y26" s="47"/>
      <c r="Z26" s="47"/>
      <c r="AA26" s="47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56"/>
    </row>
    <row r="27" customFormat="false" ht="13.8" hidden="false" customHeight="true" outlineLevel="0" collapsed="false">
      <c r="A27" s="68" t="s">
        <v>44</v>
      </c>
      <c r="B27" s="68"/>
      <c r="C27" s="53" t="s">
        <v>78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76" t="n">
        <f aca="false">O21</f>
        <v>0</v>
      </c>
      <c r="R27" s="76"/>
      <c r="S27" s="76"/>
      <c r="T27" s="76"/>
      <c r="U27" s="77" t="s">
        <v>79</v>
      </c>
      <c r="V27" s="77"/>
      <c r="W27" s="77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56"/>
    </row>
    <row r="28" customFormat="false" ht="12.8" hidden="false" customHeight="true" outlineLevel="0" collapsed="false">
      <c r="A28" s="68" t="s">
        <v>46</v>
      </c>
      <c r="B28" s="68"/>
      <c r="C28" s="53" t="s">
        <v>80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78" t="n">
        <v>0</v>
      </c>
      <c r="R28" s="78"/>
      <c r="S28" s="78"/>
      <c r="T28" s="78"/>
      <c r="U28" s="77" t="s">
        <v>81</v>
      </c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48"/>
      <c r="AH28" s="48"/>
      <c r="AI28" s="48"/>
      <c r="AJ28" s="48"/>
      <c r="AK28" s="48"/>
      <c r="AL28" s="56"/>
    </row>
    <row r="29" customFormat="false" ht="25" hidden="false" customHeight="true" outlineLevel="0" collapsed="false">
      <c r="A29" s="68" t="s">
        <v>49</v>
      </c>
      <c r="B29" s="68"/>
      <c r="C29" s="53" t="s">
        <v>82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78" t="n">
        <v>0</v>
      </c>
      <c r="R29" s="78"/>
      <c r="S29" s="78"/>
      <c r="T29" s="78"/>
      <c r="U29" s="77" t="s">
        <v>83</v>
      </c>
      <c r="V29" s="77"/>
      <c r="W29" s="77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56"/>
    </row>
    <row r="30" customFormat="false" ht="13.8" hidden="false" customHeight="false" outlineLevel="0" collapsed="false">
      <c r="A30" s="68" t="s">
        <v>53</v>
      </c>
      <c r="B30" s="68"/>
      <c r="C30" s="53" t="s">
        <v>84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78" t="n">
        <v>0</v>
      </c>
      <c r="R30" s="78"/>
      <c r="S30" s="78"/>
      <c r="T30" s="78"/>
      <c r="U30" s="79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56"/>
    </row>
    <row r="31" customFormat="false" ht="13.8" hidden="false" customHeight="false" outlineLevel="0" collapsed="false">
      <c r="A31" s="68" t="s">
        <v>85</v>
      </c>
      <c r="B31" s="68"/>
      <c r="C31" s="53" t="s">
        <v>86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78" t="n">
        <v>0</v>
      </c>
      <c r="R31" s="78"/>
      <c r="S31" s="78"/>
      <c r="T31" s="78"/>
      <c r="U31" s="79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56"/>
    </row>
    <row r="32" customFormat="false" ht="13.8" hidden="false" customHeight="false" outlineLevel="0" collapsed="false">
      <c r="A32" s="68" t="s">
        <v>87</v>
      </c>
      <c r="B32" s="68"/>
      <c r="C32" s="80" t="s">
        <v>88</v>
      </c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78"/>
      <c r="R32" s="78"/>
      <c r="S32" s="78"/>
      <c r="T32" s="78"/>
      <c r="U32" s="81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56"/>
    </row>
    <row r="33" customFormat="false" ht="13.8" hidden="false" customHeight="false" outlineLevel="0" collapsed="false">
      <c r="A33" s="82" t="s">
        <v>89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 t="n">
        <f aca="false">SUM(Q27:Q32)</f>
        <v>0</v>
      </c>
      <c r="R33" s="83"/>
      <c r="S33" s="83"/>
      <c r="T33" s="83"/>
      <c r="U33" s="81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56"/>
    </row>
    <row r="34" customFormat="false" ht="12.75" hidden="false" customHeight="true" outlineLevel="0" collapsed="false">
      <c r="A34" s="58" t="s">
        <v>90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81"/>
      <c r="V34" s="48"/>
      <c r="W34" s="48"/>
      <c r="X34" s="48"/>
      <c r="Y34" s="48"/>
      <c r="Z34" s="48"/>
      <c r="AA34" s="4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56"/>
    </row>
    <row r="35" customFormat="false" ht="12.75" hidden="false" customHeight="true" outlineLevel="0" collapsed="false">
      <c r="A35" s="84" t="s">
        <v>91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1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</row>
    <row r="36" customFormat="false" ht="12.75" hidden="false" customHeight="true" outlineLevel="0" collapsed="false">
      <c r="A36" s="64" t="s">
        <v>92</v>
      </c>
      <c r="B36" s="64"/>
      <c r="C36" s="75" t="s">
        <v>93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64" t="s">
        <v>94</v>
      </c>
      <c r="P36" s="64"/>
      <c r="Q36" s="64" t="s">
        <v>77</v>
      </c>
      <c r="R36" s="64"/>
      <c r="S36" s="64"/>
      <c r="T36" s="64"/>
      <c r="U36" s="81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</row>
    <row r="37" customFormat="false" ht="13.8" hidden="false" customHeight="false" outlineLevel="0" collapsed="false">
      <c r="A37" s="68" t="s">
        <v>44</v>
      </c>
      <c r="B37" s="68"/>
      <c r="C37" s="53" t="s">
        <v>95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85" t="n">
        <v>0.0833</v>
      </c>
      <c r="P37" s="85"/>
      <c r="Q37" s="86" t="n">
        <f aca="false">TRUNC((Q33*O37),2)</f>
        <v>0</v>
      </c>
      <c r="R37" s="86"/>
      <c r="S37" s="86"/>
      <c r="T37" s="86"/>
      <c r="U37" s="4" t="s">
        <v>96</v>
      </c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</row>
    <row r="38" customFormat="false" ht="12.75" hidden="false" customHeight="true" outlineLevel="0" collapsed="false">
      <c r="A38" s="68" t="s">
        <v>46</v>
      </c>
      <c r="B38" s="68"/>
      <c r="C38" s="53" t="s">
        <v>97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85" t="n">
        <v>0.121</v>
      </c>
      <c r="P38" s="85"/>
      <c r="Q38" s="86" t="n">
        <f aca="false">TRUNC((Q33*O38),2)</f>
        <v>0</v>
      </c>
      <c r="R38" s="86"/>
      <c r="S38" s="86"/>
      <c r="T38" s="86"/>
      <c r="U38" s="79" t="s">
        <v>98</v>
      </c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</row>
    <row r="39" customFormat="false" ht="12.75" hidden="false" customHeight="true" outlineLevel="0" collapsed="false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79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</row>
    <row r="40" customFormat="false" ht="12.75" hidden="false" customHeight="true" outlineLevel="0" collapsed="false">
      <c r="A40" s="87" t="s">
        <v>99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8" t="n">
        <f aca="false">SUM(O37:P39)</f>
        <v>0.2043</v>
      </c>
      <c r="P40" s="88"/>
      <c r="Q40" s="83" t="n">
        <f aca="false">SUM(Q37:T39)</f>
        <v>0</v>
      </c>
      <c r="R40" s="83"/>
      <c r="S40" s="83"/>
      <c r="T40" s="83"/>
      <c r="U40" s="79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</row>
    <row r="41" customFormat="false" ht="25" hidden="false" customHeight="true" outlineLevel="0" collapsed="false">
      <c r="A41" s="89" t="s">
        <v>100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</row>
    <row r="42" customFormat="false" ht="22.5" hidden="false" customHeight="true" outlineLevel="0" collapsed="false">
      <c r="A42" s="90" t="s">
        <v>101</v>
      </c>
      <c r="B42" s="91" t="s">
        <v>102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 t="s">
        <v>94</v>
      </c>
      <c r="P42" s="90"/>
      <c r="Q42" s="90" t="s">
        <v>77</v>
      </c>
      <c r="R42" s="90"/>
      <c r="S42" s="90"/>
      <c r="T42" s="90"/>
      <c r="U42" s="81"/>
      <c r="V42" s="48"/>
      <c r="W42" s="48"/>
      <c r="X42" s="48"/>
      <c r="Y42" s="48"/>
      <c r="Z42" s="48"/>
      <c r="AA42" s="48"/>
      <c r="AB42" s="38"/>
      <c r="AC42" s="38"/>
      <c r="AD42" s="38"/>
      <c r="AE42" s="38"/>
      <c r="AF42" s="38"/>
      <c r="AG42" s="38"/>
      <c r="AH42" s="38"/>
      <c r="AI42" s="38"/>
      <c r="AJ42" s="38"/>
      <c r="AK42" s="38"/>
    </row>
    <row r="43" customFormat="false" ht="12.75" hidden="false" customHeight="true" outlineLevel="0" collapsed="false">
      <c r="A43" s="68" t="s">
        <v>44</v>
      </c>
      <c r="B43" s="53" t="s">
        <v>103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92" t="n">
        <v>0.1</v>
      </c>
      <c r="P43" s="92"/>
      <c r="Q43" s="93" t="n">
        <f aca="false">TRUNC(((Q33+Q40)*O43),2)</f>
        <v>0</v>
      </c>
      <c r="R43" s="93"/>
      <c r="S43" s="93"/>
      <c r="T43" s="93"/>
      <c r="U43" s="79" t="s">
        <v>104</v>
      </c>
      <c r="V43" s="48"/>
      <c r="W43" s="48"/>
      <c r="X43" s="48"/>
      <c r="Y43" s="48"/>
      <c r="Z43" s="48"/>
      <c r="AA43" s="48"/>
      <c r="AB43" s="38"/>
      <c r="AC43" s="38"/>
      <c r="AD43" s="38"/>
      <c r="AE43" s="38"/>
      <c r="AF43" s="38"/>
      <c r="AG43" s="38"/>
      <c r="AH43" s="38"/>
      <c r="AI43" s="38"/>
      <c r="AJ43" s="38"/>
      <c r="AK43" s="38"/>
    </row>
    <row r="44" customFormat="false" ht="13.8" hidden="false" customHeight="false" outlineLevel="0" collapsed="false">
      <c r="A44" s="68" t="s">
        <v>46</v>
      </c>
      <c r="B44" s="53" t="s">
        <v>105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92" t="n">
        <v>0.025</v>
      </c>
      <c r="P44" s="92"/>
      <c r="Q44" s="93" t="n">
        <f aca="false">TRUNC(((Q33+Q40)*O44),2)</f>
        <v>0</v>
      </c>
      <c r="R44" s="93"/>
      <c r="S44" s="93"/>
      <c r="T44" s="93"/>
      <c r="U44" s="79" t="s">
        <v>106</v>
      </c>
      <c r="V44" s="48"/>
      <c r="W44" s="48"/>
      <c r="X44" s="48"/>
      <c r="Y44" s="48"/>
      <c r="Z44" s="48"/>
      <c r="AA44" s="48"/>
      <c r="AB44" s="38"/>
      <c r="AC44" s="38"/>
      <c r="AD44" s="38"/>
      <c r="AE44" s="38"/>
      <c r="AF44" s="38"/>
      <c r="AG44" s="38"/>
      <c r="AH44" s="38"/>
      <c r="AI44" s="38"/>
      <c r="AJ44" s="38"/>
      <c r="AK44" s="38"/>
    </row>
    <row r="45" customFormat="false" ht="13.5" hidden="false" customHeight="true" outlineLevel="0" collapsed="false">
      <c r="A45" s="68" t="s">
        <v>49</v>
      </c>
      <c r="B45" s="53" t="s">
        <v>107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92" t="n">
        <v>0.03</v>
      </c>
      <c r="P45" s="92"/>
      <c r="Q45" s="93" t="n">
        <f aca="false">TRUNC(((Q33+Q40)*O45),2)</f>
        <v>0</v>
      </c>
      <c r="R45" s="93"/>
      <c r="S45" s="93"/>
      <c r="T45" s="93"/>
      <c r="U45" s="79" t="s">
        <v>108</v>
      </c>
      <c r="V45" s="48"/>
      <c r="W45" s="48"/>
      <c r="X45" s="48"/>
      <c r="Y45" s="48"/>
      <c r="Z45" s="48"/>
      <c r="AA45" s="48"/>
      <c r="AB45" s="38"/>
      <c r="AC45" s="38"/>
      <c r="AD45" s="38"/>
      <c r="AE45" s="38"/>
      <c r="AF45" s="38"/>
      <c r="AG45" s="38"/>
      <c r="AH45" s="38"/>
      <c r="AI45" s="38"/>
      <c r="AJ45" s="38"/>
      <c r="AK45" s="38"/>
    </row>
    <row r="46" customFormat="false" ht="12.75" hidden="false" customHeight="true" outlineLevel="0" collapsed="false">
      <c r="A46" s="68" t="s">
        <v>53</v>
      </c>
      <c r="B46" s="53" t="s">
        <v>109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92" t="n">
        <v>0.015</v>
      </c>
      <c r="P46" s="92"/>
      <c r="Q46" s="93" t="n">
        <f aca="false">TRUNC(((Q33+Q40)*O46),2)</f>
        <v>0</v>
      </c>
      <c r="R46" s="93"/>
      <c r="S46" s="93"/>
      <c r="T46" s="93"/>
      <c r="U46" s="94" t="s">
        <v>110</v>
      </c>
      <c r="V46" s="48"/>
      <c r="W46" s="48"/>
      <c r="X46" s="48"/>
      <c r="Y46" s="48"/>
      <c r="Z46" s="48"/>
      <c r="AA46" s="48"/>
      <c r="AB46" s="38"/>
      <c r="AC46" s="38"/>
      <c r="AD46" s="38"/>
      <c r="AE46" s="38"/>
      <c r="AF46" s="38"/>
      <c r="AG46" s="38"/>
      <c r="AH46" s="38"/>
      <c r="AI46" s="38"/>
      <c r="AJ46" s="38"/>
      <c r="AK46" s="38"/>
    </row>
    <row r="47" customFormat="false" ht="12.75" hidden="false" customHeight="true" outlineLevel="0" collapsed="false">
      <c r="A47" s="68" t="s">
        <v>85</v>
      </c>
      <c r="B47" s="53" t="s">
        <v>111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92" t="n">
        <v>0.01</v>
      </c>
      <c r="P47" s="92"/>
      <c r="Q47" s="93" t="n">
        <f aca="false">TRUNC(((Q33+Q40)*O47),2)</f>
        <v>0</v>
      </c>
      <c r="R47" s="93"/>
      <c r="S47" s="93"/>
      <c r="T47" s="93"/>
      <c r="U47" s="77" t="s">
        <v>112</v>
      </c>
      <c r="V47" s="77"/>
      <c r="W47" s="77"/>
      <c r="X47" s="77"/>
      <c r="Y47" s="48"/>
      <c r="Z47" s="48"/>
      <c r="AA47" s="48"/>
      <c r="AB47" s="38"/>
      <c r="AC47" s="38"/>
      <c r="AD47" s="38"/>
      <c r="AE47" s="38"/>
      <c r="AF47" s="38"/>
      <c r="AG47" s="38"/>
      <c r="AH47" s="38"/>
      <c r="AI47" s="38"/>
      <c r="AJ47" s="38"/>
      <c r="AK47" s="38"/>
    </row>
    <row r="48" customFormat="false" ht="12.75" hidden="false" customHeight="true" outlineLevel="0" collapsed="false">
      <c r="A48" s="68" t="s">
        <v>87</v>
      </c>
      <c r="B48" s="53" t="s">
        <v>113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92" t="n">
        <v>0.006</v>
      </c>
      <c r="P48" s="92"/>
      <c r="Q48" s="93" t="n">
        <f aca="false">TRUNC(((Q33+Q40)*O48),2)</f>
        <v>0</v>
      </c>
      <c r="R48" s="93"/>
      <c r="S48" s="93"/>
      <c r="T48" s="93"/>
      <c r="U48" s="79" t="s">
        <v>114</v>
      </c>
      <c r="V48" s="48"/>
      <c r="W48" s="48"/>
      <c r="X48" s="48"/>
      <c r="Y48" s="48"/>
      <c r="Z48" s="48"/>
      <c r="AA48" s="48"/>
      <c r="AB48" s="38"/>
      <c r="AC48" s="38"/>
      <c r="AD48" s="38"/>
      <c r="AE48" s="38"/>
      <c r="AF48" s="38"/>
      <c r="AG48" s="38"/>
      <c r="AH48" s="38"/>
      <c r="AI48" s="38"/>
      <c r="AJ48" s="38"/>
      <c r="AK48" s="38"/>
    </row>
    <row r="49" customFormat="false" ht="12.75" hidden="false" customHeight="true" outlineLevel="0" collapsed="false">
      <c r="A49" s="68" t="s">
        <v>115</v>
      </c>
      <c r="B49" s="53" t="s">
        <v>116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92" t="n">
        <v>0.002</v>
      </c>
      <c r="P49" s="92"/>
      <c r="Q49" s="93" t="n">
        <f aca="false">TRUNC(((Q33+Q40)*O49),2)</f>
        <v>0</v>
      </c>
      <c r="R49" s="93"/>
      <c r="S49" s="93"/>
      <c r="T49" s="93"/>
      <c r="U49" s="77" t="s">
        <v>117</v>
      </c>
      <c r="V49" s="77"/>
      <c r="W49" s="48"/>
      <c r="X49" s="48"/>
      <c r="Y49" s="48"/>
      <c r="Z49" s="48"/>
      <c r="AA49" s="48"/>
      <c r="AB49" s="38"/>
      <c r="AC49" s="38"/>
      <c r="AD49" s="38"/>
      <c r="AE49" s="38"/>
      <c r="AF49" s="38"/>
      <c r="AG49" s="38"/>
      <c r="AH49" s="38"/>
      <c r="AI49" s="38"/>
      <c r="AJ49" s="38"/>
      <c r="AK49" s="38"/>
    </row>
    <row r="50" customFormat="false" ht="12.75" hidden="false" customHeight="true" outlineLevel="0" collapsed="false">
      <c r="A50" s="68" t="s">
        <v>118</v>
      </c>
      <c r="B50" s="53" t="s">
        <v>119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92" t="n">
        <v>0.08</v>
      </c>
      <c r="P50" s="92"/>
      <c r="Q50" s="93" t="n">
        <f aca="false">TRUNC(((Q33+Q40)*O50),2)</f>
        <v>0</v>
      </c>
      <c r="R50" s="93"/>
      <c r="S50" s="93"/>
      <c r="T50" s="93"/>
      <c r="U50" s="79" t="s">
        <v>120</v>
      </c>
      <c r="V50" s="48"/>
      <c r="W50" s="48"/>
      <c r="X50" s="48"/>
      <c r="Y50" s="48"/>
      <c r="Z50" s="48"/>
      <c r="AA50" s="48"/>
      <c r="AB50" s="38"/>
      <c r="AC50" s="38"/>
      <c r="AD50" s="38"/>
      <c r="AE50" s="38"/>
      <c r="AF50" s="38"/>
      <c r="AG50" s="38"/>
      <c r="AH50" s="38"/>
      <c r="AI50" s="38"/>
      <c r="AJ50" s="38"/>
      <c r="AK50" s="38"/>
    </row>
    <row r="51" customFormat="false" ht="12.75" hidden="false" customHeight="true" outlineLevel="0" collapsed="false">
      <c r="A51" s="82" t="s">
        <v>61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95" t="n">
        <f aca="false">SUM(O43:O50)</f>
        <v>0.268</v>
      </c>
      <c r="P51" s="95"/>
      <c r="Q51" s="96" t="n">
        <f aca="false">SUM(Q43:T50)</f>
        <v>0</v>
      </c>
      <c r="R51" s="96"/>
      <c r="S51" s="96"/>
      <c r="T51" s="96"/>
      <c r="U51" s="81"/>
      <c r="V51" s="48"/>
      <c r="W51" s="48"/>
      <c r="X51" s="48"/>
      <c r="Y51" s="48"/>
      <c r="Z51" s="48"/>
      <c r="AA51" s="48"/>
      <c r="AB51" s="38"/>
      <c r="AC51" s="38"/>
      <c r="AD51" s="38"/>
      <c r="AE51" s="38"/>
      <c r="AF51" s="38"/>
      <c r="AG51" s="38"/>
      <c r="AH51" s="38"/>
      <c r="AI51" s="38"/>
      <c r="AJ51" s="38"/>
      <c r="AK51" s="38"/>
    </row>
    <row r="52" customFormat="false" ht="12.75" hidden="false" customHeight="true" outlineLevel="0" collapsed="false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81"/>
      <c r="V52" s="48"/>
      <c r="W52" s="48"/>
      <c r="X52" s="48"/>
      <c r="Y52" s="48"/>
      <c r="Z52" s="48"/>
      <c r="AA52" s="48"/>
      <c r="AB52" s="38"/>
      <c r="AC52" s="38"/>
      <c r="AD52" s="38"/>
      <c r="AE52" s="38"/>
      <c r="AF52" s="38"/>
      <c r="AG52" s="38"/>
      <c r="AH52" s="38"/>
      <c r="AI52" s="38"/>
      <c r="AJ52" s="38"/>
      <c r="AK52" s="38"/>
    </row>
    <row r="53" customFormat="false" ht="12.75" hidden="false" customHeight="true" outlineLevel="0" collapsed="false">
      <c r="A53" s="84" t="s">
        <v>121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1"/>
      <c r="V53" s="48"/>
      <c r="W53" s="48"/>
      <c r="X53" s="48"/>
      <c r="Y53" s="48"/>
      <c r="Z53" s="48"/>
      <c r="AA53" s="48"/>
      <c r="AB53" s="38"/>
      <c r="AC53" s="38"/>
      <c r="AD53" s="38"/>
      <c r="AE53" s="38"/>
      <c r="AF53" s="38"/>
      <c r="AG53" s="38"/>
      <c r="AH53" s="38"/>
      <c r="AI53" s="38"/>
      <c r="AJ53" s="38"/>
      <c r="AK53" s="38"/>
    </row>
    <row r="54" customFormat="false" ht="12.75" hidden="false" customHeight="true" outlineLevel="0" collapsed="false">
      <c r="A54" s="90" t="s">
        <v>122</v>
      </c>
      <c r="B54" s="91" t="s">
        <v>123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0" t="s">
        <v>77</v>
      </c>
      <c r="R54" s="90"/>
      <c r="S54" s="90"/>
      <c r="T54" s="90"/>
      <c r="U54" s="81"/>
      <c r="V54" s="48"/>
      <c r="W54" s="48"/>
      <c r="X54" s="48"/>
      <c r="Y54" s="48"/>
      <c r="Z54" s="48"/>
      <c r="AA54" s="48"/>
      <c r="AB54" s="38"/>
      <c r="AC54" s="38"/>
      <c r="AD54" s="38"/>
      <c r="AE54" s="38"/>
      <c r="AF54" s="38"/>
      <c r="AG54" s="38"/>
      <c r="AH54" s="38"/>
      <c r="AI54" s="38"/>
      <c r="AJ54" s="38"/>
      <c r="AK54" s="38"/>
    </row>
    <row r="55" customFormat="false" ht="23.6" hidden="false" customHeight="true" outlineLevel="0" collapsed="false">
      <c r="A55" s="68" t="s">
        <v>44</v>
      </c>
      <c r="B55" s="98" t="s">
        <v>124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9" t="n">
        <f aca="false">TRUNC(22*2*5.45-(6%*O21),2)</f>
        <v>239.8</v>
      </c>
      <c r="R55" s="99"/>
      <c r="S55" s="99"/>
      <c r="T55" s="99"/>
      <c r="U55" s="77" t="s">
        <v>125</v>
      </c>
      <c r="V55" s="77"/>
      <c r="W55" s="77"/>
      <c r="X55" s="77"/>
      <c r="Y55" s="77"/>
      <c r="Z55" s="48"/>
      <c r="AA55" s="48"/>
      <c r="AB55" s="38"/>
      <c r="AC55" s="38"/>
      <c r="AD55" s="38"/>
      <c r="AE55" s="38"/>
      <c r="AF55" s="38"/>
      <c r="AG55" s="38"/>
      <c r="AH55" s="38"/>
      <c r="AI55" s="38"/>
      <c r="AJ55" s="38"/>
      <c r="AK55" s="38"/>
    </row>
    <row r="56" customFormat="false" ht="23.6" hidden="false" customHeight="true" outlineLevel="0" collapsed="false">
      <c r="A56" s="68" t="s">
        <v>46</v>
      </c>
      <c r="B56" s="98" t="s">
        <v>126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9" t="n">
        <f aca="false">660*0.9</f>
        <v>594</v>
      </c>
      <c r="R56" s="99"/>
      <c r="S56" s="99"/>
      <c r="T56" s="99"/>
      <c r="U56" s="100" t="s">
        <v>127</v>
      </c>
      <c r="V56" s="100"/>
      <c r="W56" s="100"/>
      <c r="X56" s="100"/>
      <c r="Y56" s="100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</row>
    <row r="57" customFormat="false" ht="48" hidden="false" customHeight="true" outlineLevel="0" collapsed="false">
      <c r="A57" s="68" t="s">
        <v>49</v>
      </c>
      <c r="B57" s="53" t="s">
        <v>128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99"/>
      <c r="R57" s="99"/>
      <c r="S57" s="99"/>
      <c r="T57" s="99"/>
      <c r="U57" s="101" t="s">
        <v>129</v>
      </c>
      <c r="V57" s="101"/>
      <c r="W57" s="101"/>
      <c r="X57" s="101"/>
      <c r="Y57" s="101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</row>
    <row r="58" customFormat="false" ht="36.85" hidden="false" customHeight="true" outlineLevel="0" collapsed="false">
      <c r="A58" s="68" t="s">
        <v>53</v>
      </c>
      <c r="B58" s="53" t="s">
        <v>130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99"/>
      <c r="R58" s="99"/>
      <c r="S58" s="99"/>
      <c r="T58" s="99"/>
      <c r="U58" s="100" t="s">
        <v>131</v>
      </c>
      <c r="V58" s="100"/>
      <c r="W58" s="100"/>
      <c r="X58" s="100"/>
      <c r="Y58" s="100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</row>
    <row r="59" customFormat="false" ht="36.85" hidden="false" customHeight="true" outlineLevel="0" collapsed="false">
      <c r="A59" s="68" t="s">
        <v>85</v>
      </c>
      <c r="B59" s="53" t="s">
        <v>132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99"/>
      <c r="R59" s="99"/>
      <c r="S59" s="99"/>
      <c r="T59" s="99"/>
      <c r="U59" s="100" t="s">
        <v>133</v>
      </c>
      <c r="V59" s="100"/>
      <c r="W59" s="100"/>
      <c r="X59" s="100"/>
      <c r="Y59" s="100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</row>
    <row r="60" customFormat="false" ht="36.85" hidden="false" customHeight="true" outlineLevel="0" collapsed="false">
      <c r="A60" s="68" t="s">
        <v>87</v>
      </c>
      <c r="B60" s="53" t="s">
        <v>134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99"/>
      <c r="R60" s="99"/>
      <c r="S60" s="99"/>
      <c r="T60" s="99"/>
      <c r="U60" s="100" t="s">
        <v>135</v>
      </c>
      <c r="V60" s="100"/>
      <c r="W60" s="100"/>
      <c r="X60" s="100"/>
      <c r="Y60" s="100"/>
      <c r="Z60" s="102"/>
      <c r="AA60" s="102"/>
      <c r="AB60" s="38"/>
      <c r="AC60" s="38"/>
      <c r="AD60" s="38"/>
      <c r="AE60" s="38"/>
      <c r="AF60" s="38"/>
      <c r="AG60" s="38"/>
      <c r="AH60" s="38"/>
      <c r="AI60" s="38"/>
      <c r="AJ60" s="38"/>
      <c r="AK60" s="38"/>
    </row>
    <row r="61" customFormat="false" ht="36.5" hidden="false" customHeight="true" outlineLevel="0" collapsed="false">
      <c r="A61" s="68" t="s">
        <v>115</v>
      </c>
      <c r="B61" s="98" t="s">
        <v>136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103" t="n">
        <f aca="false">526.64*20%</f>
        <v>105.328</v>
      </c>
      <c r="R61" s="103"/>
      <c r="S61" s="103"/>
      <c r="T61" s="103"/>
      <c r="U61" s="104" t="s">
        <v>137</v>
      </c>
      <c r="V61" s="104"/>
      <c r="W61" s="104"/>
      <c r="X61" s="104"/>
      <c r="Y61" s="104"/>
      <c r="Z61" s="102"/>
      <c r="AA61" s="102"/>
      <c r="AB61" s="38"/>
      <c r="AC61" s="38"/>
      <c r="AD61" s="38"/>
      <c r="AE61" s="38"/>
      <c r="AF61" s="38"/>
      <c r="AG61" s="38"/>
      <c r="AH61" s="38"/>
      <c r="AI61" s="38"/>
      <c r="AJ61" s="38"/>
      <c r="AK61" s="38"/>
    </row>
    <row r="62" customFormat="false" ht="12.75" hidden="false" customHeight="true" outlineLevel="0" collapsed="false">
      <c r="A62" s="82" t="s">
        <v>61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96" t="n">
        <f aca="false">SUM(Q55:T61)</f>
        <v>939.128</v>
      </c>
      <c r="R62" s="96"/>
      <c r="S62" s="96"/>
      <c r="T62" s="96"/>
      <c r="U62" s="105"/>
      <c r="V62" s="102"/>
      <c r="W62" s="102"/>
      <c r="X62" s="102"/>
      <c r="Y62" s="102"/>
      <c r="Z62" s="102"/>
      <c r="AA62" s="102"/>
      <c r="AB62" s="38"/>
      <c r="AC62" s="38"/>
      <c r="AD62" s="38"/>
      <c r="AE62" s="38"/>
      <c r="AF62" s="38"/>
      <c r="AG62" s="38"/>
      <c r="AH62" s="38"/>
      <c r="AI62" s="38"/>
      <c r="AJ62" s="38"/>
      <c r="AK62" s="38"/>
    </row>
    <row r="63" customFormat="false" ht="12.75" hidden="false" customHeight="true" outlineLevel="0" collapsed="false">
      <c r="A63" s="84" t="s">
        <v>138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105"/>
      <c r="V63" s="102"/>
      <c r="W63" s="102"/>
      <c r="X63" s="102"/>
      <c r="Y63" s="102"/>
      <c r="Z63" s="102"/>
      <c r="AA63" s="102"/>
      <c r="AB63" s="38"/>
      <c r="AC63" s="38"/>
      <c r="AD63" s="38"/>
      <c r="AE63" s="38"/>
      <c r="AF63" s="38"/>
      <c r="AG63" s="38"/>
      <c r="AH63" s="38"/>
      <c r="AI63" s="38"/>
      <c r="AJ63" s="38"/>
      <c r="AK63" s="38"/>
    </row>
    <row r="64" customFormat="false" ht="12.75" hidden="false" customHeight="true" outlineLevel="0" collapsed="false">
      <c r="A64" s="90" t="n">
        <v>2</v>
      </c>
      <c r="B64" s="91" t="s">
        <v>139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0" t="s">
        <v>77</v>
      </c>
      <c r="R64" s="90"/>
      <c r="S64" s="90"/>
      <c r="T64" s="90"/>
      <c r="U64" s="105"/>
      <c r="V64" s="102"/>
      <c r="W64" s="102"/>
      <c r="X64" s="102"/>
      <c r="Y64" s="102"/>
      <c r="Z64" s="102"/>
      <c r="AA64" s="102"/>
      <c r="AB64" s="38"/>
      <c r="AC64" s="38"/>
      <c r="AD64" s="38"/>
      <c r="AE64" s="38"/>
      <c r="AF64" s="38"/>
      <c r="AG64" s="38"/>
      <c r="AH64" s="38"/>
      <c r="AI64" s="38"/>
      <c r="AJ64" s="38"/>
      <c r="AK64" s="38"/>
    </row>
    <row r="65" customFormat="false" ht="12.75" hidden="false" customHeight="true" outlineLevel="0" collapsed="false">
      <c r="A65" s="68" t="s">
        <v>92</v>
      </c>
      <c r="B65" s="53" t="s">
        <v>93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93" t="n">
        <f aca="false">Q40</f>
        <v>0</v>
      </c>
      <c r="R65" s="93"/>
      <c r="S65" s="93"/>
      <c r="T65" s="93"/>
      <c r="U65" s="106" t="s">
        <v>140</v>
      </c>
      <c r="V65" s="106"/>
      <c r="W65" s="102"/>
      <c r="X65" s="102"/>
      <c r="Y65" s="102"/>
      <c r="Z65" s="102"/>
      <c r="AA65" s="102"/>
      <c r="AB65" s="38"/>
      <c r="AC65" s="38"/>
      <c r="AD65" s="38"/>
      <c r="AE65" s="38"/>
      <c r="AF65" s="38"/>
      <c r="AG65" s="38"/>
      <c r="AH65" s="38"/>
      <c r="AI65" s="38"/>
      <c r="AJ65" s="38"/>
      <c r="AK65" s="38"/>
    </row>
    <row r="66" customFormat="false" ht="12.75" hidden="false" customHeight="true" outlineLevel="0" collapsed="false">
      <c r="A66" s="68" t="s">
        <v>101</v>
      </c>
      <c r="B66" s="53" t="s">
        <v>102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93" t="n">
        <f aca="false">Q51</f>
        <v>0</v>
      </c>
      <c r="R66" s="93"/>
      <c r="S66" s="93"/>
      <c r="T66" s="93"/>
      <c r="U66" s="106"/>
      <c r="V66" s="106"/>
      <c r="W66" s="102"/>
      <c r="X66" s="102"/>
      <c r="Y66" s="102"/>
      <c r="Z66" s="102"/>
      <c r="AA66" s="102"/>
      <c r="AB66" s="38"/>
      <c r="AC66" s="38"/>
      <c r="AD66" s="38"/>
      <c r="AE66" s="38"/>
      <c r="AF66" s="38"/>
      <c r="AG66" s="38"/>
      <c r="AH66" s="38"/>
      <c r="AI66" s="38"/>
      <c r="AJ66" s="38"/>
      <c r="AK66" s="38"/>
    </row>
    <row r="67" customFormat="false" ht="12.75" hidden="false" customHeight="true" outlineLevel="0" collapsed="false">
      <c r="A67" s="68" t="s">
        <v>122</v>
      </c>
      <c r="B67" s="53" t="s">
        <v>123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93" t="n">
        <f aca="false">Q62</f>
        <v>939.128</v>
      </c>
      <c r="R67" s="93"/>
      <c r="S67" s="93"/>
      <c r="T67" s="93"/>
      <c r="U67" s="106"/>
      <c r="V67" s="106"/>
      <c r="W67" s="102"/>
      <c r="X67" s="102"/>
      <c r="Y67" s="102"/>
      <c r="Z67" s="102"/>
      <c r="AA67" s="102"/>
      <c r="AB67" s="38"/>
      <c r="AC67" s="38"/>
      <c r="AD67" s="38"/>
      <c r="AE67" s="38"/>
      <c r="AF67" s="38"/>
      <c r="AG67" s="38"/>
      <c r="AH67" s="38"/>
      <c r="AI67" s="38"/>
      <c r="AJ67" s="38"/>
      <c r="AK67" s="38"/>
    </row>
    <row r="68" customFormat="false" ht="12.75" hidden="false" customHeight="true" outlineLevel="0" collapsed="false">
      <c r="A68" s="82" t="s">
        <v>61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96" t="n">
        <f aca="false">SUM(Q65:Q67)</f>
        <v>939.128</v>
      </c>
      <c r="R68" s="96"/>
      <c r="S68" s="96"/>
      <c r="T68" s="96"/>
      <c r="U68" s="105"/>
      <c r="V68" s="102"/>
      <c r="W68" s="102"/>
      <c r="X68" s="102"/>
      <c r="Y68" s="102"/>
      <c r="Z68" s="102"/>
      <c r="AA68" s="102"/>
      <c r="AB68" s="38"/>
      <c r="AC68" s="38"/>
      <c r="AD68" s="38"/>
      <c r="AE68" s="38"/>
      <c r="AF68" s="38"/>
      <c r="AG68" s="38"/>
      <c r="AH68" s="38"/>
      <c r="AI68" s="38"/>
      <c r="AJ68" s="38"/>
      <c r="AK68" s="38"/>
    </row>
    <row r="69" customFormat="false" ht="6" hidden="false" customHeight="true" outlineLevel="0" collapsed="false">
      <c r="A69" s="107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8"/>
      <c r="R69" s="108"/>
      <c r="S69" s="108"/>
      <c r="T69" s="108"/>
      <c r="U69" s="105"/>
      <c r="V69" s="102"/>
      <c r="W69" s="102"/>
      <c r="X69" s="102"/>
      <c r="Y69" s="102"/>
      <c r="Z69" s="102"/>
      <c r="AA69" s="102"/>
      <c r="AB69" s="38"/>
      <c r="AC69" s="38"/>
      <c r="AD69" s="38"/>
      <c r="AE69" s="38"/>
      <c r="AF69" s="38"/>
      <c r="AG69" s="38"/>
      <c r="AH69" s="38"/>
      <c r="AI69" s="38"/>
      <c r="AJ69" s="38"/>
      <c r="AK69" s="38"/>
    </row>
    <row r="70" customFormat="false" ht="12.75" hidden="false" customHeight="true" outlineLevel="0" collapsed="false">
      <c r="A70" s="58" t="s">
        <v>141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105"/>
      <c r="V70" s="102"/>
      <c r="W70" s="102"/>
      <c r="X70" s="102"/>
      <c r="Y70" s="102"/>
      <c r="Z70" s="102"/>
      <c r="AA70" s="102"/>
      <c r="AB70" s="38"/>
      <c r="AC70" s="38"/>
      <c r="AD70" s="38"/>
      <c r="AE70" s="38"/>
      <c r="AF70" s="38"/>
      <c r="AG70" s="38"/>
      <c r="AH70" s="38"/>
      <c r="AI70" s="38"/>
      <c r="AJ70" s="38"/>
      <c r="AK70" s="38"/>
    </row>
    <row r="71" customFormat="false" ht="12.75" hidden="false" customHeight="true" outlineLevel="0" collapsed="false">
      <c r="A71" s="90" t="n">
        <v>3</v>
      </c>
      <c r="B71" s="91" t="s">
        <v>142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0" t="s">
        <v>94</v>
      </c>
      <c r="P71" s="90"/>
      <c r="Q71" s="90" t="s">
        <v>77</v>
      </c>
      <c r="R71" s="90"/>
      <c r="S71" s="90"/>
      <c r="T71" s="90"/>
      <c r="U71" s="105"/>
      <c r="V71" s="102"/>
      <c r="W71" s="102"/>
      <c r="X71" s="102"/>
      <c r="Y71" s="102"/>
      <c r="Z71" s="102"/>
      <c r="AA71" s="102"/>
      <c r="AB71" s="38"/>
      <c r="AC71" s="38"/>
      <c r="AD71" s="38"/>
      <c r="AE71" s="38"/>
      <c r="AF71" s="38"/>
      <c r="AG71" s="38"/>
      <c r="AH71" s="38"/>
      <c r="AI71" s="38"/>
      <c r="AJ71" s="38"/>
      <c r="AK71" s="38"/>
    </row>
    <row r="72" customFormat="false" ht="12.75" hidden="false" customHeight="true" outlineLevel="0" collapsed="false">
      <c r="A72" s="68" t="s">
        <v>44</v>
      </c>
      <c r="B72" s="53" t="s">
        <v>143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92" t="n">
        <v>0.005</v>
      </c>
      <c r="P72" s="92"/>
      <c r="Q72" s="93" t="n">
        <f aca="false">TRUNC((Q33*O72),2)</f>
        <v>0</v>
      </c>
      <c r="R72" s="93"/>
      <c r="S72" s="93"/>
      <c r="T72" s="93"/>
      <c r="U72" s="79" t="s">
        <v>144</v>
      </c>
      <c r="V72" s="109"/>
      <c r="W72" s="48"/>
      <c r="X72" s="48"/>
      <c r="Y72" s="48"/>
      <c r="Z72" s="48"/>
      <c r="AA72" s="48"/>
      <c r="AB72" s="38"/>
      <c r="AC72" s="38"/>
      <c r="AD72" s="38"/>
      <c r="AE72" s="38"/>
      <c r="AF72" s="38"/>
      <c r="AG72" s="38"/>
      <c r="AH72" s="38"/>
      <c r="AI72" s="38"/>
      <c r="AJ72" s="38"/>
      <c r="AK72" s="38"/>
    </row>
    <row r="73" customFormat="false" ht="14.25" hidden="false" customHeight="true" outlineLevel="0" collapsed="false">
      <c r="A73" s="68" t="s">
        <v>46</v>
      </c>
      <c r="B73" s="53" t="s">
        <v>145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110" t="n">
        <v>0.0022</v>
      </c>
      <c r="P73" s="110"/>
      <c r="Q73" s="93" t="n">
        <f aca="false">TRUNC((Q33*O73),2)</f>
        <v>0</v>
      </c>
      <c r="R73" s="93"/>
      <c r="S73" s="93"/>
      <c r="T73" s="93"/>
      <c r="U73" s="77" t="s">
        <v>146</v>
      </c>
      <c r="V73" s="77"/>
      <c r="W73" s="77"/>
      <c r="X73" s="77"/>
      <c r="Y73" s="77"/>
      <c r="Z73" s="48"/>
      <c r="AA73" s="48"/>
      <c r="AB73" s="38"/>
      <c r="AC73" s="38"/>
      <c r="AD73" s="38"/>
      <c r="AE73" s="38"/>
      <c r="AF73" s="38"/>
      <c r="AG73" s="38"/>
      <c r="AH73" s="38"/>
      <c r="AI73" s="38"/>
      <c r="AJ73" s="38"/>
      <c r="AK73" s="38"/>
    </row>
    <row r="74" customFormat="false" ht="13.8" hidden="false" customHeight="true" outlineLevel="0" collapsed="false">
      <c r="A74" s="68" t="s">
        <v>49</v>
      </c>
      <c r="B74" s="53" t="s">
        <v>147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111" t="n">
        <v>0.0002</v>
      </c>
      <c r="P74" s="111"/>
      <c r="Q74" s="93" t="n">
        <f aca="false">TRUNC((Q33*O74),2)</f>
        <v>0</v>
      </c>
      <c r="R74" s="93"/>
      <c r="S74" s="93"/>
      <c r="T74" s="93"/>
      <c r="U74" s="77" t="s">
        <v>148</v>
      </c>
      <c r="V74" s="77"/>
      <c r="W74" s="77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</row>
    <row r="75" customFormat="false" ht="12.8" hidden="false" customHeight="true" outlineLevel="0" collapsed="false">
      <c r="A75" s="68" t="s">
        <v>53</v>
      </c>
      <c r="B75" s="53" t="s">
        <v>149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111" t="n">
        <v>0.0194</v>
      </c>
      <c r="P75" s="111"/>
      <c r="Q75" s="93" t="n">
        <f aca="false">TRUNC((Q33*O75),2)</f>
        <v>0</v>
      </c>
      <c r="R75" s="93"/>
      <c r="S75" s="93"/>
      <c r="T75" s="93"/>
      <c r="U75" s="79" t="s">
        <v>150</v>
      </c>
      <c r="V75" s="109"/>
      <c r="W75" s="77"/>
      <c r="X75" s="77"/>
      <c r="Y75" s="77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</row>
    <row r="76" customFormat="false" ht="13.8" hidden="false" customHeight="true" outlineLevel="0" collapsed="false">
      <c r="A76" s="68" t="s">
        <v>85</v>
      </c>
      <c r="B76" s="53" t="s">
        <v>151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110" t="n">
        <v>0.0071</v>
      </c>
      <c r="P76" s="110"/>
      <c r="Q76" s="93" t="n">
        <f aca="false">TRUNC((Q33*O76),2)</f>
        <v>0</v>
      </c>
      <c r="R76" s="93"/>
      <c r="S76" s="93"/>
      <c r="T76" s="93"/>
      <c r="U76" s="77" t="s">
        <v>146</v>
      </c>
      <c r="V76" s="77"/>
      <c r="W76" s="77"/>
      <c r="X76" s="77"/>
      <c r="Y76" s="77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</row>
    <row r="77" customFormat="false" ht="13.8" hidden="false" customHeight="true" outlineLevel="0" collapsed="false">
      <c r="A77" s="68" t="s">
        <v>87</v>
      </c>
      <c r="B77" s="53" t="s">
        <v>152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111" t="n">
        <v>0.0398</v>
      </c>
      <c r="P77" s="111"/>
      <c r="Q77" s="93" t="n">
        <f aca="false">TRUNC((Q33*O77),2)</f>
        <v>0</v>
      </c>
      <c r="R77" s="93"/>
      <c r="S77" s="93"/>
      <c r="T77" s="93"/>
      <c r="U77" s="77" t="s">
        <v>153</v>
      </c>
      <c r="V77" s="77"/>
      <c r="W77" s="77"/>
      <c r="X77" s="77"/>
      <c r="Y77" s="77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</row>
    <row r="78" customFormat="false" ht="12.75" hidden="false" customHeight="true" outlineLevel="0" collapsed="false">
      <c r="A78" s="82" t="s">
        <v>61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112" t="n">
        <f aca="false">SUM(O72:P77)</f>
        <v>0.0737</v>
      </c>
      <c r="P78" s="112"/>
      <c r="Q78" s="96" t="n">
        <f aca="false">SUM(Q72:T77)</f>
        <v>0</v>
      </c>
      <c r="R78" s="96"/>
      <c r="S78" s="96"/>
      <c r="T78" s="96"/>
      <c r="V78" s="77"/>
      <c r="W78" s="77"/>
      <c r="X78" s="77"/>
      <c r="Y78" s="77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</row>
    <row r="79" customFormat="false" ht="13.8" hidden="false" customHeight="false" outlineLevel="0" collapsed="false">
      <c r="A79" s="107"/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8"/>
      <c r="R79" s="108"/>
      <c r="S79" s="108"/>
      <c r="T79" s="108"/>
      <c r="V79" s="77"/>
      <c r="W79" s="77"/>
      <c r="X79" s="77"/>
      <c r="Y79" s="77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</row>
    <row r="80" customFormat="false" ht="12.75" hidden="false" customHeight="true" outlineLevel="0" collapsed="false">
      <c r="A80" s="58" t="s">
        <v>154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</row>
    <row r="81" customFormat="false" ht="12.75" hidden="false" customHeight="true" outlineLevel="0" collapsed="false">
      <c r="A81" s="84" t="s">
        <v>155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</row>
    <row r="82" customFormat="false" ht="12.75" hidden="false" customHeight="true" outlineLevel="0" collapsed="false">
      <c r="A82" s="90" t="s">
        <v>156</v>
      </c>
      <c r="B82" s="91" t="s">
        <v>157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0" t="s">
        <v>94</v>
      </c>
      <c r="P82" s="90"/>
      <c r="Q82" s="90" t="s">
        <v>77</v>
      </c>
      <c r="R82" s="90"/>
      <c r="S82" s="90"/>
      <c r="T82" s="90"/>
    </row>
    <row r="83" customFormat="false" ht="12.75" hidden="false" customHeight="true" outlineLevel="0" collapsed="false">
      <c r="A83" s="68" t="s">
        <v>44</v>
      </c>
      <c r="B83" s="53" t="s">
        <v>158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113" t="n">
        <v>0.0303</v>
      </c>
      <c r="P83" s="113"/>
      <c r="Q83" s="93" t="n">
        <f aca="false">TRUNC((Q33*O83),2)</f>
        <v>0</v>
      </c>
      <c r="R83" s="93"/>
      <c r="S83" s="93"/>
      <c r="T83" s="93"/>
      <c r="U83" s="46" t="s">
        <v>146</v>
      </c>
      <c r="V83" s="46"/>
    </row>
    <row r="84" customFormat="false" ht="12.75" hidden="false" customHeight="true" outlineLevel="0" collapsed="false">
      <c r="A84" s="68" t="s">
        <v>46</v>
      </c>
      <c r="B84" s="53" t="s">
        <v>159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113" t="n">
        <v>0.0193</v>
      </c>
      <c r="P84" s="113"/>
      <c r="Q84" s="93" t="n">
        <f aca="false">TRUNC((Q33*O84),2)</f>
        <v>0</v>
      </c>
      <c r="R84" s="93"/>
      <c r="S84" s="93"/>
      <c r="T84" s="93"/>
      <c r="U84" s="46"/>
      <c r="V84" s="46"/>
    </row>
    <row r="85" customFormat="false" ht="12.75" hidden="false" customHeight="true" outlineLevel="0" collapsed="false">
      <c r="A85" s="68" t="s">
        <v>49</v>
      </c>
      <c r="B85" s="53" t="s">
        <v>160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113" t="n">
        <v>0.0092</v>
      </c>
      <c r="P85" s="113"/>
      <c r="Q85" s="93" t="n">
        <f aca="false">TRUNC((Q33*O85),2)</f>
        <v>0</v>
      </c>
      <c r="R85" s="93"/>
      <c r="S85" s="93"/>
      <c r="T85" s="93"/>
      <c r="U85" s="46"/>
      <c r="V85" s="46"/>
    </row>
    <row r="86" customFormat="false" ht="12.75" hidden="false" customHeight="true" outlineLevel="0" collapsed="false">
      <c r="A86" s="68" t="s">
        <v>53</v>
      </c>
      <c r="B86" s="53" t="s">
        <v>161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113" t="n">
        <v>0.0098</v>
      </c>
      <c r="P86" s="113"/>
      <c r="Q86" s="93" t="n">
        <f aca="false">TRUNC((Q33*O86),2)</f>
        <v>0</v>
      </c>
      <c r="R86" s="93"/>
      <c r="S86" s="93"/>
      <c r="T86" s="93"/>
      <c r="U86" s="46"/>
      <c r="V86" s="46"/>
    </row>
    <row r="87" customFormat="false" ht="12.75" hidden="false" customHeight="true" outlineLevel="0" collapsed="false">
      <c r="A87" s="68" t="s">
        <v>85</v>
      </c>
      <c r="B87" s="53" t="s">
        <v>162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113" t="n">
        <v>0.0075</v>
      </c>
      <c r="P87" s="113"/>
      <c r="Q87" s="93" t="n">
        <f aca="false">TRUNC((Q33*O87),2)</f>
        <v>0</v>
      </c>
      <c r="R87" s="93"/>
      <c r="S87" s="93"/>
      <c r="T87" s="93"/>
      <c r="U87" s="46"/>
      <c r="V87" s="46"/>
      <c r="W87" s="114"/>
    </row>
    <row r="88" customFormat="false" ht="12.75" hidden="false" customHeight="true" outlineLevel="0" collapsed="false">
      <c r="A88" s="68" t="s">
        <v>87</v>
      </c>
      <c r="B88" s="53" t="s">
        <v>163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113" t="n">
        <v>0.0193</v>
      </c>
      <c r="P88" s="113"/>
      <c r="Q88" s="93" t="n">
        <f aca="false">TRUNC((Q33*O88),2)</f>
        <v>0</v>
      </c>
      <c r="R88" s="93"/>
      <c r="S88" s="93"/>
      <c r="T88" s="93"/>
      <c r="U88" s="46"/>
      <c r="V88" s="46"/>
    </row>
    <row r="89" customFormat="false" ht="12.75" hidden="false" customHeight="true" outlineLevel="0" collapsed="false">
      <c r="A89" s="58" t="s">
        <v>61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115" t="n">
        <f aca="false">SUM(O83:O88)</f>
        <v>0.0954</v>
      </c>
      <c r="P89" s="115"/>
      <c r="Q89" s="116" t="n">
        <f aca="false">SUM(Q83:Q88)</f>
        <v>0</v>
      </c>
      <c r="R89" s="116"/>
      <c r="S89" s="116"/>
      <c r="T89" s="116"/>
    </row>
    <row r="90" customFormat="false" ht="12" hidden="false" customHeight="true" outlineLevel="0" collapsed="false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8"/>
      <c r="P90" s="118"/>
      <c r="Q90" s="119"/>
      <c r="R90" s="119"/>
      <c r="S90" s="119"/>
      <c r="T90" s="119"/>
    </row>
    <row r="91" customFormat="false" ht="12.75" hidden="false" customHeight="true" outlineLevel="0" collapsed="false">
      <c r="A91" s="84" t="s">
        <v>164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</row>
    <row r="92" customFormat="false" ht="12.75" hidden="false" customHeight="true" outlineLevel="0" collapsed="false">
      <c r="A92" s="90" t="s">
        <v>165</v>
      </c>
      <c r="B92" s="91" t="s">
        <v>166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0" t="s">
        <v>77</v>
      </c>
      <c r="R92" s="90"/>
      <c r="S92" s="90"/>
      <c r="T92" s="90"/>
    </row>
    <row r="93" customFormat="false" ht="12.75" hidden="false" customHeight="true" outlineLevel="0" collapsed="false">
      <c r="A93" s="120" t="s">
        <v>44</v>
      </c>
      <c r="B93" s="121" t="s">
        <v>167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2" t="n">
        <f aca="false">Q41/12</f>
        <v>0</v>
      </c>
      <c r="R93" s="122"/>
      <c r="S93" s="122"/>
      <c r="T93" s="122"/>
      <c r="V93" s="123"/>
    </row>
    <row r="94" customFormat="false" ht="12.75" hidden="false" customHeight="true" outlineLevel="0" collapsed="false">
      <c r="A94" s="58" t="s">
        <v>61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124" t="n">
        <f aca="false">SUM(Q93)</f>
        <v>0</v>
      </c>
      <c r="R94" s="124"/>
      <c r="S94" s="124"/>
      <c r="T94" s="124"/>
    </row>
    <row r="95" customFormat="false" ht="12.75" hidden="false" customHeight="true" outlineLevel="0" collapsed="false">
      <c r="A95" s="84" t="s">
        <v>168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</row>
    <row r="96" customFormat="false" ht="12.75" hidden="false" customHeight="true" outlineLevel="0" collapsed="false">
      <c r="A96" s="90" t="n">
        <v>4</v>
      </c>
      <c r="B96" s="91" t="s">
        <v>169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0" t="s">
        <v>77</v>
      </c>
      <c r="R96" s="90"/>
      <c r="S96" s="90"/>
      <c r="T96" s="90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</row>
    <row r="97" customFormat="false" ht="12.75" hidden="false" customHeight="true" outlineLevel="0" collapsed="false">
      <c r="A97" s="68" t="s">
        <v>156</v>
      </c>
      <c r="B97" s="53" t="s">
        <v>157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93" t="n">
        <f aca="false">Q89</f>
        <v>0</v>
      </c>
      <c r="R97" s="93"/>
      <c r="S97" s="93"/>
      <c r="T97" s="93"/>
    </row>
    <row r="98" customFormat="false" ht="25" hidden="false" customHeight="true" outlineLevel="0" collapsed="false">
      <c r="A98" s="120" t="s">
        <v>165</v>
      </c>
      <c r="B98" s="121" t="s">
        <v>166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93" t="n">
        <f aca="false">Q94</f>
        <v>0</v>
      </c>
      <c r="R98" s="93"/>
      <c r="S98" s="93"/>
      <c r="T98" s="93"/>
      <c r="U98" s="100" t="s">
        <v>170</v>
      </c>
      <c r="V98" s="100"/>
      <c r="W98" s="100"/>
      <c r="X98" s="100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</row>
    <row r="99" customFormat="false" ht="12.75" hidden="false" customHeight="true" outlineLevel="0" collapsed="false">
      <c r="A99" s="58" t="s">
        <v>171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116" t="n">
        <f aca="false">SUM(Q97:Q98)</f>
        <v>0</v>
      </c>
      <c r="R99" s="116"/>
      <c r="S99" s="116"/>
      <c r="T99" s="116"/>
    </row>
    <row r="100" customFormat="false" ht="6" hidden="false" customHeight="true" outlineLevel="0" collapsed="false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</row>
    <row r="101" customFormat="false" ht="12.75" hidden="false" customHeight="true" outlineLevel="0" collapsed="false">
      <c r="A101" s="58" t="s">
        <v>172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</row>
    <row r="102" customFormat="false" ht="12.75" hidden="false" customHeight="true" outlineLevel="0" collapsed="false">
      <c r="A102" s="90" t="n">
        <v>5</v>
      </c>
      <c r="B102" s="91" t="s">
        <v>173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0" t="s">
        <v>77</v>
      </c>
      <c r="R102" s="90"/>
      <c r="S102" s="90"/>
      <c r="T102" s="90"/>
    </row>
    <row r="103" customFormat="false" ht="12.75" hidden="false" customHeight="true" outlineLevel="0" collapsed="false">
      <c r="A103" s="68" t="s">
        <v>44</v>
      </c>
      <c r="B103" s="53" t="s">
        <v>174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99" t="n">
        <f aca="false">Uniformes!E12</f>
        <v>0</v>
      </c>
      <c r="R103" s="99"/>
      <c r="S103" s="99"/>
      <c r="T103" s="99"/>
      <c r="U103" s="100" t="s">
        <v>175</v>
      </c>
      <c r="V103" s="100"/>
      <c r="W103" s="100"/>
      <c r="X103" s="100"/>
    </row>
    <row r="104" customFormat="false" ht="12.75" hidden="false" customHeight="true" outlineLevel="0" collapsed="false">
      <c r="A104" s="120" t="s">
        <v>46</v>
      </c>
      <c r="B104" s="121" t="s">
        <v>176</v>
      </c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5" t="n">
        <v>0</v>
      </c>
      <c r="R104" s="125"/>
      <c r="S104" s="125"/>
      <c r="T104" s="125"/>
      <c r="U104" s="100"/>
      <c r="V104" s="100"/>
      <c r="W104" s="100"/>
      <c r="X104" s="100"/>
    </row>
    <row r="105" customFormat="false" ht="12.75" hidden="false" customHeight="true" outlineLevel="0" collapsed="false">
      <c r="A105" s="120" t="s">
        <v>49</v>
      </c>
      <c r="B105" s="121" t="s">
        <v>177</v>
      </c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5" t="n">
        <v>0</v>
      </c>
      <c r="R105" s="125"/>
      <c r="S105" s="125"/>
      <c r="T105" s="125"/>
      <c r="U105" s="100"/>
      <c r="V105" s="100"/>
      <c r="W105" s="100"/>
      <c r="X105" s="100"/>
    </row>
    <row r="106" customFormat="false" ht="12.75" hidden="false" customHeight="true" outlineLevel="0" collapsed="false">
      <c r="A106" s="120" t="s">
        <v>53</v>
      </c>
      <c r="B106" s="121" t="s">
        <v>178</v>
      </c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5" t="n">
        <v>0</v>
      </c>
      <c r="R106" s="125"/>
      <c r="S106" s="125"/>
      <c r="T106" s="125"/>
      <c r="U106" s="100"/>
      <c r="V106" s="100"/>
      <c r="W106" s="100"/>
      <c r="X106" s="100"/>
    </row>
    <row r="107" customFormat="false" ht="12.75" hidden="false" customHeight="true" outlineLevel="0" collapsed="false">
      <c r="A107" s="82" t="s">
        <v>61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96" t="n">
        <f aca="false">SUM(Q103:Q106)</f>
        <v>0</v>
      </c>
      <c r="R107" s="96"/>
      <c r="S107" s="96"/>
      <c r="T107" s="96"/>
    </row>
    <row r="108" customFormat="false" ht="12.75" hidden="false" customHeight="true" outlineLevel="0" collapsed="false">
      <c r="A108" s="126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</row>
    <row r="109" customFormat="false" ht="12.75" hidden="false" customHeight="true" outlineLevel="0" collapsed="false">
      <c r="A109" s="59" t="s">
        <v>179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</row>
    <row r="110" customFormat="false" ht="12.75" hidden="false" customHeight="true" outlineLevel="0" collapsed="false">
      <c r="A110" s="64" t="n">
        <v>6</v>
      </c>
      <c r="B110" s="75" t="s">
        <v>180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64" t="s">
        <v>94</v>
      </c>
      <c r="M110" s="64"/>
      <c r="N110" s="64"/>
      <c r="O110" s="64" t="s">
        <v>181</v>
      </c>
      <c r="P110" s="64"/>
      <c r="Q110" s="64"/>
      <c r="R110" s="64"/>
      <c r="S110" s="64"/>
      <c r="T110" s="64"/>
    </row>
    <row r="111" customFormat="false" ht="117" hidden="false" customHeight="true" outlineLevel="0" collapsed="false">
      <c r="A111" s="68" t="s">
        <v>44</v>
      </c>
      <c r="B111" s="53" t="s">
        <v>182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127" t="n">
        <v>0.05</v>
      </c>
      <c r="M111" s="127"/>
      <c r="N111" s="127"/>
      <c r="O111" s="93" t="n">
        <f aca="false">TRUNC(((Q33+Q68+Q78+Q99+Q107)*L111),2)</f>
        <v>46.95</v>
      </c>
      <c r="P111" s="93"/>
      <c r="Q111" s="93"/>
      <c r="R111" s="93"/>
      <c r="S111" s="93"/>
      <c r="T111" s="93"/>
      <c r="U111" s="128" t="s">
        <v>183</v>
      </c>
      <c r="V111" s="128"/>
      <c r="W111" s="128"/>
      <c r="X111" s="128"/>
    </row>
    <row r="112" customFormat="false" ht="105.5" hidden="false" customHeight="true" outlineLevel="0" collapsed="false">
      <c r="A112" s="68" t="s">
        <v>46</v>
      </c>
      <c r="B112" s="53" t="s">
        <v>184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127" t="n">
        <v>0.0789</v>
      </c>
      <c r="M112" s="127"/>
      <c r="N112" s="127"/>
      <c r="O112" s="93" t="n">
        <f aca="false">TRUNC(((O128+O111)*L112),2)</f>
        <v>77.8</v>
      </c>
      <c r="P112" s="93"/>
      <c r="Q112" s="93"/>
      <c r="R112" s="93"/>
      <c r="S112" s="93"/>
      <c r="T112" s="93"/>
      <c r="U112" s="100" t="s">
        <v>185</v>
      </c>
      <c r="V112" s="100"/>
      <c r="W112" s="100"/>
      <c r="X112" s="100"/>
    </row>
    <row r="113" customFormat="false" ht="12.75" hidden="false" customHeight="true" outlineLevel="0" collapsed="false">
      <c r="A113" s="68"/>
      <c r="B113" s="53" t="s">
        <v>186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129" t="s">
        <v>187</v>
      </c>
      <c r="M113" s="129"/>
      <c r="N113" s="129"/>
      <c r="O113" s="93" t="n">
        <f aca="false">TRUNC(((Q33+Q68+Q78+Q99+Q107)+O111+O112),2)</f>
        <v>1063.87</v>
      </c>
      <c r="P113" s="93"/>
      <c r="Q113" s="93"/>
      <c r="R113" s="93"/>
      <c r="S113" s="93"/>
      <c r="T113" s="93"/>
    </row>
    <row r="114" customFormat="false" ht="12.75" hidden="false" customHeight="true" outlineLevel="0" collapsed="false">
      <c r="A114" s="130" t="s">
        <v>49</v>
      </c>
      <c r="B114" s="131" t="s">
        <v>188</v>
      </c>
      <c r="C114" s="131"/>
      <c r="D114" s="131"/>
      <c r="E114" s="131"/>
      <c r="F114" s="131"/>
      <c r="G114" s="131"/>
      <c r="H114" s="131"/>
      <c r="I114" s="131"/>
      <c r="J114" s="131"/>
      <c r="K114" s="131"/>
      <c r="L114" s="132" t="n">
        <v>8.65</v>
      </c>
      <c r="M114" s="132"/>
      <c r="N114" s="132" t="n">
        <f aca="false">+(100-L114)/100</f>
        <v>0.9135</v>
      </c>
      <c r="O114" s="96" t="n">
        <f aca="false">TRUNC(O113/N114,2)</f>
        <v>1164.6</v>
      </c>
      <c r="P114" s="96"/>
      <c r="Q114" s="96"/>
      <c r="R114" s="96"/>
      <c r="S114" s="96"/>
      <c r="T114" s="96"/>
    </row>
    <row r="115" customFormat="false" ht="12.75" hidden="false" customHeight="true" outlineLevel="0" collapsed="false">
      <c r="A115" s="68"/>
      <c r="B115" s="133" t="s">
        <v>189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92" t="n">
        <v>0.0065</v>
      </c>
      <c r="M115" s="92"/>
      <c r="N115" s="92"/>
      <c r="O115" s="93" t="n">
        <f aca="false">TRUNC(((O128+O111+O112)/0.9135*L115),2)</f>
        <v>7.57</v>
      </c>
      <c r="P115" s="93"/>
      <c r="Q115" s="93"/>
      <c r="R115" s="93"/>
      <c r="S115" s="93"/>
      <c r="T115" s="93"/>
      <c r="U115" s="34" t="s">
        <v>190</v>
      </c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customFormat="false" ht="12.75" hidden="false" customHeight="true" outlineLevel="0" collapsed="false">
      <c r="A116" s="68"/>
      <c r="B116" s="133" t="s">
        <v>191</v>
      </c>
      <c r="C116" s="133"/>
      <c r="D116" s="133"/>
      <c r="E116" s="133"/>
      <c r="F116" s="133"/>
      <c r="G116" s="133"/>
      <c r="H116" s="133"/>
      <c r="I116" s="133"/>
      <c r="J116" s="133"/>
      <c r="K116" s="133"/>
      <c r="L116" s="92" t="n">
        <v>0.03</v>
      </c>
      <c r="M116" s="92"/>
      <c r="N116" s="92"/>
      <c r="O116" s="93" t="n">
        <f aca="false">TRUNC((O114*L116),2)</f>
        <v>34.93</v>
      </c>
      <c r="P116" s="93"/>
      <c r="Q116" s="93"/>
      <c r="R116" s="93"/>
      <c r="S116" s="93"/>
      <c r="T116" s="93"/>
      <c r="U116" s="34" t="s">
        <v>190</v>
      </c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customFormat="false" ht="12.75" hidden="false" customHeight="true" outlineLevel="0" collapsed="false">
      <c r="A117" s="68"/>
      <c r="B117" s="53" t="s">
        <v>192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134"/>
      <c r="M117" s="134"/>
      <c r="N117" s="134"/>
      <c r="O117" s="93" t="n">
        <f aca="false">TRUNC(((O128+O111+O112)/0.9135*L117),2)</f>
        <v>0</v>
      </c>
      <c r="P117" s="93"/>
      <c r="Q117" s="93"/>
      <c r="R117" s="93"/>
      <c r="S117" s="93"/>
      <c r="T117" s="93"/>
      <c r="U117" s="135" t="s">
        <v>193</v>
      </c>
      <c r="V117" s="135"/>
      <c r="Z117" s="136"/>
      <c r="AA117" s="136"/>
      <c r="AB117" s="136"/>
    </row>
    <row r="118" customFormat="false" ht="12.75" hidden="false" customHeight="true" outlineLevel="0" collapsed="false">
      <c r="A118" s="68"/>
      <c r="B118" s="133" t="s">
        <v>194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92" t="n">
        <v>0.05</v>
      </c>
      <c r="M118" s="92"/>
      <c r="N118" s="92"/>
      <c r="O118" s="93" t="n">
        <f aca="false">TRUNC(((O128+O111+O112)/0.9135*L118),2)</f>
        <v>58.23</v>
      </c>
      <c r="P118" s="93"/>
      <c r="Q118" s="93"/>
      <c r="R118" s="93"/>
      <c r="S118" s="93"/>
      <c r="T118" s="93"/>
      <c r="U118" s="137" t="s">
        <v>195</v>
      </c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</row>
    <row r="119" customFormat="false" ht="12.75" hidden="false" customHeight="true" outlineLevel="0" collapsed="false">
      <c r="A119" s="138"/>
      <c r="B119" s="87" t="s">
        <v>61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95" t="n">
        <f aca="false">SUM(L115:N118)</f>
        <v>0.0865</v>
      </c>
      <c r="M119" s="95"/>
      <c r="N119" s="95"/>
      <c r="O119" s="96" t="n">
        <f aca="false">SUM(O115:T118)</f>
        <v>100.73</v>
      </c>
      <c r="P119" s="96"/>
      <c r="Q119" s="96"/>
      <c r="R119" s="96"/>
      <c r="S119" s="96"/>
      <c r="T119" s="96"/>
    </row>
    <row r="120" customFormat="false" ht="6" hidden="false" customHeight="true" outlineLevel="0" collapsed="false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Z120" s="56"/>
    </row>
    <row r="121" customFormat="false" ht="12.75" hidden="false" customHeight="true" outlineLevel="0" collapsed="false">
      <c r="A121" s="139" t="s">
        <v>196</v>
      </c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Z121" s="56"/>
    </row>
    <row r="122" customFormat="false" ht="12.75" hidden="false" customHeight="true" outlineLevel="0" collapsed="false">
      <c r="A122" s="64"/>
      <c r="B122" s="140" t="s">
        <v>197</v>
      </c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64" t="s">
        <v>198</v>
      </c>
      <c r="P122" s="64"/>
      <c r="Q122" s="64"/>
      <c r="R122" s="64"/>
      <c r="S122" s="64"/>
      <c r="T122" s="64"/>
    </row>
    <row r="123" customFormat="false" ht="13.8" hidden="false" customHeight="false" outlineLevel="0" collapsed="false">
      <c r="A123" s="68" t="s">
        <v>44</v>
      </c>
      <c r="B123" s="53" t="s">
        <v>199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93" t="n">
        <f aca="false">Q33</f>
        <v>0</v>
      </c>
      <c r="P123" s="93"/>
      <c r="Q123" s="93"/>
      <c r="R123" s="93"/>
      <c r="S123" s="93"/>
      <c r="T123" s="93"/>
    </row>
    <row r="124" customFormat="false" ht="12.75" hidden="false" customHeight="true" outlineLevel="0" collapsed="false">
      <c r="A124" s="68" t="s">
        <v>46</v>
      </c>
      <c r="B124" s="53" t="s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93" t="n">
        <f aca="false">Q68</f>
        <v>939.128</v>
      </c>
      <c r="P124" s="93"/>
      <c r="Q124" s="93"/>
      <c r="R124" s="93"/>
      <c r="S124" s="93"/>
      <c r="T124" s="93"/>
    </row>
    <row r="125" customFormat="false" ht="12.75" hidden="false" customHeight="true" outlineLevel="0" collapsed="false">
      <c r="A125" s="68" t="s">
        <v>49</v>
      </c>
      <c r="B125" s="53" t="s">
        <v>201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93" t="n">
        <f aca="false">Q78</f>
        <v>0</v>
      </c>
      <c r="P125" s="93"/>
      <c r="Q125" s="93"/>
      <c r="R125" s="93"/>
      <c r="S125" s="93"/>
      <c r="T125" s="93"/>
    </row>
    <row r="126" customFormat="false" ht="12.75" hidden="false" customHeight="true" outlineLevel="0" collapsed="false">
      <c r="A126" s="68" t="s">
        <v>53</v>
      </c>
      <c r="B126" s="53" t="s">
        <v>202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93" t="n">
        <f aca="false">Q99</f>
        <v>0</v>
      </c>
      <c r="P126" s="93"/>
      <c r="Q126" s="93"/>
      <c r="R126" s="93"/>
      <c r="S126" s="93"/>
      <c r="T126" s="93"/>
    </row>
    <row r="127" customFormat="false" ht="12.75" hidden="false" customHeight="true" outlineLevel="0" collapsed="false">
      <c r="A127" s="68" t="s">
        <v>85</v>
      </c>
      <c r="B127" s="53" t="s">
        <v>203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93" t="n">
        <f aca="false">Q107</f>
        <v>0</v>
      </c>
      <c r="P127" s="93"/>
      <c r="Q127" s="93"/>
      <c r="R127" s="93"/>
      <c r="S127" s="93"/>
      <c r="T127" s="93"/>
    </row>
    <row r="128" customFormat="false" ht="12.75" hidden="false" customHeight="true" outlineLevel="0" collapsed="false">
      <c r="A128" s="141" t="s">
        <v>204</v>
      </c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2" t="n">
        <f aca="false">SUM(O123:T127)</f>
        <v>939.128</v>
      </c>
      <c r="P128" s="142"/>
      <c r="Q128" s="142"/>
      <c r="R128" s="142"/>
      <c r="S128" s="142"/>
      <c r="T128" s="142"/>
    </row>
    <row r="129" customFormat="false" ht="12.75" hidden="false" customHeight="true" outlineLevel="0" collapsed="false">
      <c r="A129" s="68" t="s">
        <v>87</v>
      </c>
      <c r="B129" s="53" t="s">
        <v>205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93" t="n">
        <f aca="false">O111+O112+O119</f>
        <v>225.48</v>
      </c>
      <c r="P129" s="93"/>
      <c r="Q129" s="93"/>
      <c r="R129" s="93"/>
      <c r="S129" s="93"/>
      <c r="T129" s="93"/>
    </row>
    <row r="130" customFormat="false" ht="12.75" hidden="false" customHeight="true" outlineLevel="0" collapsed="false">
      <c r="A130" s="39"/>
      <c r="B130" s="82" t="s">
        <v>206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96" t="n">
        <f aca="false">SUM(O128:O129)</f>
        <v>1164.608</v>
      </c>
      <c r="P130" s="96"/>
      <c r="Q130" s="96"/>
      <c r="R130" s="96"/>
      <c r="S130" s="96"/>
      <c r="T130" s="96"/>
    </row>
    <row r="131" customFormat="false" ht="6" hidden="false" customHeight="true" outlineLevel="0" collapsed="false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</row>
    <row r="132" customFormat="false" ht="13.8" hidden="false" customHeight="false" outlineLevel="0" collapsed="false">
      <c r="A132" s="58" t="s">
        <v>207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</row>
    <row r="133" customFormat="false" ht="16.55" hidden="false" customHeight="true" outlineLevel="0" collapsed="false">
      <c r="A133" s="144" t="s">
        <v>208</v>
      </c>
      <c r="B133" s="144"/>
      <c r="C133" s="144"/>
      <c r="D133" s="144"/>
      <c r="E133" s="144"/>
      <c r="F133" s="144"/>
      <c r="G133" s="90" t="s">
        <v>209</v>
      </c>
      <c r="H133" s="90"/>
      <c r="I133" s="90"/>
      <c r="J133" s="90"/>
      <c r="K133" s="90" t="s">
        <v>210</v>
      </c>
      <c r="L133" s="90"/>
      <c r="M133" s="145" t="s">
        <v>211</v>
      </c>
      <c r="N133" s="145"/>
      <c r="O133" s="145"/>
      <c r="P133" s="146" t="s">
        <v>212</v>
      </c>
      <c r="Q133" s="146"/>
      <c r="R133" s="146" t="s">
        <v>213</v>
      </c>
      <c r="S133" s="146"/>
      <c r="T133" s="146"/>
    </row>
    <row r="134" customFormat="false" ht="25.7" hidden="false" customHeight="true" outlineLevel="0" collapsed="false">
      <c r="A134" s="144"/>
      <c r="B134" s="144"/>
      <c r="C134" s="144"/>
      <c r="D134" s="144"/>
      <c r="E134" s="144"/>
      <c r="F134" s="144"/>
      <c r="G134" s="90"/>
      <c r="H134" s="90"/>
      <c r="I134" s="90"/>
      <c r="J134" s="90"/>
      <c r="K134" s="90"/>
      <c r="L134" s="90"/>
      <c r="M134" s="145"/>
      <c r="N134" s="145"/>
      <c r="O134" s="145"/>
      <c r="P134" s="146"/>
      <c r="Q134" s="146"/>
      <c r="R134" s="146"/>
      <c r="S134" s="146"/>
      <c r="T134" s="146"/>
    </row>
    <row r="135" customFormat="false" ht="13.8" hidden="false" customHeight="false" outlineLevel="0" collapsed="false">
      <c r="A135" s="147" t="s">
        <v>10</v>
      </c>
      <c r="B135" s="147"/>
      <c r="C135" s="147"/>
      <c r="D135" s="147"/>
      <c r="E135" s="147"/>
      <c r="F135" s="147"/>
      <c r="G135" s="148" t="n">
        <f aca="false">O130</f>
        <v>1164.608</v>
      </c>
      <c r="H135" s="148"/>
      <c r="I135" s="148"/>
      <c r="J135" s="148"/>
      <c r="K135" s="68" t="n">
        <v>1</v>
      </c>
      <c r="L135" s="68"/>
      <c r="M135" s="149" t="n">
        <f aca="false">G135*K135</f>
        <v>1164.608</v>
      </c>
      <c r="N135" s="149"/>
      <c r="O135" s="149"/>
      <c r="P135" s="150" t="n">
        <f aca="false">M15</f>
        <v>14</v>
      </c>
      <c r="Q135" s="150"/>
      <c r="R135" s="149" t="n">
        <f aca="false">M135*P135</f>
        <v>16304.512</v>
      </c>
      <c r="S135" s="149"/>
      <c r="T135" s="149"/>
    </row>
    <row r="136" customFormat="false" ht="13.8" hidden="false" customHeight="false" outlineLevel="0" collapsed="false">
      <c r="A136" s="53"/>
      <c r="B136" s="53"/>
      <c r="C136" s="53"/>
      <c r="D136" s="53"/>
      <c r="E136" s="53"/>
      <c r="F136" s="53"/>
      <c r="G136" s="68"/>
      <c r="H136" s="68"/>
      <c r="I136" s="68"/>
      <c r="J136" s="68"/>
      <c r="K136" s="68"/>
      <c r="L136" s="68"/>
      <c r="M136" s="151"/>
      <c r="N136" s="151"/>
      <c r="O136" s="151"/>
      <c r="P136" s="152"/>
      <c r="Q136" s="152"/>
      <c r="R136" s="122"/>
      <c r="S136" s="122"/>
      <c r="T136" s="122"/>
    </row>
    <row r="137" customFormat="false" ht="13.8" hidden="false" customHeight="false" outlineLevel="0" collapsed="false">
      <c r="A137" s="53"/>
      <c r="B137" s="53"/>
      <c r="C137" s="53"/>
      <c r="D137" s="53"/>
      <c r="E137" s="53"/>
      <c r="F137" s="53"/>
      <c r="G137" s="68"/>
      <c r="H137" s="68"/>
      <c r="I137" s="68"/>
      <c r="J137" s="68"/>
      <c r="K137" s="68"/>
      <c r="L137" s="68"/>
      <c r="M137" s="151"/>
      <c r="N137" s="151"/>
      <c r="O137" s="151"/>
      <c r="P137" s="152"/>
      <c r="Q137" s="152"/>
      <c r="R137" s="122"/>
      <c r="S137" s="122"/>
      <c r="T137" s="122"/>
    </row>
    <row r="138" customFormat="false" ht="13.8" hidden="false" customHeight="false" outlineLevel="0" collapsed="false">
      <c r="A138" s="53"/>
      <c r="B138" s="53"/>
      <c r="C138" s="53"/>
      <c r="D138" s="53"/>
      <c r="E138" s="53"/>
      <c r="F138" s="53"/>
      <c r="G138" s="68"/>
      <c r="H138" s="68"/>
      <c r="I138" s="68"/>
      <c r="J138" s="68"/>
      <c r="K138" s="68"/>
      <c r="L138" s="68"/>
      <c r="M138" s="151"/>
      <c r="N138" s="151"/>
      <c r="O138" s="151"/>
      <c r="P138" s="152"/>
      <c r="Q138" s="152"/>
      <c r="R138" s="122"/>
      <c r="S138" s="122"/>
      <c r="T138" s="122"/>
    </row>
    <row r="139" customFormat="false" ht="13.8" hidden="false" customHeight="false" outlineLevel="0" collapsed="false">
      <c r="A139" s="82" t="s">
        <v>214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153" t="n">
        <f aca="false">SUM(R135:R138)</f>
        <v>16304.512</v>
      </c>
      <c r="S139" s="153"/>
      <c r="T139" s="153"/>
    </row>
    <row r="140" customFormat="false" ht="13.8" hidden="false" customHeight="false" outlineLevel="0" collapsed="false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</row>
    <row r="141" customFormat="false" ht="13.8" hidden="false" customHeight="false" outlineLevel="0" collapsed="false">
      <c r="A141" s="58" t="s">
        <v>215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</row>
    <row r="142" customFormat="false" ht="13.8" hidden="false" customHeight="false" outlineLevel="0" collapsed="false">
      <c r="A142" s="64"/>
      <c r="B142" s="154" t="s">
        <v>216</v>
      </c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</row>
    <row r="143" customFormat="false" ht="13.8" hidden="false" customHeight="false" outlineLevel="0" collapsed="false">
      <c r="A143" s="68"/>
      <c r="B143" s="155" t="s">
        <v>217</v>
      </c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6" t="s">
        <v>77</v>
      </c>
      <c r="P143" s="156"/>
      <c r="Q143" s="156"/>
      <c r="R143" s="156"/>
      <c r="S143" s="156"/>
      <c r="T143" s="156"/>
    </row>
    <row r="144" customFormat="false" ht="13.8" hidden="false" customHeight="false" outlineLevel="0" collapsed="false">
      <c r="A144" s="68" t="s">
        <v>44</v>
      </c>
      <c r="B144" s="53" t="s">
        <v>218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93" t="n">
        <f aca="false">M135</f>
        <v>1164.608</v>
      </c>
      <c r="P144" s="93"/>
      <c r="Q144" s="93"/>
      <c r="R144" s="93"/>
      <c r="S144" s="93"/>
      <c r="T144" s="93"/>
    </row>
    <row r="145" customFormat="false" ht="13.8" hidden="false" customHeight="false" outlineLevel="0" collapsed="false">
      <c r="A145" s="68" t="s">
        <v>46</v>
      </c>
      <c r="B145" s="53" t="s">
        <v>219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142" t="n">
        <f aca="false">R139</f>
        <v>16304.512</v>
      </c>
      <c r="P145" s="142"/>
      <c r="Q145" s="142"/>
      <c r="R145" s="142"/>
      <c r="S145" s="142"/>
      <c r="T145" s="142"/>
    </row>
    <row r="146" customFormat="false" ht="23.3" hidden="false" customHeight="true" outlineLevel="0" collapsed="false">
      <c r="A146" s="68" t="s">
        <v>49</v>
      </c>
      <c r="B146" s="98" t="s">
        <v>220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142" t="n">
        <f aca="false">O145*12</f>
        <v>195654.144</v>
      </c>
      <c r="P146" s="142"/>
      <c r="Q146" s="142"/>
      <c r="R146" s="142"/>
      <c r="S146" s="142"/>
      <c r="T146" s="142"/>
    </row>
    <row r="147" customFormat="false" ht="13.8" hidden="false" customHeight="false" outlineLevel="0" collapsed="false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</row>
    <row r="148" customFormat="false" ht="13.8" hidden="false" customHeight="false" outlineLevel="0" collapsed="false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</row>
    <row r="149" customFormat="false" ht="13.8" hidden="false" customHeight="false" outlineLevel="0" collapsed="false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</row>
  </sheetData>
  <mergeCells count="347">
    <mergeCell ref="A1:T1"/>
    <mergeCell ref="A2:T2"/>
    <mergeCell ref="B3:L3"/>
    <mergeCell ref="M3:T3"/>
    <mergeCell ref="B4:L4"/>
    <mergeCell ref="M4:T4"/>
    <mergeCell ref="A5:T5"/>
    <mergeCell ref="A6:T6"/>
    <mergeCell ref="B7:N7"/>
    <mergeCell ref="O7:T7"/>
    <mergeCell ref="B8:N8"/>
    <mergeCell ref="O8:T8"/>
    <mergeCell ref="B9:N9"/>
    <mergeCell ref="O9:T9"/>
    <mergeCell ref="U9:V9"/>
    <mergeCell ref="B10:N10"/>
    <mergeCell ref="O10:T10"/>
    <mergeCell ref="A11:T11"/>
    <mergeCell ref="A12:T12"/>
    <mergeCell ref="A13:H13"/>
    <mergeCell ref="I13:L13"/>
    <mergeCell ref="M13:T13"/>
    <mergeCell ref="A14:H14"/>
    <mergeCell ref="I14:L14"/>
    <mergeCell ref="M14:T14"/>
    <mergeCell ref="A15:L15"/>
    <mergeCell ref="M15:T15"/>
    <mergeCell ref="A16:T16"/>
    <mergeCell ref="A17:T17"/>
    <mergeCell ref="A18:T18"/>
    <mergeCell ref="B19:N19"/>
    <mergeCell ref="O19:T19"/>
    <mergeCell ref="B20:N20"/>
    <mergeCell ref="O20:T20"/>
    <mergeCell ref="B21:N21"/>
    <mergeCell ref="O21:T21"/>
    <mergeCell ref="B22:N22"/>
    <mergeCell ref="O22:T22"/>
    <mergeCell ref="B23:N23"/>
    <mergeCell ref="O23:T23"/>
    <mergeCell ref="A24:T24"/>
    <mergeCell ref="A25:T25"/>
    <mergeCell ref="A26:B26"/>
    <mergeCell ref="C26:P26"/>
    <mergeCell ref="Q26:T26"/>
    <mergeCell ref="A27:B27"/>
    <mergeCell ref="C27:P27"/>
    <mergeCell ref="Q27:T27"/>
    <mergeCell ref="U27:W27"/>
    <mergeCell ref="A28:B28"/>
    <mergeCell ref="C28:P28"/>
    <mergeCell ref="Q28:T28"/>
    <mergeCell ref="U28:V28"/>
    <mergeCell ref="A29:B29"/>
    <mergeCell ref="C29:P29"/>
    <mergeCell ref="Q29:T29"/>
    <mergeCell ref="U29:W29"/>
    <mergeCell ref="A30:B30"/>
    <mergeCell ref="C30:P30"/>
    <mergeCell ref="Q30:T30"/>
    <mergeCell ref="A31:B31"/>
    <mergeCell ref="C31:P31"/>
    <mergeCell ref="Q31:T31"/>
    <mergeCell ref="A32:B32"/>
    <mergeCell ref="C32:P32"/>
    <mergeCell ref="Q32:T32"/>
    <mergeCell ref="A33:P33"/>
    <mergeCell ref="Q33:T33"/>
    <mergeCell ref="A34:T34"/>
    <mergeCell ref="A35:T35"/>
    <mergeCell ref="A36:B36"/>
    <mergeCell ref="C36:N36"/>
    <mergeCell ref="O36:P36"/>
    <mergeCell ref="Q36:T36"/>
    <mergeCell ref="A37:B37"/>
    <mergeCell ref="C37:N37"/>
    <mergeCell ref="O37:P37"/>
    <mergeCell ref="Q37:T37"/>
    <mergeCell ref="A38:B38"/>
    <mergeCell ref="C38:N38"/>
    <mergeCell ref="O38:P38"/>
    <mergeCell ref="Q38:T38"/>
    <mergeCell ref="A39:T39"/>
    <mergeCell ref="A40:N40"/>
    <mergeCell ref="O40:P40"/>
    <mergeCell ref="Q40:T40"/>
    <mergeCell ref="A41:T41"/>
    <mergeCell ref="B42:N42"/>
    <mergeCell ref="O42:P42"/>
    <mergeCell ref="Q42:T42"/>
    <mergeCell ref="B43:N43"/>
    <mergeCell ref="O43:P43"/>
    <mergeCell ref="Q43:T43"/>
    <mergeCell ref="B44:N44"/>
    <mergeCell ref="O44:P44"/>
    <mergeCell ref="Q44:T44"/>
    <mergeCell ref="B45:N45"/>
    <mergeCell ref="O45:P45"/>
    <mergeCell ref="Q45:T45"/>
    <mergeCell ref="B46:N46"/>
    <mergeCell ref="O46:P46"/>
    <mergeCell ref="Q46:T46"/>
    <mergeCell ref="B47:N47"/>
    <mergeCell ref="O47:P47"/>
    <mergeCell ref="Q47:T47"/>
    <mergeCell ref="U47:X47"/>
    <mergeCell ref="B48:N48"/>
    <mergeCell ref="O48:P48"/>
    <mergeCell ref="Q48:T48"/>
    <mergeCell ref="B49:N49"/>
    <mergeCell ref="O49:P49"/>
    <mergeCell ref="Q49:T49"/>
    <mergeCell ref="U49:V49"/>
    <mergeCell ref="B50:N50"/>
    <mergeCell ref="O50:P50"/>
    <mergeCell ref="Q50:T50"/>
    <mergeCell ref="A51:N51"/>
    <mergeCell ref="O51:P51"/>
    <mergeCell ref="Q51:T51"/>
    <mergeCell ref="A53:T53"/>
    <mergeCell ref="B54:P54"/>
    <mergeCell ref="Q54:T54"/>
    <mergeCell ref="B55:P55"/>
    <mergeCell ref="Q55:T55"/>
    <mergeCell ref="U55:Y55"/>
    <mergeCell ref="B56:P56"/>
    <mergeCell ref="Q56:T56"/>
    <mergeCell ref="U56:Y56"/>
    <mergeCell ref="B57:P57"/>
    <mergeCell ref="Q57:T57"/>
    <mergeCell ref="U57:Y57"/>
    <mergeCell ref="B58:P58"/>
    <mergeCell ref="Q58:T58"/>
    <mergeCell ref="U58:Y58"/>
    <mergeCell ref="B59:P59"/>
    <mergeCell ref="Q59:T59"/>
    <mergeCell ref="U59:Y59"/>
    <mergeCell ref="B60:P60"/>
    <mergeCell ref="Q60:T60"/>
    <mergeCell ref="U60:Y60"/>
    <mergeCell ref="B61:P61"/>
    <mergeCell ref="Q61:T61"/>
    <mergeCell ref="U61:Y61"/>
    <mergeCell ref="A62:P62"/>
    <mergeCell ref="Q62:T62"/>
    <mergeCell ref="A63:T63"/>
    <mergeCell ref="B64:P64"/>
    <mergeCell ref="Q64:T64"/>
    <mergeCell ref="B65:P65"/>
    <mergeCell ref="Q65:T65"/>
    <mergeCell ref="U65:V67"/>
    <mergeCell ref="B66:P66"/>
    <mergeCell ref="Q66:T66"/>
    <mergeCell ref="B67:P67"/>
    <mergeCell ref="Q67:T67"/>
    <mergeCell ref="A68:P68"/>
    <mergeCell ref="Q68:T68"/>
    <mergeCell ref="A70:T70"/>
    <mergeCell ref="B71:N71"/>
    <mergeCell ref="O71:P71"/>
    <mergeCell ref="Q71:T71"/>
    <mergeCell ref="B72:N72"/>
    <mergeCell ref="O72:P72"/>
    <mergeCell ref="Q72:T72"/>
    <mergeCell ref="B73:N73"/>
    <mergeCell ref="O73:P73"/>
    <mergeCell ref="Q73:T73"/>
    <mergeCell ref="U73:Y73"/>
    <mergeCell ref="B74:N74"/>
    <mergeCell ref="O74:P74"/>
    <mergeCell ref="Q74:T74"/>
    <mergeCell ref="U74:W74"/>
    <mergeCell ref="B75:N75"/>
    <mergeCell ref="O75:P75"/>
    <mergeCell ref="Q75:T75"/>
    <mergeCell ref="B76:N76"/>
    <mergeCell ref="O76:P76"/>
    <mergeCell ref="Q76:T76"/>
    <mergeCell ref="U76:Y76"/>
    <mergeCell ref="B77:N77"/>
    <mergeCell ref="O77:P77"/>
    <mergeCell ref="Q77:T77"/>
    <mergeCell ref="U77:W77"/>
    <mergeCell ref="A78:N78"/>
    <mergeCell ref="O78:P78"/>
    <mergeCell ref="Q78:T78"/>
    <mergeCell ref="A80:T80"/>
    <mergeCell ref="A81:T81"/>
    <mergeCell ref="B82:N82"/>
    <mergeCell ref="O82:P82"/>
    <mergeCell ref="Q82:T82"/>
    <mergeCell ref="B83:N83"/>
    <mergeCell ref="O83:P83"/>
    <mergeCell ref="Q83:T83"/>
    <mergeCell ref="U83:V88"/>
    <mergeCell ref="B84:N84"/>
    <mergeCell ref="O84:P84"/>
    <mergeCell ref="Q84:T84"/>
    <mergeCell ref="B85:N85"/>
    <mergeCell ref="O85:P85"/>
    <mergeCell ref="Q85:T85"/>
    <mergeCell ref="B86:N86"/>
    <mergeCell ref="O86:P86"/>
    <mergeCell ref="Q86:T86"/>
    <mergeCell ref="B87:N87"/>
    <mergeCell ref="O87:P87"/>
    <mergeCell ref="Q87:T87"/>
    <mergeCell ref="B88:N88"/>
    <mergeCell ref="O88:P88"/>
    <mergeCell ref="Q88:T88"/>
    <mergeCell ref="A89:N89"/>
    <mergeCell ref="O89:P89"/>
    <mergeCell ref="Q89:T89"/>
    <mergeCell ref="A90:N90"/>
    <mergeCell ref="O90:P90"/>
    <mergeCell ref="Q90:T90"/>
    <mergeCell ref="A91:T91"/>
    <mergeCell ref="B92:P92"/>
    <mergeCell ref="Q92:T92"/>
    <mergeCell ref="B93:P93"/>
    <mergeCell ref="Q93:T93"/>
    <mergeCell ref="A94:P94"/>
    <mergeCell ref="Q94:T94"/>
    <mergeCell ref="A95:T95"/>
    <mergeCell ref="B96:P96"/>
    <mergeCell ref="Q96:T96"/>
    <mergeCell ref="B97:P97"/>
    <mergeCell ref="Q97:T97"/>
    <mergeCell ref="B98:P98"/>
    <mergeCell ref="Q98:T98"/>
    <mergeCell ref="U98:X98"/>
    <mergeCell ref="A99:P99"/>
    <mergeCell ref="Q99:T99"/>
    <mergeCell ref="A100:T100"/>
    <mergeCell ref="A101:T101"/>
    <mergeCell ref="B102:P102"/>
    <mergeCell ref="Q102:T102"/>
    <mergeCell ref="B103:P103"/>
    <mergeCell ref="Q103:T103"/>
    <mergeCell ref="U103:X106"/>
    <mergeCell ref="B104:P104"/>
    <mergeCell ref="Q104:T104"/>
    <mergeCell ref="B105:P105"/>
    <mergeCell ref="Q105:T105"/>
    <mergeCell ref="B106:P106"/>
    <mergeCell ref="Q106:T106"/>
    <mergeCell ref="A107:P107"/>
    <mergeCell ref="Q107:T107"/>
    <mergeCell ref="A109:T109"/>
    <mergeCell ref="B110:K110"/>
    <mergeCell ref="L110:N110"/>
    <mergeCell ref="O110:T110"/>
    <mergeCell ref="B111:K111"/>
    <mergeCell ref="L111:N111"/>
    <mergeCell ref="O111:T111"/>
    <mergeCell ref="U111:X111"/>
    <mergeCell ref="B112:K112"/>
    <mergeCell ref="L112:N112"/>
    <mergeCell ref="O112:T112"/>
    <mergeCell ref="U112:X112"/>
    <mergeCell ref="B113:K113"/>
    <mergeCell ref="L113:N113"/>
    <mergeCell ref="O113:T113"/>
    <mergeCell ref="B114:K114"/>
    <mergeCell ref="L114:M114"/>
    <mergeCell ref="O114:T114"/>
    <mergeCell ref="B115:K115"/>
    <mergeCell ref="L115:N115"/>
    <mergeCell ref="O115:T115"/>
    <mergeCell ref="B116:K116"/>
    <mergeCell ref="L116:N116"/>
    <mergeCell ref="O116:T116"/>
    <mergeCell ref="B117:K117"/>
    <mergeCell ref="L117:N117"/>
    <mergeCell ref="O117:T117"/>
    <mergeCell ref="U117:V117"/>
    <mergeCell ref="B118:K118"/>
    <mergeCell ref="L118:N118"/>
    <mergeCell ref="O118:T118"/>
    <mergeCell ref="B119:K119"/>
    <mergeCell ref="L119:N119"/>
    <mergeCell ref="O119:T119"/>
    <mergeCell ref="A120:T120"/>
    <mergeCell ref="A121:T121"/>
    <mergeCell ref="B122:N122"/>
    <mergeCell ref="O122:T122"/>
    <mergeCell ref="B123:N123"/>
    <mergeCell ref="O123:T123"/>
    <mergeCell ref="B124:N124"/>
    <mergeCell ref="O124:T124"/>
    <mergeCell ref="B125:N125"/>
    <mergeCell ref="O125:T125"/>
    <mergeCell ref="B126:N126"/>
    <mergeCell ref="O126:T126"/>
    <mergeCell ref="B127:N127"/>
    <mergeCell ref="O127:T127"/>
    <mergeCell ref="A128:N128"/>
    <mergeCell ref="O128:T128"/>
    <mergeCell ref="B129:N129"/>
    <mergeCell ref="O129:T129"/>
    <mergeCell ref="B130:N130"/>
    <mergeCell ref="O130:T130"/>
    <mergeCell ref="A131:T131"/>
    <mergeCell ref="A132:T132"/>
    <mergeCell ref="A133:F134"/>
    <mergeCell ref="G133:J134"/>
    <mergeCell ref="K133:L134"/>
    <mergeCell ref="M133:O134"/>
    <mergeCell ref="P133:Q134"/>
    <mergeCell ref="R133:T134"/>
    <mergeCell ref="A135:F135"/>
    <mergeCell ref="G135:J135"/>
    <mergeCell ref="K135:L135"/>
    <mergeCell ref="M135:O135"/>
    <mergeCell ref="P135:Q135"/>
    <mergeCell ref="R135:T135"/>
    <mergeCell ref="A136:F136"/>
    <mergeCell ref="G136:J136"/>
    <mergeCell ref="K136:L136"/>
    <mergeCell ref="M136:O136"/>
    <mergeCell ref="P136:Q136"/>
    <mergeCell ref="R136:T136"/>
    <mergeCell ref="A137:F137"/>
    <mergeCell ref="G137:J137"/>
    <mergeCell ref="K137:L137"/>
    <mergeCell ref="M137:O137"/>
    <mergeCell ref="P137:Q137"/>
    <mergeCell ref="R137:T137"/>
    <mergeCell ref="A138:F138"/>
    <mergeCell ref="G138:J138"/>
    <mergeCell ref="K138:L138"/>
    <mergeCell ref="M138:O138"/>
    <mergeCell ref="P138:Q138"/>
    <mergeCell ref="R138:T138"/>
    <mergeCell ref="A139:Q139"/>
    <mergeCell ref="R139:T139"/>
    <mergeCell ref="A140:T140"/>
    <mergeCell ref="A141:T141"/>
    <mergeCell ref="B142:T142"/>
    <mergeCell ref="B143:N143"/>
    <mergeCell ref="O143:T143"/>
    <mergeCell ref="B144:N144"/>
    <mergeCell ref="O144:T144"/>
    <mergeCell ref="B145:N145"/>
    <mergeCell ref="O145:T145"/>
    <mergeCell ref="B146:N146"/>
    <mergeCell ref="O146:T146"/>
  </mergeCells>
  <hyperlinks>
    <hyperlink ref="U118" r:id="rId1" display="Código Tributário Municipal de João Pessoa/PB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N146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B60" activeCellId="1" sqref="C12:D13 B60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2" min="1" style="34" width="4.71"/>
    <col collapsed="false" customWidth="true" hidden="false" outlineLevel="0" max="3" min="3" style="34" width="1.29"/>
    <col collapsed="false" customWidth="true" hidden="false" outlineLevel="0" max="4" min="4" style="34" width="4.71"/>
    <col collapsed="false" customWidth="true" hidden="false" outlineLevel="0" max="5" min="5" style="34" width="2.57"/>
    <col collapsed="false" customWidth="true" hidden="false" outlineLevel="0" max="6" min="6" style="34" width="7.16"/>
    <col collapsed="false" customWidth="true" hidden="false" outlineLevel="0" max="7" min="7" style="34" width="4.42"/>
    <col collapsed="false" customWidth="true" hidden="false" outlineLevel="0" max="8" min="8" style="34" width="5.14"/>
    <col collapsed="false" customWidth="true" hidden="false" outlineLevel="0" max="9" min="9" style="34" width="1.29"/>
    <col collapsed="false" customWidth="true" hidden="false" outlineLevel="0" max="10" min="10" style="34" width="3.86"/>
    <col collapsed="false" customWidth="true" hidden="false" outlineLevel="0" max="11" min="11" style="34" width="5.14"/>
    <col collapsed="false" customWidth="true" hidden="false" outlineLevel="0" max="12" min="12" style="34" width="5.42"/>
    <col collapsed="false" customWidth="true" hidden="false" outlineLevel="0" max="13" min="13" style="34" width="5.14"/>
    <col collapsed="false" customWidth="false" hidden="false" outlineLevel="0" max="14" min="14" style="34" width="11.53"/>
    <col collapsed="false" customWidth="true" hidden="false" outlineLevel="0" max="15" min="15" style="34" width="4.42"/>
    <col collapsed="false" customWidth="true" hidden="false" outlineLevel="0" max="16" min="16" style="34" width="5.57"/>
    <col collapsed="false" customWidth="true" hidden="false" outlineLevel="0" max="17" min="17" style="34" width="5.29"/>
    <col collapsed="false" customWidth="true" hidden="false" outlineLevel="0" max="18" min="18" style="34" width="2"/>
    <col collapsed="false" customWidth="true" hidden="false" outlineLevel="0" max="19" min="19" style="34" width="4"/>
    <col collapsed="false" customWidth="true" hidden="false" outlineLevel="0" max="20" min="20" style="34" width="6.29"/>
    <col collapsed="false" customWidth="true" hidden="false" outlineLevel="0" max="21" min="21" style="34" width="45.12"/>
    <col collapsed="false" customWidth="true" hidden="false" outlineLevel="0" max="22" min="22" style="34" width="4.86"/>
    <col collapsed="false" customWidth="true" hidden="false" outlineLevel="0" max="23" min="23" style="34" width="17.29"/>
    <col collapsed="false" customWidth="true" hidden="false" outlineLevel="0" max="24" min="24" style="4" width="15.79"/>
    <col collapsed="false" customWidth="true" hidden="false" outlineLevel="0" max="25" min="25" style="4" width="15.7"/>
    <col collapsed="false" customWidth="false" hidden="false" outlineLevel="0" max="16384" min="26" style="4" width="11.53"/>
  </cols>
  <sheetData>
    <row r="1" customFormat="false" ht="13.8" hidden="false" customHeight="false" outlineLevel="0" collapsed="fals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customFormat="false" ht="13.5" hidden="false" customHeight="true" outlineLevel="0" collapsed="false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customFormat="false" ht="13.5" hidden="false" customHeight="true" outlineLevel="0" collapsed="false">
      <c r="A3" s="39"/>
      <c r="B3" s="40" t="s">
        <v>40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41"/>
      <c r="O3" s="41"/>
      <c r="P3" s="41"/>
      <c r="Q3" s="41"/>
      <c r="R3" s="41"/>
      <c r="S3" s="41"/>
      <c r="T3" s="41"/>
      <c r="U3" s="42"/>
      <c r="V3" s="42"/>
      <c r="W3" s="42"/>
    </row>
    <row r="4" customFormat="false" ht="12" hidden="false" customHeight="true" outlineLevel="0" collapsed="false">
      <c r="A4" s="40"/>
      <c r="B4" s="41" t="s">
        <v>41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4" t="s">
        <v>42</v>
      </c>
      <c r="N4" s="44"/>
      <c r="O4" s="44"/>
      <c r="P4" s="44"/>
      <c r="Q4" s="44"/>
      <c r="R4" s="44"/>
      <c r="S4" s="44"/>
      <c r="T4" s="44"/>
      <c r="U4" s="42"/>
      <c r="V4" s="42"/>
      <c r="W4" s="42"/>
    </row>
    <row r="5" customFormat="false" ht="14.25" hidden="false" customHeight="true" outlineLevel="0" collapsed="false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46"/>
      <c r="V5" s="46"/>
      <c r="W5" s="46"/>
    </row>
    <row r="6" customFormat="false" ht="12.75" hidden="false" customHeight="true" outlineLevel="0" collapsed="false">
      <c r="A6" s="49" t="s">
        <v>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6"/>
      <c r="V6" s="46"/>
      <c r="W6" s="46"/>
    </row>
    <row r="7" customFormat="false" ht="14.25" hidden="false" customHeight="true" outlineLevel="0" collapsed="false">
      <c r="A7" s="50" t="s">
        <v>44</v>
      </c>
      <c r="B7" s="51" t="s">
        <v>45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/>
      <c r="P7" s="52"/>
      <c r="Q7" s="52"/>
      <c r="R7" s="52"/>
      <c r="S7" s="52"/>
      <c r="T7" s="52"/>
      <c r="U7" s="46"/>
      <c r="V7" s="46"/>
      <c r="W7" s="46"/>
    </row>
    <row r="8" customFormat="false" ht="12.75" hidden="false" customHeight="true" outlineLevel="0" collapsed="false">
      <c r="A8" s="50" t="s">
        <v>46</v>
      </c>
      <c r="B8" s="51" t="s">
        <v>47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 t="s">
        <v>48</v>
      </c>
      <c r="O8" s="40" t="s">
        <v>14</v>
      </c>
      <c r="P8" s="40"/>
      <c r="Q8" s="40"/>
      <c r="R8" s="40"/>
      <c r="S8" s="40"/>
      <c r="T8" s="40"/>
      <c r="U8" s="46"/>
      <c r="V8" s="46"/>
      <c r="W8" s="46"/>
    </row>
    <row r="9" customFormat="false" ht="12.75" hidden="false" customHeight="true" outlineLevel="0" collapsed="false">
      <c r="A9" s="50" t="s">
        <v>49</v>
      </c>
      <c r="B9" s="51" t="s">
        <v>50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 t="s">
        <v>51</v>
      </c>
      <c r="O9" s="55"/>
      <c r="P9" s="55"/>
      <c r="Q9" s="55"/>
      <c r="R9" s="55"/>
      <c r="S9" s="55"/>
      <c r="T9" s="55"/>
      <c r="U9" s="46"/>
      <c r="V9" s="46"/>
      <c r="W9" s="46"/>
    </row>
    <row r="10" customFormat="false" ht="12.75" hidden="false" customHeight="true" outlineLevel="0" collapsed="false">
      <c r="A10" s="50" t="s">
        <v>53</v>
      </c>
      <c r="B10" s="51" t="s">
        <v>54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 t="s">
        <v>51</v>
      </c>
      <c r="O10" s="57" t="s">
        <v>55</v>
      </c>
      <c r="P10" s="57"/>
      <c r="Q10" s="57"/>
      <c r="R10" s="57"/>
      <c r="S10" s="57"/>
      <c r="T10" s="57"/>
      <c r="U10" s="46"/>
      <c r="V10" s="46"/>
      <c r="W10" s="46"/>
    </row>
    <row r="11" customFormat="false" ht="12.75" hidden="false" customHeight="true" outlineLevel="0" collapsed="false">
      <c r="A11" s="49" t="s">
        <v>56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6"/>
      <c r="V11" s="46"/>
      <c r="W11" s="46"/>
    </row>
    <row r="12" customFormat="false" ht="26.25" hidden="false" customHeight="true" outlineLevel="0" collapsed="false">
      <c r="A12" s="58" t="s">
        <v>57</v>
      </c>
      <c r="B12" s="58"/>
      <c r="C12" s="58"/>
      <c r="D12" s="58"/>
      <c r="E12" s="58"/>
      <c r="F12" s="58"/>
      <c r="G12" s="58"/>
      <c r="H12" s="58"/>
      <c r="I12" s="59" t="s">
        <v>58</v>
      </c>
      <c r="J12" s="59"/>
      <c r="K12" s="59"/>
      <c r="L12" s="59"/>
      <c r="M12" s="59" t="s">
        <v>59</v>
      </c>
      <c r="N12" s="59"/>
      <c r="O12" s="59"/>
      <c r="P12" s="59"/>
      <c r="Q12" s="59"/>
      <c r="R12" s="59"/>
      <c r="S12" s="59"/>
      <c r="T12" s="59"/>
      <c r="U12" s="46"/>
      <c r="V12" s="46"/>
      <c r="W12" s="46"/>
    </row>
    <row r="13" customFormat="false" ht="15" hidden="false" customHeight="true" outlineLevel="0" collapsed="false">
      <c r="A13" s="61" t="s">
        <v>10</v>
      </c>
      <c r="B13" s="61"/>
      <c r="C13" s="61"/>
      <c r="D13" s="61"/>
      <c r="E13" s="61"/>
      <c r="F13" s="61"/>
      <c r="G13" s="61"/>
      <c r="H13" s="61"/>
      <c r="I13" s="62" t="s">
        <v>60</v>
      </c>
      <c r="J13" s="62"/>
      <c r="K13" s="62"/>
      <c r="L13" s="62"/>
      <c r="M13" s="157" t="n">
        <v>2</v>
      </c>
      <c r="N13" s="157"/>
      <c r="O13" s="157"/>
      <c r="P13" s="157"/>
      <c r="Q13" s="157"/>
      <c r="R13" s="157"/>
      <c r="S13" s="157"/>
      <c r="T13" s="157"/>
      <c r="U13" s="46"/>
      <c r="V13" s="46"/>
      <c r="W13" s="46"/>
    </row>
    <row r="14" customFormat="false" ht="12.75" hidden="false" customHeight="true" outlineLevel="0" collapsed="false">
      <c r="A14" s="64" t="s">
        <v>61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 t="n">
        <f aca="false">SUM(M13)</f>
        <v>2</v>
      </c>
      <c r="N14" s="65"/>
      <c r="O14" s="65"/>
      <c r="P14" s="65"/>
      <c r="Q14" s="65"/>
      <c r="R14" s="65"/>
      <c r="S14" s="65"/>
      <c r="T14" s="65"/>
      <c r="U14" s="46"/>
      <c r="V14" s="46"/>
      <c r="W14" s="46"/>
    </row>
    <row r="15" customFormat="false" ht="18" hidden="false" customHeight="true" outlineLevel="0" collapsed="false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46"/>
      <c r="V15" s="46"/>
      <c r="W15" s="46"/>
    </row>
    <row r="16" customFormat="false" ht="12.75" hidden="false" customHeight="true" outlineLevel="0" collapsed="false">
      <c r="A16" s="67" t="s">
        <v>62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46"/>
      <c r="V16" s="46"/>
      <c r="W16" s="46"/>
    </row>
    <row r="17" customFormat="false" ht="12.75" hidden="false" customHeight="true" outlineLevel="0" collapsed="false">
      <c r="A17" s="64" t="s">
        <v>63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46"/>
      <c r="V17" s="46"/>
      <c r="W17" s="46"/>
    </row>
    <row r="18" customFormat="false" ht="12.75" hidden="false" customHeight="true" outlineLevel="0" collapsed="false">
      <c r="A18" s="68" t="n">
        <v>1</v>
      </c>
      <c r="B18" s="53" t="s">
        <v>64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69" t="str">
        <f aca="false">A13</f>
        <v>Técnico em Secretariado</v>
      </c>
      <c r="P18" s="69"/>
      <c r="Q18" s="69"/>
      <c r="R18" s="69"/>
      <c r="S18" s="69"/>
      <c r="T18" s="69"/>
      <c r="U18" s="70" t="s">
        <v>65</v>
      </c>
      <c r="V18" s="46"/>
      <c r="W18" s="46"/>
    </row>
    <row r="19" customFormat="false" ht="12.75" hidden="false" customHeight="true" outlineLevel="0" collapsed="false">
      <c r="A19" s="68" t="n">
        <v>2</v>
      </c>
      <c r="B19" s="53" t="s">
        <v>66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71" t="s">
        <v>11</v>
      </c>
      <c r="P19" s="71"/>
      <c r="Q19" s="71"/>
      <c r="R19" s="71"/>
      <c r="S19" s="71"/>
      <c r="T19" s="71"/>
      <c r="U19" s="70" t="s">
        <v>67</v>
      </c>
      <c r="V19" s="46"/>
      <c r="W19" s="46"/>
    </row>
    <row r="20" customFormat="false" ht="12.75" hidden="false" customHeight="true" outlineLevel="0" collapsed="false">
      <c r="A20" s="68" t="n">
        <v>3</v>
      </c>
      <c r="B20" s="53" t="s">
        <v>221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158" t="n">
        <v>1670.27</v>
      </c>
      <c r="P20" s="158"/>
      <c r="Q20" s="158"/>
      <c r="R20" s="158"/>
      <c r="S20" s="158"/>
      <c r="T20" s="158"/>
      <c r="U20" s="70" t="s">
        <v>69</v>
      </c>
      <c r="V20" s="46"/>
      <c r="W20" s="46"/>
    </row>
    <row r="21" customFormat="false" ht="12.75" hidden="false" customHeight="true" outlineLevel="0" collapsed="false">
      <c r="A21" s="68" t="n">
        <v>4</v>
      </c>
      <c r="B21" s="53" t="s">
        <v>70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73" t="s">
        <v>71</v>
      </c>
      <c r="P21" s="73"/>
      <c r="Q21" s="73"/>
      <c r="R21" s="73"/>
      <c r="S21" s="73"/>
      <c r="T21" s="73"/>
      <c r="U21" s="70" t="s">
        <v>72</v>
      </c>
      <c r="V21" s="46"/>
      <c r="W21" s="46"/>
    </row>
    <row r="22" customFormat="false" ht="12.75" hidden="false" customHeight="true" outlineLevel="0" collapsed="false">
      <c r="A22" s="68" t="n">
        <v>5</v>
      </c>
      <c r="B22" s="53" t="s">
        <v>73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74" t="n">
        <v>46023</v>
      </c>
      <c r="P22" s="74"/>
      <c r="Q22" s="74"/>
      <c r="R22" s="74"/>
      <c r="S22" s="74"/>
      <c r="T22" s="74"/>
      <c r="U22" s="70" t="s">
        <v>74</v>
      </c>
      <c r="V22" s="46"/>
      <c r="W22" s="46"/>
    </row>
    <row r="23" customFormat="false" ht="6" hidden="false" customHeight="true" outlineLevel="0" collapsed="false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46"/>
      <c r="V23" s="46"/>
      <c r="W23" s="46"/>
    </row>
    <row r="24" customFormat="false" ht="12.75" hidden="false" customHeight="true" outlineLevel="0" collapsed="false">
      <c r="A24" s="58" t="s">
        <v>75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46"/>
      <c r="V24" s="46"/>
      <c r="W24" s="46"/>
    </row>
    <row r="25" customFormat="false" ht="12.75" hidden="false" customHeight="true" outlineLevel="0" collapsed="false">
      <c r="A25" s="64" t="n">
        <v>1</v>
      </c>
      <c r="B25" s="64"/>
      <c r="C25" s="75" t="s">
        <v>76</v>
      </c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64" t="s">
        <v>77</v>
      </c>
      <c r="R25" s="64"/>
      <c r="S25" s="64"/>
      <c r="T25" s="64"/>
      <c r="U25" s="46"/>
      <c r="V25" s="46"/>
      <c r="W25" s="46"/>
    </row>
    <row r="26" customFormat="false" ht="13.8" hidden="false" customHeight="true" outlineLevel="0" collapsed="false">
      <c r="A26" s="68" t="s">
        <v>44</v>
      </c>
      <c r="B26" s="68"/>
      <c r="C26" s="53" t="s">
        <v>78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76" t="n">
        <f aca="false">O20</f>
        <v>1670.27</v>
      </c>
      <c r="R26" s="76"/>
      <c r="S26" s="76"/>
      <c r="T26" s="76"/>
      <c r="U26" s="77" t="s">
        <v>79</v>
      </c>
      <c r="V26" s="77"/>
      <c r="W26" s="77"/>
      <c r="X26" s="77"/>
    </row>
    <row r="27" customFormat="false" ht="13.8" hidden="false" customHeight="true" outlineLevel="0" collapsed="false">
      <c r="A27" s="68" t="s">
        <v>46</v>
      </c>
      <c r="B27" s="68"/>
      <c r="C27" s="53" t="s">
        <v>80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159" t="n">
        <v>0</v>
      </c>
      <c r="R27" s="159"/>
      <c r="S27" s="159"/>
      <c r="T27" s="159"/>
      <c r="U27" s="77" t="s">
        <v>81</v>
      </c>
      <c r="V27" s="77"/>
      <c r="W27" s="77"/>
      <c r="X27" s="77"/>
    </row>
    <row r="28" customFormat="false" ht="13.8" hidden="false" customHeight="true" outlineLevel="0" collapsed="false">
      <c r="A28" s="68" t="s">
        <v>49</v>
      </c>
      <c r="B28" s="68"/>
      <c r="C28" s="53" t="s">
        <v>82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159" t="n">
        <v>0</v>
      </c>
      <c r="R28" s="159"/>
      <c r="S28" s="159"/>
      <c r="T28" s="159"/>
      <c r="U28" s="77" t="s">
        <v>83</v>
      </c>
      <c r="V28" s="77"/>
      <c r="W28" s="77"/>
      <c r="X28" s="77"/>
      <c r="Y28" s="77"/>
      <c r="Z28" s="77"/>
    </row>
    <row r="29" customFormat="false" ht="13.8" hidden="false" customHeight="false" outlineLevel="0" collapsed="false">
      <c r="A29" s="68" t="s">
        <v>53</v>
      </c>
      <c r="B29" s="68"/>
      <c r="C29" s="53" t="s">
        <v>84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159" t="n">
        <v>0</v>
      </c>
      <c r="R29" s="159"/>
      <c r="S29" s="159"/>
      <c r="T29" s="159"/>
      <c r="U29" s="79"/>
      <c r="V29" s="81"/>
      <c r="W29" s="81"/>
    </row>
    <row r="30" customFormat="false" ht="13.8" hidden="false" customHeight="false" outlineLevel="0" collapsed="false">
      <c r="A30" s="68" t="s">
        <v>85</v>
      </c>
      <c r="B30" s="68"/>
      <c r="C30" s="53" t="s">
        <v>86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159" t="n">
        <v>0</v>
      </c>
      <c r="R30" s="159"/>
      <c r="S30" s="159"/>
      <c r="T30" s="159"/>
      <c r="U30" s="79"/>
      <c r="V30" s="81"/>
      <c r="W30" s="81"/>
    </row>
    <row r="31" customFormat="false" ht="13.8" hidden="false" customHeight="false" outlineLevel="0" collapsed="false">
      <c r="A31" s="68" t="s">
        <v>87</v>
      </c>
      <c r="B31" s="68"/>
      <c r="C31" s="53" t="s">
        <v>222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159" t="n">
        <v>0</v>
      </c>
      <c r="R31" s="159"/>
      <c r="S31" s="159"/>
      <c r="T31" s="159"/>
      <c r="U31" s="81"/>
      <c r="V31" s="81"/>
      <c r="W31" s="81"/>
    </row>
    <row r="32" customFormat="false" ht="13.8" hidden="false" customHeight="false" outlineLevel="0" collapsed="false">
      <c r="A32" s="68" t="s">
        <v>115</v>
      </c>
      <c r="B32" s="68"/>
      <c r="C32" s="80" t="s">
        <v>88</v>
      </c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159"/>
      <c r="R32" s="159"/>
      <c r="S32" s="159"/>
      <c r="T32" s="159"/>
      <c r="U32" s="81"/>
      <c r="V32" s="81"/>
      <c r="W32" s="81"/>
    </row>
    <row r="33" customFormat="false" ht="13.8" hidden="false" customHeight="false" outlineLevel="0" collapsed="false">
      <c r="A33" s="82" t="s">
        <v>89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 t="n">
        <f aca="false">SUM(Q26:Q32)</f>
        <v>1670.27</v>
      </c>
      <c r="R33" s="83"/>
      <c r="S33" s="83"/>
      <c r="T33" s="83"/>
      <c r="U33" s="81"/>
      <c r="V33" s="81"/>
      <c r="W33" s="81"/>
    </row>
    <row r="34" customFormat="false" ht="12.75" hidden="false" customHeight="true" outlineLevel="0" collapsed="false">
      <c r="A34" s="58" t="s">
        <v>90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81"/>
      <c r="V34" s="81"/>
      <c r="W34" s="81"/>
    </row>
    <row r="35" customFormat="false" ht="12.75" hidden="false" customHeight="true" outlineLevel="0" collapsed="false">
      <c r="A35" s="84" t="s">
        <v>91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1"/>
      <c r="V35" s="81"/>
      <c r="W35" s="81"/>
    </row>
    <row r="36" s="4" customFormat="true" ht="12.75" hidden="false" customHeight="true" outlineLevel="0" collapsed="false">
      <c r="A36" s="64" t="s">
        <v>92</v>
      </c>
      <c r="B36" s="64"/>
      <c r="C36" s="75" t="s">
        <v>93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64" t="s">
        <v>94</v>
      </c>
      <c r="P36" s="64"/>
      <c r="Q36" s="64" t="s">
        <v>77</v>
      </c>
      <c r="R36" s="64"/>
      <c r="S36" s="64"/>
      <c r="T36" s="64"/>
      <c r="V36" s="81"/>
      <c r="W36" s="81"/>
    </row>
    <row r="37" customFormat="false" ht="12.75" hidden="false" customHeight="true" outlineLevel="0" collapsed="false">
      <c r="A37" s="68" t="s">
        <v>44</v>
      </c>
      <c r="B37" s="68"/>
      <c r="C37" s="53" t="s">
        <v>95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85" t="n">
        <v>0.0833</v>
      </c>
      <c r="P37" s="85"/>
      <c r="Q37" s="86" t="n">
        <f aca="false">TRUNC((Q33*O37),2)</f>
        <v>139.13</v>
      </c>
      <c r="R37" s="86"/>
      <c r="S37" s="86"/>
      <c r="T37" s="86"/>
      <c r="U37" s="4" t="s">
        <v>96</v>
      </c>
      <c r="V37" s="160"/>
      <c r="W37" s="81"/>
    </row>
    <row r="38" customFormat="false" ht="12.75" hidden="false" customHeight="true" outlineLevel="0" collapsed="false">
      <c r="A38" s="68" t="s">
        <v>46</v>
      </c>
      <c r="B38" s="68"/>
      <c r="C38" s="53" t="s">
        <v>97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85" t="n">
        <v>0.121</v>
      </c>
      <c r="P38" s="85"/>
      <c r="Q38" s="86" t="n">
        <f aca="false">TRUNC((Q33*O38),2)</f>
        <v>202.1</v>
      </c>
      <c r="R38" s="86"/>
      <c r="S38" s="86"/>
      <c r="T38" s="86"/>
      <c r="U38" s="79" t="s">
        <v>98</v>
      </c>
      <c r="V38" s="161"/>
      <c r="W38" s="81"/>
    </row>
    <row r="39" customFormat="false" ht="12.75" hidden="false" customHeight="true" outlineLevel="0" collapsed="false">
      <c r="A39" s="87" t="s">
        <v>99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8" t="n">
        <f aca="false">SUM(O37:P38)</f>
        <v>0.2043</v>
      </c>
      <c r="P39" s="88"/>
      <c r="Q39" s="83" t="n">
        <f aca="false">SUM(Q37:T38)</f>
        <v>341.23</v>
      </c>
      <c r="R39" s="83"/>
      <c r="S39" s="83"/>
      <c r="T39" s="83"/>
      <c r="U39" s="79"/>
      <c r="V39" s="81"/>
      <c r="W39" s="81"/>
    </row>
    <row r="40" customFormat="false" ht="25" hidden="false" customHeight="true" outlineLevel="0" collapsed="false">
      <c r="A40" s="89" t="s">
        <v>100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</row>
    <row r="41" customFormat="false" ht="22.5" hidden="false" customHeight="true" outlineLevel="0" collapsed="false">
      <c r="A41" s="90" t="s">
        <v>101</v>
      </c>
      <c r="B41" s="91" t="s">
        <v>102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0" t="s">
        <v>94</v>
      </c>
      <c r="P41" s="90"/>
      <c r="Q41" s="90" t="s">
        <v>77</v>
      </c>
      <c r="R41" s="90"/>
      <c r="S41" s="90"/>
      <c r="T41" s="90"/>
      <c r="U41" s="81"/>
      <c r="V41" s="81"/>
      <c r="W41" s="81"/>
    </row>
    <row r="42" customFormat="false" ht="12.75" hidden="false" customHeight="true" outlineLevel="0" collapsed="false">
      <c r="A42" s="68" t="s">
        <v>44</v>
      </c>
      <c r="B42" s="53" t="s">
        <v>103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92" t="n">
        <v>0.1</v>
      </c>
      <c r="P42" s="92"/>
      <c r="Q42" s="93" t="n">
        <f aca="false">TRUNC(((Q33+Q39)*O42),2)</f>
        <v>201.15</v>
      </c>
      <c r="R42" s="93"/>
      <c r="S42" s="93"/>
      <c r="T42" s="93"/>
      <c r="U42" s="79" t="s">
        <v>104</v>
      </c>
      <c r="V42" s="81"/>
      <c r="W42" s="81"/>
    </row>
    <row r="43" customFormat="false" ht="13.8" hidden="false" customHeight="false" outlineLevel="0" collapsed="false">
      <c r="A43" s="68" t="s">
        <v>46</v>
      </c>
      <c r="B43" s="53" t="s">
        <v>105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92" t="n">
        <v>0.025</v>
      </c>
      <c r="P43" s="92"/>
      <c r="Q43" s="93" t="n">
        <f aca="false">TRUNC(((Q33+Q39)*O43),2)</f>
        <v>50.28</v>
      </c>
      <c r="R43" s="93"/>
      <c r="S43" s="93"/>
      <c r="T43" s="93"/>
      <c r="U43" s="79" t="s">
        <v>106</v>
      </c>
      <c r="V43" s="81"/>
      <c r="W43" s="81"/>
    </row>
    <row r="44" customFormat="false" ht="13.5" hidden="false" customHeight="true" outlineLevel="0" collapsed="false">
      <c r="A44" s="68" t="s">
        <v>49</v>
      </c>
      <c r="B44" s="53" t="s">
        <v>107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92" t="n">
        <v>0.03</v>
      </c>
      <c r="P44" s="92"/>
      <c r="Q44" s="93" t="n">
        <f aca="false">TRUNC(((Q33+Q39)*O44),2)</f>
        <v>60.34</v>
      </c>
      <c r="R44" s="93"/>
      <c r="S44" s="93"/>
      <c r="T44" s="93"/>
      <c r="U44" s="79" t="s">
        <v>108</v>
      </c>
      <c r="V44" s="81"/>
      <c r="W44" s="81"/>
    </row>
    <row r="45" customFormat="false" ht="12.75" hidden="false" customHeight="true" outlineLevel="0" collapsed="false">
      <c r="A45" s="68" t="s">
        <v>53</v>
      </c>
      <c r="B45" s="53" t="s">
        <v>109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92" t="n">
        <v>0.015</v>
      </c>
      <c r="P45" s="92"/>
      <c r="Q45" s="93" t="n">
        <f aca="false">TRUNC(((Q33+Q39)*O45),2)</f>
        <v>30.17</v>
      </c>
      <c r="R45" s="93"/>
      <c r="S45" s="93"/>
      <c r="T45" s="93"/>
      <c r="U45" s="94" t="s">
        <v>110</v>
      </c>
      <c r="V45" s="81"/>
      <c r="W45" s="81"/>
    </row>
    <row r="46" customFormat="false" ht="13.8" hidden="false" customHeight="true" outlineLevel="0" collapsed="false">
      <c r="A46" s="68" t="s">
        <v>85</v>
      </c>
      <c r="B46" s="53" t="s">
        <v>111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92" t="n">
        <v>0.01</v>
      </c>
      <c r="P46" s="92"/>
      <c r="Q46" s="93" t="n">
        <f aca="false">TRUNC(((Q33+Q39)*O46),2)</f>
        <v>20.11</v>
      </c>
      <c r="R46" s="93"/>
      <c r="S46" s="93"/>
      <c r="T46" s="93"/>
      <c r="U46" s="77" t="s">
        <v>112</v>
      </c>
      <c r="V46" s="77"/>
      <c r="W46" s="77"/>
      <c r="X46" s="77"/>
      <c r="Y46" s="77"/>
    </row>
    <row r="47" customFormat="false" ht="13.8" hidden="false" customHeight="false" outlineLevel="0" collapsed="false">
      <c r="A47" s="68" t="s">
        <v>87</v>
      </c>
      <c r="B47" s="53" t="s">
        <v>113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92" t="n">
        <v>0.006</v>
      </c>
      <c r="P47" s="92"/>
      <c r="Q47" s="93" t="n">
        <f aca="false">TRUNC(((Q33+Q39)*O47),2)</f>
        <v>12.06</v>
      </c>
      <c r="R47" s="93"/>
      <c r="S47" s="93"/>
      <c r="T47" s="93"/>
      <c r="U47" s="79" t="s">
        <v>114</v>
      </c>
      <c r="V47" s="81"/>
      <c r="W47" s="81"/>
    </row>
    <row r="48" customFormat="false" ht="13.8" hidden="false" customHeight="true" outlineLevel="0" collapsed="false">
      <c r="A48" s="68" t="s">
        <v>115</v>
      </c>
      <c r="B48" s="53" t="s">
        <v>116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92" t="n">
        <v>0.002</v>
      </c>
      <c r="P48" s="92"/>
      <c r="Q48" s="93" t="n">
        <f aca="false">TRUNC(((Q33+Q39)*O48),2)</f>
        <v>4.02</v>
      </c>
      <c r="R48" s="93"/>
      <c r="S48" s="93"/>
      <c r="T48" s="93"/>
      <c r="U48" s="77" t="s">
        <v>223</v>
      </c>
      <c r="V48" s="77"/>
      <c r="W48" s="77"/>
    </row>
    <row r="49" customFormat="false" ht="12.75" hidden="false" customHeight="true" outlineLevel="0" collapsed="false">
      <c r="A49" s="68" t="s">
        <v>118</v>
      </c>
      <c r="B49" s="53" t="s">
        <v>119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92" t="n">
        <v>0.08</v>
      </c>
      <c r="P49" s="92"/>
      <c r="Q49" s="93" t="n">
        <f aca="false">TRUNC(((Q33+Q39)*O49),2)</f>
        <v>160.92</v>
      </c>
      <c r="R49" s="93"/>
      <c r="S49" s="93"/>
      <c r="T49" s="93"/>
      <c r="U49" s="79" t="s">
        <v>120</v>
      </c>
      <c r="V49" s="81"/>
      <c r="W49" s="81"/>
    </row>
    <row r="50" s="162" customFormat="true" ht="12.75" hidden="false" customHeight="true" outlineLevel="0" collapsed="false">
      <c r="A50" s="87" t="s">
        <v>61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95" t="n">
        <f aca="false">SUM(O42:O49)</f>
        <v>0.268</v>
      </c>
      <c r="P50" s="95"/>
      <c r="Q50" s="96" t="n">
        <f aca="false">SUM(Q42:T49)</f>
        <v>539.05</v>
      </c>
      <c r="R50" s="96"/>
      <c r="S50" s="96"/>
      <c r="T50" s="96"/>
      <c r="U50" s="81"/>
      <c r="V50" s="81"/>
      <c r="W50" s="81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customFormat="false" ht="12.75" hidden="false" customHeight="true" outlineLevel="0" collapsed="false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81"/>
      <c r="V51" s="81"/>
      <c r="W51" s="81"/>
    </row>
    <row r="52" customFormat="false" ht="12.75" hidden="false" customHeight="true" outlineLevel="0" collapsed="false">
      <c r="A52" s="84" t="s">
        <v>121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1"/>
      <c r="V52" s="81"/>
      <c r="W52" s="81"/>
    </row>
    <row r="53" customFormat="false" ht="12.75" hidden="false" customHeight="true" outlineLevel="0" collapsed="false">
      <c r="A53" s="90" t="s">
        <v>122</v>
      </c>
      <c r="B53" s="91" t="s">
        <v>123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0" t="s">
        <v>77</v>
      </c>
      <c r="R53" s="90"/>
      <c r="S53" s="90"/>
      <c r="T53" s="90"/>
      <c r="U53" s="81"/>
      <c r="V53" s="81"/>
      <c r="W53" s="81"/>
    </row>
    <row r="54" customFormat="false" ht="34.5" hidden="false" customHeight="true" outlineLevel="0" collapsed="false">
      <c r="A54" s="68" t="s">
        <v>44</v>
      </c>
      <c r="B54" s="98" t="s">
        <v>124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9" t="n">
        <f aca="false">TRUNC(22*2*4.9-(6%*Q33),2)</f>
        <v>115.38</v>
      </c>
      <c r="R54" s="99"/>
      <c r="S54" s="99"/>
      <c r="T54" s="99"/>
      <c r="U54" s="77" t="s">
        <v>125</v>
      </c>
      <c r="V54" s="77"/>
      <c r="W54" s="77"/>
      <c r="X54" s="77"/>
      <c r="Y54" s="77"/>
      <c r="Z54" s="77"/>
      <c r="AA54" s="77"/>
      <c r="AB54" s="77"/>
    </row>
    <row r="55" customFormat="false" ht="48.7" hidden="false" customHeight="true" outlineLevel="0" collapsed="false">
      <c r="A55" s="68" t="s">
        <v>46</v>
      </c>
      <c r="B55" s="98" t="s">
        <v>126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9" t="n">
        <f aca="false">660*0.9</f>
        <v>594</v>
      </c>
      <c r="R55" s="99"/>
      <c r="S55" s="99"/>
      <c r="T55" s="99"/>
      <c r="U55" s="100" t="s">
        <v>224</v>
      </c>
      <c r="V55" s="100"/>
      <c r="W55" s="100"/>
      <c r="X55" s="100"/>
      <c r="Y55" s="100"/>
      <c r="Z55" s="100"/>
      <c r="AA55" s="100"/>
      <c r="AB55" s="100"/>
    </row>
    <row r="56" customFormat="false" ht="55.6" hidden="false" customHeight="true" outlineLevel="0" collapsed="false">
      <c r="A56" s="68" t="s">
        <v>49</v>
      </c>
      <c r="B56" s="53" t="s">
        <v>128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99"/>
      <c r="R56" s="99"/>
      <c r="S56" s="99"/>
      <c r="T56" s="99"/>
      <c r="U56" s="101" t="s">
        <v>225</v>
      </c>
      <c r="V56" s="101"/>
      <c r="W56" s="101"/>
      <c r="X56" s="101"/>
      <c r="Y56" s="101"/>
      <c r="Z56" s="101"/>
      <c r="AA56" s="101"/>
      <c r="AB56" s="100"/>
    </row>
    <row r="57" customFormat="false" ht="44.75" hidden="false" customHeight="true" outlineLevel="0" collapsed="false">
      <c r="A57" s="68" t="s">
        <v>53</v>
      </c>
      <c r="B57" s="53" t="s">
        <v>130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99"/>
      <c r="R57" s="99"/>
      <c r="S57" s="99"/>
      <c r="T57" s="99"/>
      <c r="U57" s="100" t="s">
        <v>226</v>
      </c>
      <c r="V57" s="100"/>
      <c r="W57" s="100"/>
      <c r="X57" s="100"/>
      <c r="Y57" s="100"/>
      <c r="Z57" s="100"/>
      <c r="AA57" s="100"/>
    </row>
    <row r="58" customFormat="false" ht="48.7" hidden="false" customHeight="true" outlineLevel="0" collapsed="false">
      <c r="A58" s="68" t="s">
        <v>85</v>
      </c>
      <c r="B58" s="53" t="s">
        <v>132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99"/>
      <c r="R58" s="99"/>
      <c r="S58" s="99"/>
      <c r="T58" s="99"/>
      <c r="U58" s="100" t="s">
        <v>227</v>
      </c>
      <c r="V58" s="100"/>
      <c r="W58" s="100"/>
      <c r="X58" s="100"/>
      <c r="Y58" s="100"/>
      <c r="Z58" s="100"/>
      <c r="AA58" s="100"/>
      <c r="AB58" s="100"/>
    </row>
    <row r="59" customFormat="false" ht="44.75" hidden="false" customHeight="true" outlineLevel="0" collapsed="false">
      <c r="A59" s="68" t="s">
        <v>87</v>
      </c>
      <c r="B59" s="53" t="s">
        <v>134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99"/>
      <c r="R59" s="99"/>
      <c r="S59" s="99"/>
      <c r="T59" s="99"/>
      <c r="U59" s="100" t="s">
        <v>228</v>
      </c>
      <c r="V59" s="100"/>
      <c r="W59" s="100"/>
      <c r="X59" s="100"/>
      <c r="Y59" s="100"/>
      <c r="Z59" s="100"/>
      <c r="AA59" s="100"/>
      <c r="AB59" s="100"/>
    </row>
    <row r="60" customFormat="false" ht="24.95" hidden="false" customHeight="true" outlineLevel="0" collapsed="false">
      <c r="A60" s="68" t="s">
        <v>115</v>
      </c>
      <c r="B60" s="98" t="s">
        <v>136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103" t="n">
        <f aca="false">526.64*20%</f>
        <v>105.328</v>
      </c>
      <c r="R60" s="103"/>
      <c r="S60" s="103"/>
      <c r="T60" s="103"/>
      <c r="U60" s="104" t="s">
        <v>137</v>
      </c>
      <c r="V60" s="104"/>
      <c r="W60" s="104"/>
      <c r="X60" s="104"/>
      <c r="Y60" s="104"/>
      <c r="Z60" s="104"/>
      <c r="AA60" s="104"/>
      <c r="AB60" s="106"/>
      <c r="AC60" s="38"/>
      <c r="AD60" s="38"/>
      <c r="AE60" s="38"/>
      <c r="AF60" s="38"/>
      <c r="AG60" s="38"/>
      <c r="AH60" s="38"/>
      <c r="AI60" s="38"/>
      <c r="AJ60" s="38"/>
      <c r="AK60" s="38"/>
      <c r="AL60" s="33"/>
      <c r="AM60" s="33"/>
      <c r="AN60" s="33"/>
    </row>
    <row r="61" customFormat="false" ht="12.75" hidden="false" customHeight="true" outlineLevel="0" collapsed="false">
      <c r="A61" s="87" t="s">
        <v>61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96" t="n">
        <f aca="false">SUM(Q54:Q60)</f>
        <v>814.708</v>
      </c>
      <c r="R61" s="96"/>
      <c r="S61" s="96"/>
      <c r="T61" s="96"/>
      <c r="U61" s="105"/>
      <c r="V61" s="105"/>
      <c r="W61" s="105"/>
    </row>
    <row r="62" customFormat="false" ht="12.75" hidden="false" customHeight="true" outlineLevel="0" collapsed="false">
      <c r="A62" s="84" t="s">
        <v>138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105"/>
      <c r="V62" s="105"/>
      <c r="W62" s="105"/>
    </row>
    <row r="63" customFormat="false" ht="12.75" hidden="false" customHeight="true" outlineLevel="0" collapsed="false">
      <c r="A63" s="90" t="n">
        <v>2</v>
      </c>
      <c r="B63" s="91" t="s">
        <v>139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0" t="s">
        <v>77</v>
      </c>
      <c r="R63" s="90"/>
      <c r="S63" s="90"/>
      <c r="T63" s="90"/>
      <c r="U63" s="105"/>
      <c r="V63" s="105"/>
      <c r="W63" s="105"/>
    </row>
    <row r="64" customFormat="false" ht="12.75" hidden="false" customHeight="true" outlineLevel="0" collapsed="false">
      <c r="A64" s="68" t="s">
        <v>92</v>
      </c>
      <c r="B64" s="53" t="s">
        <v>93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93" t="n">
        <f aca="false">Q39</f>
        <v>341.23</v>
      </c>
      <c r="R64" s="93"/>
      <c r="S64" s="93"/>
      <c r="T64" s="93"/>
      <c r="U64" s="105"/>
      <c r="V64" s="105"/>
      <c r="W64" s="105"/>
    </row>
    <row r="65" customFormat="false" ht="12.75" hidden="false" customHeight="true" outlineLevel="0" collapsed="false">
      <c r="A65" s="68" t="s">
        <v>101</v>
      </c>
      <c r="B65" s="53" t="s">
        <v>102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93" t="n">
        <f aca="false">Q50</f>
        <v>539.05</v>
      </c>
      <c r="R65" s="93"/>
      <c r="S65" s="93"/>
      <c r="T65" s="93"/>
      <c r="U65" s="105"/>
      <c r="V65" s="105"/>
      <c r="W65" s="105"/>
    </row>
    <row r="66" customFormat="false" ht="12.75" hidden="false" customHeight="true" outlineLevel="0" collapsed="false">
      <c r="A66" s="68" t="s">
        <v>122</v>
      </c>
      <c r="B66" s="53" t="s">
        <v>123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93" t="n">
        <f aca="false">Q61</f>
        <v>814.708</v>
      </c>
      <c r="R66" s="93"/>
      <c r="S66" s="93"/>
      <c r="T66" s="93"/>
      <c r="U66" s="105"/>
      <c r="V66" s="105"/>
      <c r="W66" s="105"/>
    </row>
    <row r="67" customFormat="false" ht="12.75" hidden="false" customHeight="true" outlineLevel="0" collapsed="false">
      <c r="A67" s="87" t="s">
        <v>61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96" t="n">
        <f aca="false">SUM(Q64:Q66)</f>
        <v>1694.988</v>
      </c>
      <c r="R67" s="96"/>
      <c r="S67" s="96"/>
      <c r="T67" s="96"/>
      <c r="U67" s="105"/>
      <c r="V67" s="105"/>
      <c r="W67" s="105"/>
    </row>
    <row r="68" customFormat="false" ht="6" hidden="false" customHeight="true" outlineLevel="0" collapsed="false">
      <c r="A68" s="107"/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8"/>
      <c r="R68" s="108"/>
      <c r="S68" s="108"/>
      <c r="T68" s="108"/>
      <c r="U68" s="105"/>
      <c r="V68" s="105"/>
      <c r="W68" s="105"/>
    </row>
    <row r="69" customFormat="false" ht="12.75" hidden="false" customHeight="true" outlineLevel="0" collapsed="false">
      <c r="A69" s="58" t="s">
        <v>141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105"/>
      <c r="V69" s="105"/>
      <c r="W69" s="105"/>
    </row>
    <row r="70" customFormat="false" ht="12.75" hidden="false" customHeight="true" outlineLevel="0" collapsed="false">
      <c r="A70" s="90" t="n">
        <v>3</v>
      </c>
      <c r="B70" s="91" t="s">
        <v>142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0" t="s">
        <v>94</v>
      </c>
      <c r="P70" s="90"/>
      <c r="Q70" s="90" t="s">
        <v>77</v>
      </c>
      <c r="R70" s="90"/>
      <c r="S70" s="90"/>
      <c r="T70" s="90"/>
      <c r="U70" s="105"/>
      <c r="V70" s="105"/>
      <c r="W70" s="105"/>
    </row>
    <row r="71" customFormat="false" ht="12.75" hidden="false" customHeight="true" outlineLevel="0" collapsed="false">
      <c r="A71" s="68" t="s">
        <v>44</v>
      </c>
      <c r="B71" s="53" t="s">
        <v>143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92" t="n">
        <v>0.005</v>
      </c>
      <c r="P71" s="92"/>
      <c r="Q71" s="93" t="n">
        <f aca="false">TRUNC((Q33*O71),2)</f>
        <v>8.35</v>
      </c>
      <c r="R71" s="93"/>
      <c r="S71" s="93"/>
      <c r="T71" s="93"/>
      <c r="U71" s="79" t="s">
        <v>229</v>
      </c>
      <c r="V71" s="46"/>
      <c r="W71" s="81"/>
    </row>
    <row r="72" customFormat="false" ht="14.25" hidden="false" customHeight="true" outlineLevel="0" collapsed="false">
      <c r="A72" s="68" t="s">
        <v>46</v>
      </c>
      <c r="B72" s="53" t="s">
        <v>145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110" t="n">
        <v>0.0022</v>
      </c>
      <c r="P72" s="110"/>
      <c r="Q72" s="93" t="n">
        <f aca="false">TRUNC((Q33*O72),2)</f>
        <v>3.67</v>
      </c>
      <c r="R72" s="93"/>
      <c r="S72" s="93"/>
      <c r="T72" s="93"/>
      <c r="U72" s="143" t="s">
        <v>230</v>
      </c>
      <c r="V72" s="143"/>
      <c r="W72" s="143"/>
      <c r="X72" s="143"/>
      <c r="Y72" s="143"/>
      <c r="Z72" s="143"/>
    </row>
    <row r="73" customFormat="false" ht="13.8" hidden="false" customHeight="true" outlineLevel="0" collapsed="false">
      <c r="A73" s="68" t="s">
        <v>49</v>
      </c>
      <c r="B73" s="53" t="s">
        <v>147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111" t="n">
        <v>0.0002</v>
      </c>
      <c r="P73" s="111"/>
      <c r="Q73" s="93" t="n">
        <f aca="false">TRUNC((Q33*O73),2)</f>
        <v>0.33</v>
      </c>
      <c r="R73" s="93"/>
      <c r="S73" s="93"/>
      <c r="T73" s="93"/>
      <c r="U73" s="77" t="s">
        <v>148</v>
      </c>
      <c r="V73" s="77"/>
      <c r="W73" s="77"/>
      <c r="X73" s="77"/>
    </row>
    <row r="74" customFormat="false" ht="13.8" hidden="false" customHeight="false" outlineLevel="0" collapsed="false">
      <c r="A74" s="68" t="s">
        <v>53</v>
      </c>
      <c r="B74" s="53" t="s">
        <v>149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111" t="n">
        <v>0.0194</v>
      </c>
      <c r="P74" s="111"/>
      <c r="Q74" s="93" t="n">
        <f aca="false">TRUNC((Q33*O74),2)</f>
        <v>32.4</v>
      </c>
      <c r="R74" s="93"/>
      <c r="S74" s="93"/>
      <c r="T74" s="93"/>
      <c r="U74" s="79" t="s">
        <v>231</v>
      </c>
      <c r="V74" s="70"/>
      <c r="W74" s="77"/>
      <c r="X74" s="77"/>
      <c r="Y74" s="77"/>
      <c r="Z74" s="77"/>
    </row>
    <row r="75" customFormat="false" ht="13.8" hidden="false" customHeight="false" outlineLevel="0" collapsed="false">
      <c r="A75" s="68" t="s">
        <v>85</v>
      </c>
      <c r="B75" s="53" t="s">
        <v>151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110" t="n">
        <v>0.0071</v>
      </c>
      <c r="P75" s="110"/>
      <c r="Q75" s="93" t="n">
        <f aca="false">TRUNC((Q33*O75),2)</f>
        <v>11.85</v>
      </c>
      <c r="R75" s="93"/>
      <c r="S75" s="93"/>
      <c r="T75" s="93"/>
      <c r="U75" s="143" t="s">
        <v>230</v>
      </c>
      <c r="V75" s="143"/>
      <c r="W75" s="143"/>
      <c r="X75" s="143"/>
      <c r="Y75" s="143"/>
      <c r="Z75" s="143"/>
    </row>
    <row r="76" customFormat="false" ht="13.8" hidden="false" customHeight="true" outlineLevel="0" collapsed="false">
      <c r="A76" s="68" t="s">
        <v>87</v>
      </c>
      <c r="B76" s="53" t="s">
        <v>152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111" t="n">
        <v>0.0398</v>
      </c>
      <c r="P76" s="111"/>
      <c r="Q76" s="93" t="n">
        <f aca="false">TRUNC((Q33*O76),2)</f>
        <v>66.47</v>
      </c>
      <c r="R76" s="93"/>
      <c r="S76" s="93"/>
      <c r="T76" s="93"/>
      <c r="U76" s="77" t="s">
        <v>153</v>
      </c>
      <c r="V76" s="77"/>
      <c r="W76" s="77"/>
      <c r="X76" s="77"/>
      <c r="Y76" s="77"/>
      <c r="Z76" s="77"/>
    </row>
    <row r="77" customFormat="false" ht="13.8" hidden="false" customHeight="false" outlineLevel="0" collapsed="false">
      <c r="A77" s="87" t="s">
        <v>61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112" t="n">
        <f aca="false">SUM(O71:P76)</f>
        <v>0.0737</v>
      </c>
      <c r="P77" s="112"/>
      <c r="Q77" s="96" t="n">
        <f aca="false">SUM(Q71:T76)</f>
        <v>123.07</v>
      </c>
      <c r="R77" s="96"/>
      <c r="S77" s="96"/>
      <c r="T77" s="96"/>
      <c r="W77" s="77"/>
      <c r="X77" s="77"/>
      <c r="Y77" s="77"/>
      <c r="Z77" s="77"/>
    </row>
    <row r="78" customFormat="false" ht="18.65" hidden="false" customHeight="true" outlineLevel="0" collapsed="false">
      <c r="A78" s="107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8"/>
      <c r="R78" s="108"/>
      <c r="S78" s="108"/>
      <c r="T78" s="108"/>
      <c r="W78" s="77"/>
      <c r="X78" s="77"/>
      <c r="Y78" s="77"/>
      <c r="Z78" s="77"/>
    </row>
    <row r="79" customFormat="false" ht="12.75" hidden="false" customHeight="true" outlineLevel="0" collapsed="false">
      <c r="A79" s="58" t="s">
        <v>154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</row>
    <row r="80" customFormat="false" ht="12.75" hidden="false" customHeight="true" outlineLevel="0" collapsed="false">
      <c r="A80" s="84" t="s">
        <v>155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</row>
    <row r="81" customFormat="false" ht="12.75" hidden="false" customHeight="true" outlineLevel="0" collapsed="false">
      <c r="A81" s="90" t="s">
        <v>156</v>
      </c>
      <c r="B81" s="91" t="s">
        <v>157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0" t="s">
        <v>94</v>
      </c>
      <c r="P81" s="90"/>
      <c r="Q81" s="90" t="s">
        <v>77</v>
      </c>
      <c r="R81" s="90"/>
      <c r="S81" s="90"/>
      <c r="T81" s="90"/>
    </row>
    <row r="82" customFormat="false" ht="12.75" hidden="false" customHeight="true" outlineLevel="0" collapsed="false">
      <c r="A82" s="68" t="s">
        <v>44</v>
      </c>
      <c r="B82" s="53" t="s">
        <v>232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113" t="n">
        <v>0.0303</v>
      </c>
      <c r="P82" s="113"/>
      <c r="Q82" s="93" t="n">
        <f aca="false">TRUNC((Q33*O82),2)</f>
        <v>50.6</v>
      </c>
      <c r="R82" s="93"/>
      <c r="S82" s="93"/>
      <c r="T82" s="93"/>
      <c r="U82" s="46" t="s">
        <v>230</v>
      </c>
      <c r="V82" s="46"/>
      <c r="W82" s="46"/>
      <c r="X82" s="46"/>
      <c r="Y82" s="46"/>
      <c r="Z82" s="46"/>
    </row>
    <row r="83" customFormat="false" ht="12.75" hidden="false" customHeight="true" outlineLevel="0" collapsed="false">
      <c r="A83" s="68" t="s">
        <v>46</v>
      </c>
      <c r="B83" s="53" t="s">
        <v>157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113" t="n">
        <v>0.0193</v>
      </c>
      <c r="P83" s="113"/>
      <c r="Q83" s="93" t="n">
        <f aca="false">TRUNC((Q33*O83),2)</f>
        <v>32.23</v>
      </c>
      <c r="R83" s="93"/>
      <c r="S83" s="93"/>
      <c r="T83" s="93"/>
      <c r="U83" s="46"/>
      <c r="V83" s="46"/>
      <c r="W83" s="46"/>
      <c r="X83" s="46"/>
      <c r="Y83" s="46"/>
      <c r="Z83" s="46"/>
    </row>
    <row r="84" customFormat="false" ht="12.75" hidden="false" customHeight="true" outlineLevel="0" collapsed="false">
      <c r="A84" s="68" t="s">
        <v>49</v>
      </c>
      <c r="B84" s="53" t="s">
        <v>233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113" t="n">
        <v>0.0092</v>
      </c>
      <c r="P84" s="113"/>
      <c r="Q84" s="93" t="n">
        <f aca="false">TRUNC((Q33*O84),2)</f>
        <v>15.36</v>
      </c>
      <c r="R84" s="93"/>
      <c r="S84" s="93"/>
      <c r="T84" s="93"/>
      <c r="U84" s="46"/>
      <c r="V84" s="46"/>
      <c r="W84" s="46"/>
      <c r="X84" s="46"/>
      <c r="Y84" s="46"/>
      <c r="Z84" s="46"/>
    </row>
    <row r="85" customFormat="false" ht="12.75" hidden="false" customHeight="true" outlineLevel="0" collapsed="false">
      <c r="A85" s="68" t="s">
        <v>53</v>
      </c>
      <c r="B85" s="53" t="s">
        <v>234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113" t="n">
        <v>0.0098</v>
      </c>
      <c r="P85" s="113"/>
      <c r="Q85" s="93" t="n">
        <f aca="false">TRUNC((Q33*O85),2)</f>
        <v>16.36</v>
      </c>
      <c r="R85" s="93"/>
      <c r="S85" s="93"/>
      <c r="T85" s="93"/>
      <c r="U85" s="46"/>
      <c r="V85" s="46"/>
      <c r="W85" s="46"/>
      <c r="X85" s="46"/>
      <c r="Y85" s="46"/>
      <c r="Z85" s="46"/>
    </row>
    <row r="86" customFormat="false" ht="12.75" hidden="false" customHeight="true" outlineLevel="0" collapsed="false">
      <c r="A86" s="68" t="s">
        <v>85</v>
      </c>
      <c r="B86" s="53" t="s">
        <v>235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113" t="n">
        <v>0.0075</v>
      </c>
      <c r="P86" s="113"/>
      <c r="Q86" s="93" t="n">
        <f aca="false">TRUNC((Q33*O86),2)</f>
        <v>12.52</v>
      </c>
      <c r="R86" s="93"/>
      <c r="S86" s="93"/>
      <c r="T86" s="93"/>
      <c r="U86" s="46"/>
      <c r="V86" s="46"/>
      <c r="W86" s="46"/>
      <c r="X86" s="46"/>
      <c r="Y86" s="46"/>
      <c r="Z86" s="46"/>
    </row>
    <row r="87" customFormat="false" ht="12.75" hidden="false" customHeight="true" outlineLevel="0" collapsed="false">
      <c r="A87" s="68" t="s">
        <v>87</v>
      </c>
      <c r="B87" s="53" t="s">
        <v>236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113" t="n">
        <v>0.0193</v>
      </c>
      <c r="P87" s="113"/>
      <c r="Q87" s="93" t="n">
        <f aca="false">TRUNC((Q33*O87),2)</f>
        <v>32.23</v>
      </c>
      <c r="R87" s="93"/>
      <c r="S87" s="93"/>
      <c r="T87" s="93"/>
      <c r="U87" s="46"/>
      <c r="V87" s="46"/>
      <c r="W87" s="46"/>
      <c r="X87" s="46"/>
      <c r="Y87" s="46"/>
      <c r="Z87" s="46"/>
    </row>
    <row r="88" customFormat="false" ht="13.8" hidden="false" customHeight="true" outlineLevel="0" collapsed="false">
      <c r="A88" s="68" t="s">
        <v>115</v>
      </c>
      <c r="B88" s="98" t="s">
        <v>237</v>
      </c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113" t="n">
        <v>0.0193</v>
      </c>
      <c r="P88" s="113"/>
      <c r="Q88" s="93" t="n">
        <f aca="false">TRUNC((Q33*O88),2)</f>
        <v>32.23</v>
      </c>
      <c r="R88" s="93"/>
      <c r="S88" s="93"/>
      <c r="T88" s="93"/>
      <c r="U88" s="46"/>
      <c r="V88" s="46"/>
      <c r="W88" s="46"/>
      <c r="X88" s="46"/>
      <c r="Y88" s="46"/>
      <c r="Z88" s="46"/>
    </row>
    <row r="89" customFormat="false" ht="12.75" hidden="false" customHeight="true" outlineLevel="0" collapsed="false">
      <c r="A89" s="87" t="s">
        <v>61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112" t="n">
        <f aca="false">SUM(O82:O88)</f>
        <v>0.1147</v>
      </c>
      <c r="P89" s="112"/>
      <c r="Q89" s="96" t="n">
        <f aca="false">SUM(Q82:Q88)</f>
        <v>191.53</v>
      </c>
      <c r="R89" s="96"/>
      <c r="S89" s="96"/>
      <c r="T89" s="96"/>
    </row>
    <row r="90" customFormat="false" ht="12" hidden="false" customHeight="true" outlineLevel="0" collapsed="false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8"/>
      <c r="P90" s="118"/>
      <c r="Q90" s="119"/>
      <c r="R90" s="119"/>
      <c r="S90" s="119"/>
      <c r="T90" s="119"/>
    </row>
    <row r="91" customFormat="false" ht="12.75" hidden="false" customHeight="true" outlineLevel="0" collapsed="false">
      <c r="A91" s="84" t="s">
        <v>164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</row>
    <row r="92" customFormat="false" ht="12.75" hidden="false" customHeight="true" outlineLevel="0" collapsed="false">
      <c r="A92" s="90" t="s">
        <v>165</v>
      </c>
      <c r="B92" s="91" t="s">
        <v>166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0" t="s">
        <v>77</v>
      </c>
      <c r="R92" s="90"/>
      <c r="S92" s="90"/>
      <c r="T92" s="90"/>
    </row>
    <row r="93" customFormat="false" ht="12.75" hidden="false" customHeight="true" outlineLevel="0" collapsed="false">
      <c r="A93" s="120" t="s">
        <v>44</v>
      </c>
      <c r="B93" s="121" t="s">
        <v>167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2" t="n">
        <f aca="false">Q40/12</f>
        <v>0</v>
      </c>
      <c r="R93" s="122"/>
      <c r="S93" s="122"/>
      <c r="T93" s="122"/>
    </row>
    <row r="94" customFormat="false" ht="12.75" hidden="false" customHeight="true" outlineLevel="0" collapsed="false">
      <c r="A94" s="87" t="s">
        <v>61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164" t="n">
        <f aca="false">SUM(Q93)</f>
        <v>0</v>
      </c>
      <c r="R94" s="164"/>
      <c r="S94" s="164"/>
      <c r="T94" s="164"/>
    </row>
    <row r="95" customFormat="false" ht="12.75" hidden="false" customHeight="true" outlineLevel="0" collapsed="false">
      <c r="A95" s="84" t="s">
        <v>168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</row>
    <row r="96" customFormat="false" ht="12.75" hidden="false" customHeight="true" outlineLevel="0" collapsed="false">
      <c r="A96" s="90" t="n">
        <v>4</v>
      </c>
      <c r="B96" s="91" t="s">
        <v>169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0" t="s">
        <v>77</v>
      </c>
      <c r="R96" s="90"/>
      <c r="S96" s="90"/>
      <c r="T96" s="90"/>
    </row>
    <row r="97" customFormat="false" ht="12.75" hidden="false" customHeight="true" outlineLevel="0" collapsed="false">
      <c r="A97" s="68" t="s">
        <v>156</v>
      </c>
      <c r="B97" s="53" t="s">
        <v>157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93" t="n">
        <f aca="false">Q89</f>
        <v>191.53</v>
      </c>
      <c r="R97" s="93"/>
      <c r="S97" s="93"/>
      <c r="T97" s="93"/>
    </row>
    <row r="98" customFormat="false" ht="12.75" hidden="false" customHeight="true" outlineLevel="0" collapsed="false">
      <c r="A98" s="120" t="s">
        <v>165</v>
      </c>
      <c r="B98" s="121" t="s">
        <v>166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93" t="n">
        <f aca="false">Q94</f>
        <v>0</v>
      </c>
      <c r="R98" s="93"/>
      <c r="S98" s="93"/>
      <c r="T98" s="93"/>
    </row>
    <row r="99" customFormat="false" ht="12.75" hidden="false" customHeight="true" outlineLevel="0" collapsed="false">
      <c r="A99" s="87" t="s">
        <v>171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96" t="n">
        <f aca="false">SUM(Q97:Q98)</f>
        <v>191.53</v>
      </c>
      <c r="R99" s="96"/>
      <c r="S99" s="96"/>
      <c r="T99" s="96"/>
    </row>
    <row r="100" customFormat="false" ht="6" hidden="false" customHeight="true" outlineLevel="0" collapsed="false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</row>
    <row r="101" customFormat="false" ht="12.75" hidden="false" customHeight="true" outlineLevel="0" collapsed="false">
      <c r="A101" s="58" t="s">
        <v>172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</row>
    <row r="102" customFormat="false" ht="12.75" hidden="false" customHeight="true" outlineLevel="0" collapsed="false">
      <c r="A102" s="90" t="n">
        <v>5</v>
      </c>
      <c r="B102" s="91" t="s">
        <v>173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0" t="s">
        <v>77</v>
      </c>
      <c r="R102" s="90"/>
      <c r="S102" s="90"/>
      <c r="T102" s="90"/>
    </row>
    <row r="103" customFormat="false" ht="12.75" hidden="false" customHeight="true" outlineLevel="0" collapsed="false">
      <c r="A103" s="68" t="s">
        <v>44</v>
      </c>
      <c r="B103" s="53" t="s">
        <v>174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99" t="n">
        <f aca="false">Uniformes!E12</f>
        <v>0</v>
      </c>
      <c r="R103" s="99"/>
      <c r="S103" s="99"/>
      <c r="T103" s="99"/>
    </row>
    <row r="104" customFormat="false" ht="12.75" hidden="false" customHeight="true" outlineLevel="0" collapsed="false">
      <c r="A104" s="120" t="s">
        <v>46</v>
      </c>
      <c r="B104" s="121" t="s">
        <v>176</v>
      </c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5" t="n">
        <v>0</v>
      </c>
      <c r="R104" s="125"/>
      <c r="S104" s="125"/>
      <c r="T104" s="125"/>
    </row>
    <row r="105" customFormat="false" ht="12.75" hidden="false" customHeight="true" outlineLevel="0" collapsed="false">
      <c r="A105" s="120" t="s">
        <v>49</v>
      </c>
      <c r="B105" s="121" t="s">
        <v>177</v>
      </c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5" t="n">
        <v>0</v>
      </c>
      <c r="R105" s="125"/>
      <c r="S105" s="125"/>
      <c r="T105" s="125"/>
    </row>
    <row r="106" customFormat="false" ht="12.75" hidden="false" customHeight="true" outlineLevel="0" collapsed="false">
      <c r="A106" s="120" t="s">
        <v>53</v>
      </c>
      <c r="B106" s="121" t="s">
        <v>178</v>
      </c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5" t="n">
        <v>0</v>
      </c>
      <c r="R106" s="125"/>
      <c r="S106" s="125"/>
      <c r="T106" s="125"/>
    </row>
    <row r="107" customFormat="false" ht="12.75" hidden="false" customHeight="true" outlineLevel="0" collapsed="false">
      <c r="A107" s="87" t="s">
        <v>61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96" t="n">
        <f aca="false">SUM(Q103:Q106)</f>
        <v>0</v>
      </c>
      <c r="R107" s="96"/>
      <c r="S107" s="96"/>
      <c r="T107" s="96"/>
    </row>
    <row r="108" customFormat="false" ht="12.75" hidden="false" customHeight="true" outlineLevel="0" collapsed="false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</row>
    <row r="109" customFormat="false" ht="12.75" hidden="false" customHeight="true" outlineLevel="0" collapsed="false">
      <c r="A109" s="59" t="s">
        <v>179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</row>
    <row r="110" customFormat="false" ht="12.75" hidden="false" customHeight="true" outlineLevel="0" collapsed="false">
      <c r="A110" s="64" t="n">
        <v>6</v>
      </c>
      <c r="B110" s="75" t="s">
        <v>180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64" t="s">
        <v>94</v>
      </c>
      <c r="M110" s="64"/>
      <c r="N110" s="64"/>
      <c r="O110" s="64" t="s">
        <v>181</v>
      </c>
      <c r="P110" s="64"/>
      <c r="Q110" s="64"/>
      <c r="R110" s="64"/>
      <c r="S110" s="64"/>
      <c r="T110" s="64"/>
      <c r="U110" s="4"/>
    </row>
    <row r="111" customFormat="false" ht="105.5" hidden="false" customHeight="true" outlineLevel="0" collapsed="false">
      <c r="A111" s="68" t="s">
        <v>44</v>
      </c>
      <c r="B111" s="53" t="s">
        <v>182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127" t="n">
        <v>0.05</v>
      </c>
      <c r="M111" s="127"/>
      <c r="N111" s="127"/>
      <c r="O111" s="93" t="n">
        <f aca="false">TRUNC(((Q33+Q67+Q77+Q99+Q107)*L111),2)</f>
        <v>183.99</v>
      </c>
      <c r="P111" s="93"/>
      <c r="Q111" s="93"/>
      <c r="R111" s="93"/>
      <c r="S111" s="93"/>
      <c r="T111" s="93"/>
      <c r="U111" s="128" t="s">
        <v>183</v>
      </c>
      <c r="V111" s="128"/>
      <c r="W111" s="128"/>
      <c r="X111" s="128"/>
      <c r="Y111" s="128"/>
      <c r="Z111" s="128"/>
      <c r="AA111" s="128"/>
    </row>
    <row r="112" customFormat="false" ht="94" hidden="false" customHeight="true" outlineLevel="0" collapsed="false">
      <c r="A112" s="68" t="s">
        <v>46</v>
      </c>
      <c r="B112" s="53" t="s">
        <v>184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127" t="n">
        <v>0.0789</v>
      </c>
      <c r="M112" s="127"/>
      <c r="N112" s="127"/>
      <c r="O112" s="93" t="n">
        <f aca="false">TRUNC(((O128+O111)*L112),2)</f>
        <v>304.85</v>
      </c>
      <c r="P112" s="93"/>
      <c r="Q112" s="93"/>
      <c r="R112" s="93"/>
      <c r="S112" s="93"/>
      <c r="T112" s="93"/>
      <c r="U112" s="100" t="s">
        <v>185</v>
      </c>
      <c r="V112" s="100"/>
      <c r="W112" s="100"/>
      <c r="X112" s="100"/>
      <c r="Y112" s="100"/>
      <c r="Z112" s="100"/>
      <c r="AA112" s="100"/>
    </row>
    <row r="113" customFormat="false" ht="12.75" hidden="false" customHeight="true" outlineLevel="0" collapsed="false">
      <c r="A113" s="68"/>
      <c r="B113" s="53" t="s">
        <v>186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129" t="s">
        <v>187</v>
      </c>
      <c r="M113" s="129"/>
      <c r="N113" s="129"/>
      <c r="O113" s="93" t="n">
        <f aca="false">TRUNC(((Q33+Q67+Q77+Q99+Q107)+O111+O112),2)</f>
        <v>4168.69</v>
      </c>
      <c r="P113" s="93"/>
      <c r="Q113" s="93"/>
      <c r="R113" s="93"/>
      <c r="S113" s="93"/>
      <c r="T113" s="93"/>
    </row>
    <row r="114" customFormat="false" ht="12.75" hidden="false" customHeight="true" outlineLevel="0" collapsed="false">
      <c r="A114" s="130" t="s">
        <v>49</v>
      </c>
      <c r="B114" s="131" t="s">
        <v>188</v>
      </c>
      <c r="C114" s="131"/>
      <c r="D114" s="131"/>
      <c r="E114" s="131"/>
      <c r="F114" s="131"/>
      <c r="G114" s="131"/>
      <c r="H114" s="131"/>
      <c r="I114" s="131"/>
      <c r="J114" s="131"/>
      <c r="K114" s="131"/>
      <c r="L114" s="132" t="n">
        <v>8.65</v>
      </c>
      <c r="M114" s="132"/>
      <c r="N114" s="132" t="n">
        <f aca="false">+(100-L114)/100</f>
        <v>0.9135</v>
      </c>
      <c r="O114" s="96" t="n">
        <f aca="false">TRUNC(O113/N114,2)</f>
        <v>4563.42</v>
      </c>
      <c r="P114" s="96"/>
      <c r="Q114" s="96"/>
      <c r="R114" s="96"/>
      <c r="S114" s="96"/>
      <c r="T114" s="96"/>
    </row>
    <row r="115" customFormat="false" ht="12.75" hidden="false" customHeight="true" outlineLevel="0" collapsed="false">
      <c r="A115" s="68"/>
      <c r="B115" s="133" t="s">
        <v>189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92" t="n">
        <v>0.0065</v>
      </c>
      <c r="M115" s="92"/>
      <c r="N115" s="92"/>
      <c r="O115" s="93" t="n">
        <f aca="false">TRUNC(((O128+O111+O112)/0.9135*L115),2)</f>
        <v>29.66</v>
      </c>
      <c r="P115" s="93"/>
      <c r="Q115" s="93"/>
      <c r="R115" s="93"/>
      <c r="S115" s="93"/>
      <c r="T115" s="93"/>
      <c r="U115" s="34" t="s">
        <v>190</v>
      </c>
    </row>
    <row r="116" customFormat="false" ht="12.75" hidden="false" customHeight="true" outlineLevel="0" collapsed="false">
      <c r="A116" s="68"/>
      <c r="B116" s="133" t="s">
        <v>191</v>
      </c>
      <c r="C116" s="133"/>
      <c r="D116" s="133"/>
      <c r="E116" s="133"/>
      <c r="F116" s="133"/>
      <c r="G116" s="133"/>
      <c r="H116" s="133"/>
      <c r="I116" s="133"/>
      <c r="J116" s="133"/>
      <c r="K116" s="133"/>
      <c r="L116" s="92" t="n">
        <v>0.03</v>
      </c>
      <c r="M116" s="92"/>
      <c r="N116" s="92"/>
      <c r="O116" s="93" t="n">
        <f aca="false">TRUNC((O114*L116),2)</f>
        <v>136.9</v>
      </c>
      <c r="P116" s="93"/>
      <c r="Q116" s="93"/>
      <c r="R116" s="93"/>
      <c r="S116" s="93"/>
      <c r="T116" s="93"/>
      <c r="U116" s="34" t="s">
        <v>190</v>
      </c>
    </row>
    <row r="117" customFormat="false" ht="12.75" hidden="false" customHeight="true" outlineLevel="0" collapsed="false">
      <c r="A117" s="68"/>
      <c r="B117" s="53" t="s">
        <v>192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134"/>
      <c r="M117" s="134"/>
      <c r="N117" s="134"/>
      <c r="O117" s="93" t="n">
        <f aca="false">TRUNC(((O128+O111+O112)/0.9135*L117),2)</f>
        <v>0</v>
      </c>
      <c r="P117" s="93"/>
      <c r="Q117" s="93"/>
      <c r="R117" s="93"/>
      <c r="S117" s="93"/>
      <c r="T117" s="93"/>
      <c r="U117" s="135" t="s">
        <v>193</v>
      </c>
      <c r="V117" s="135"/>
      <c r="W117" s="135"/>
    </row>
    <row r="118" customFormat="false" ht="12.75" hidden="false" customHeight="true" outlineLevel="0" collapsed="false">
      <c r="A118" s="68"/>
      <c r="B118" s="133" t="s">
        <v>194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92" t="n">
        <v>0.05</v>
      </c>
      <c r="M118" s="92"/>
      <c r="N118" s="92"/>
      <c r="O118" s="93" t="n">
        <f aca="false">TRUNC(O128+O111+O112)/0.9135*L118</f>
        <v>228.133552271483</v>
      </c>
      <c r="P118" s="93"/>
      <c r="Q118" s="93"/>
      <c r="R118" s="93"/>
      <c r="S118" s="93"/>
      <c r="T118" s="93"/>
      <c r="U118" s="137" t="s">
        <v>238</v>
      </c>
    </row>
    <row r="119" customFormat="false" ht="12.75" hidden="false" customHeight="true" outlineLevel="0" collapsed="false">
      <c r="A119" s="138"/>
      <c r="B119" s="87" t="s">
        <v>61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95" t="n">
        <f aca="false">SUM(L115:N118)</f>
        <v>0.0865</v>
      </c>
      <c r="M119" s="95"/>
      <c r="N119" s="95"/>
      <c r="O119" s="96" t="n">
        <f aca="false">SUM(O115:T118)</f>
        <v>394.693552271483</v>
      </c>
      <c r="P119" s="96"/>
      <c r="Q119" s="96"/>
      <c r="R119" s="96"/>
      <c r="S119" s="96"/>
      <c r="T119" s="96"/>
    </row>
    <row r="120" customFormat="false" ht="13.8" hidden="false" customHeight="false" outlineLevel="0" collapsed="false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</row>
    <row r="121" customFormat="false" ht="12.75" hidden="false" customHeight="true" outlineLevel="0" collapsed="false">
      <c r="A121" s="139" t="s">
        <v>196</v>
      </c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</row>
    <row r="122" customFormat="false" ht="12.75" hidden="false" customHeight="true" outlineLevel="0" collapsed="false">
      <c r="A122" s="64"/>
      <c r="B122" s="140" t="s">
        <v>197</v>
      </c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64" t="s">
        <v>198</v>
      </c>
      <c r="P122" s="64"/>
      <c r="Q122" s="64"/>
      <c r="R122" s="64"/>
      <c r="S122" s="64"/>
      <c r="T122" s="64"/>
    </row>
    <row r="123" customFormat="false" ht="13.8" hidden="false" customHeight="false" outlineLevel="0" collapsed="false">
      <c r="A123" s="68" t="s">
        <v>44</v>
      </c>
      <c r="B123" s="53" t="s">
        <v>199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93" t="n">
        <f aca="false">TRUNC(Q33,2)</f>
        <v>1670.27</v>
      </c>
      <c r="P123" s="93"/>
      <c r="Q123" s="93"/>
      <c r="R123" s="93"/>
      <c r="S123" s="93"/>
      <c r="T123" s="93"/>
    </row>
    <row r="124" customFormat="false" ht="12.75" hidden="false" customHeight="true" outlineLevel="0" collapsed="false">
      <c r="A124" s="68" t="s">
        <v>46</v>
      </c>
      <c r="B124" s="53" t="s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93" t="n">
        <f aca="false">TRUNC(Q67,2)</f>
        <v>1694.98</v>
      </c>
      <c r="P124" s="93"/>
      <c r="Q124" s="93"/>
      <c r="R124" s="93"/>
      <c r="S124" s="93"/>
      <c r="T124" s="93"/>
    </row>
    <row r="125" customFormat="false" ht="12.75" hidden="false" customHeight="true" outlineLevel="0" collapsed="false">
      <c r="A125" s="68" t="s">
        <v>49</v>
      </c>
      <c r="B125" s="53" t="s">
        <v>201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93" t="n">
        <f aca="false">TRUNC(Q77,2)</f>
        <v>123.07</v>
      </c>
      <c r="P125" s="93"/>
      <c r="Q125" s="93"/>
      <c r="R125" s="93"/>
      <c r="S125" s="93"/>
      <c r="T125" s="93"/>
    </row>
    <row r="126" customFormat="false" ht="12.75" hidden="false" customHeight="true" outlineLevel="0" collapsed="false">
      <c r="A126" s="68" t="s">
        <v>53</v>
      </c>
      <c r="B126" s="53" t="s">
        <v>202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93" t="n">
        <f aca="false">TRUNC(Q99,2)</f>
        <v>191.53</v>
      </c>
      <c r="P126" s="93"/>
      <c r="Q126" s="93"/>
      <c r="R126" s="93"/>
      <c r="S126" s="93"/>
      <c r="T126" s="93"/>
    </row>
    <row r="127" customFormat="false" ht="12.75" hidden="false" customHeight="true" outlineLevel="0" collapsed="false">
      <c r="A127" s="68" t="s">
        <v>85</v>
      </c>
      <c r="B127" s="53" t="s">
        <v>203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93" t="n">
        <f aca="false">TRUNC(Q107,2)</f>
        <v>0</v>
      </c>
      <c r="P127" s="93"/>
      <c r="Q127" s="93"/>
      <c r="R127" s="93"/>
      <c r="S127" s="93"/>
      <c r="T127" s="93"/>
    </row>
    <row r="128" customFormat="false" ht="12.75" hidden="false" customHeight="true" outlineLevel="0" collapsed="false">
      <c r="A128" s="141" t="s">
        <v>204</v>
      </c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2" t="n">
        <f aca="false">TRUNC(SUM(O123:T127),2)</f>
        <v>3679.85</v>
      </c>
      <c r="P128" s="142"/>
      <c r="Q128" s="142"/>
      <c r="R128" s="142"/>
      <c r="S128" s="142"/>
      <c r="T128" s="142"/>
    </row>
    <row r="129" customFormat="false" ht="12.75" hidden="false" customHeight="true" outlineLevel="0" collapsed="false">
      <c r="A129" s="68" t="s">
        <v>87</v>
      </c>
      <c r="B129" s="53" t="s">
        <v>205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93" t="n">
        <f aca="false">TRUNC(O111+O112+O119,2)</f>
        <v>883.53</v>
      </c>
      <c r="P129" s="93"/>
      <c r="Q129" s="93"/>
      <c r="R129" s="93"/>
      <c r="S129" s="93"/>
      <c r="T129" s="93"/>
    </row>
    <row r="130" customFormat="false" ht="12.75" hidden="false" customHeight="true" outlineLevel="0" collapsed="false">
      <c r="A130" s="138"/>
      <c r="B130" s="87" t="s">
        <v>206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96" t="n">
        <f aca="false">TRUNC(SUM(O128:O129),2)</f>
        <v>4563.38</v>
      </c>
      <c r="P130" s="96"/>
      <c r="Q130" s="96"/>
      <c r="R130" s="96"/>
      <c r="S130" s="96"/>
      <c r="T130" s="96"/>
    </row>
    <row r="131" customFormat="false" ht="13.8" hidden="false" customHeight="false" outlineLevel="0" collapsed="false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</row>
    <row r="132" customFormat="false" ht="13.8" hidden="false" customHeight="false" outlineLevel="0" collapsed="false">
      <c r="A132" s="58" t="s">
        <v>207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</row>
    <row r="133" customFormat="false" ht="25.25" hidden="false" customHeight="true" outlineLevel="0" collapsed="false">
      <c r="A133" s="144" t="s">
        <v>208</v>
      </c>
      <c r="B133" s="144"/>
      <c r="C133" s="144"/>
      <c r="D133" s="144"/>
      <c r="E133" s="144"/>
      <c r="F133" s="144"/>
      <c r="G133" s="90" t="s">
        <v>209</v>
      </c>
      <c r="H133" s="90"/>
      <c r="I133" s="90"/>
      <c r="J133" s="90"/>
      <c r="K133" s="90" t="s">
        <v>210</v>
      </c>
      <c r="L133" s="90"/>
      <c r="M133" s="145" t="s">
        <v>211</v>
      </c>
      <c r="N133" s="145"/>
      <c r="O133" s="145"/>
      <c r="P133" s="146" t="s">
        <v>212</v>
      </c>
      <c r="Q133" s="146"/>
      <c r="R133" s="146" t="s">
        <v>213</v>
      </c>
      <c r="S133" s="146"/>
      <c r="T133" s="146"/>
    </row>
    <row r="134" customFormat="false" ht="21.55" hidden="false" customHeight="true" outlineLevel="0" collapsed="false">
      <c r="A134" s="144"/>
      <c r="B134" s="144"/>
      <c r="C134" s="144"/>
      <c r="D134" s="144"/>
      <c r="E134" s="144"/>
      <c r="F134" s="144"/>
      <c r="G134" s="90"/>
      <c r="H134" s="90"/>
      <c r="I134" s="90"/>
      <c r="J134" s="90"/>
      <c r="K134" s="90"/>
      <c r="L134" s="90"/>
      <c r="M134" s="145"/>
      <c r="N134" s="145"/>
      <c r="O134" s="145"/>
      <c r="P134" s="146"/>
      <c r="Q134" s="146"/>
      <c r="R134" s="146"/>
      <c r="S134" s="146"/>
      <c r="T134" s="146"/>
    </row>
    <row r="135" customFormat="false" ht="13.8" hidden="false" customHeight="false" outlineLevel="0" collapsed="false">
      <c r="A135" s="147" t="s">
        <v>10</v>
      </c>
      <c r="B135" s="147"/>
      <c r="C135" s="147"/>
      <c r="D135" s="147"/>
      <c r="E135" s="147"/>
      <c r="F135" s="147"/>
      <c r="G135" s="148" t="n">
        <f aca="false">O130</f>
        <v>4563.38</v>
      </c>
      <c r="H135" s="148"/>
      <c r="I135" s="148"/>
      <c r="J135" s="148"/>
      <c r="K135" s="68" t="n">
        <v>1</v>
      </c>
      <c r="L135" s="68"/>
      <c r="M135" s="149" t="n">
        <f aca="false">G135*K135</f>
        <v>4563.38</v>
      </c>
      <c r="N135" s="149"/>
      <c r="O135" s="149"/>
      <c r="P135" s="150" t="n">
        <v>2</v>
      </c>
      <c r="Q135" s="150"/>
      <c r="R135" s="93" t="n">
        <f aca="false">M135*P135</f>
        <v>9126.76</v>
      </c>
      <c r="S135" s="93"/>
      <c r="T135" s="93"/>
    </row>
    <row r="136" customFormat="false" ht="13.8" hidden="false" customHeight="false" outlineLevel="0" collapsed="false">
      <c r="A136" s="53"/>
      <c r="B136" s="53"/>
      <c r="C136" s="53"/>
      <c r="D136" s="53"/>
      <c r="E136" s="53"/>
      <c r="F136" s="53"/>
      <c r="G136" s="68"/>
      <c r="H136" s="68"/>
      <c r="I136" s="68"/>
      <c r="J136" s="68"/>
      <c r="K136" s="68"/>
      <c r="L136" s="68"/>
      <c r="M136" s="151"/>
      <c r="N136" s="151"/>
      <c r="O136" s="151"/>
      <c r="P136" s="152"/>
      <c r="Q136" s="152"/>
      <c r="R136" s="122"/>
      <c r="S136" s="122"/>
      <c r="T136" s="122"/>
    </row>
    <row r="137" customFormat="false" ht="13.8" hidden="false" customHeight="false" outlineLevel="0" collapsed="false">
      <c r="A137" s="53"/>
      <c r="B137" s="53"/>
      <c r="C137" s="53"/>
      <c r="D137" s="53"/>
      <c r="E137" s="53"/>
      <c r="F137" s="53"/>
      <c r="G137" s="68"/>
      <c r="H137" s="68"/>
      <c r="I137" s="68"/>
      <c r="J137" s="68"/>
      <c r="K137" s="68"/>
      <c r="L137" s="68"/>
      <c r="M137" s="151"/>
      <c r="N137" s="151"/>
      <c r="O137" s="151"/>
      <c r="P137" s="152"/>
      <c r="Q137" s="152"/>
      <c r="R137" s="122"/>
      <c r="S137" s="122"/>
      <c r="T137" s="122"/>
    </row>
    <row r="138" customFormat="false" ht="13.8" hidden="false" customHeight="false" outlineLevel="0" collapsed="false">
      <c r="A138" s="53"/>
      <c r="B138" s="53"/>
      <c r="C138" s="53"/>
      <c r="D138" s="53"/>
      <c r="E138" s="53"/>
      <c r="F138" s="53"/>
      <c r="G138" s="68"/>
      <c r="H138" s="68"/>
      <c r="I138" s="68"/>
      <c r="J138" s="68"/>
      <c r="K138" s="68"/>
      <c r="L138" s="68"/>
      <c r="M138" s="151"/>
      <c r="N138" s="151"/>
      <c r="O138" s="151"/>
      <c r="P138" s="152"/>
      <c r="Q138" s="152"/>
      <c r="R138" s="122"/>
      <c r="S138" s="122"/>
      <c r="T138" s="122"/>
    </row>
    <row r="139" customFormat="false" ht="13.8" hidden="false" customHeight="false" outlineLevel="0" collapsed="false">
      <c r="A139" s="82" t="s">
        <v>214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153" t="n">
        <f aca="false">SUM(R135:T138)</f>
        <v>9126.76</v>
      </c>
      <c r="S139" s="153"/>
      <c r="T139" s="153"/>
    </row>
    <row r="140" customFormat="false" ht="13.8" hidden="false" customHeight="false" outlineLevel="0" collapsed="false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</row>
    <row r="141" customFormat="false" ht="13.8" hidden="false" customHeight="false" outlineLevel="0" collapsed="false">
      <c r="A141" s="58" t="s">
        <v>215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</row>
    <row r="142" customFormat="false" ht="13.8" hidden="false" customHeight="false" outlineLevel="0" collapsed="false">
      <c r="A142" s="64"/>
      <c r="B142" s="154" t="s">
        <v>239</v>
      </c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</row>
    <row r="143" customFormat="false" ht="13.8" hidden="false" customHeight="false" outlineLevel="0" collapsed="false">
      <c r="A143" s="68"/>
      <c r="B143" s="155" t="s">
        <v>217</v>
      </c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6" t="s">
        <v>77</v>
      </c>
      <c r="P143" s="156"/>
      <c r="Q143" s="156"/>
      <c r="R143" s="156"/>
      <c r="S143" s="156"/>
      <c r="T143" s="156"/>
    </row>
    <row r="144" customFormat="false" ht="13.8" hidden="false" customHeight="false" outlineLevel="0" collapsed="false">
      <c r="A144" s="68" t="s">
        <v>44</v>
      </c>
      <c r="B144" s="53" t="s">
        <v>218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93" t="n">
        <f aca="false">M135</f>
        <v>4563.38</v>
      </c>
      <c r="P144" s="93"/>
      <c r="Q144" s="93"/>
      <c r="R144" s="93"/>
      <c r="S144" s="93"/>
      <c r="T144" s="93"/>
    </row>
    <row r="145" customFormat="false" ht="13.8" hidden="false" customHeight="false" outlineLevel="0" collapsed="false">
      <c r="A145" s="68" t="s">
        <v>46</v>
      </c>
      <c r="B145" s="53" t="s">
        <v>219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142" t="n">
        <f aca="false">R139</f>
        <v>9126.76</v>
      </c>
      <c r="P145" s="142"/>
      <c r="Q145" s="142"/>
      <c r="R145" s="142"/>
      <c r="S145" s="142"/>
      <c r="T145" s="142"/>
    </row>
    <row r="146" customFormat="false" ht="23.3" hidden="false" customHeight="true" outlineLevel="0" collapsed="false">
      <c r="A146" s="68" t="s">
        <v>49</v>
      </c>
      <c r="B146" s="98" t="s">
        <v>220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142" t="n">
        <f aca="false">O145*12</f>
        <v>109521.12</v>
      </c>
      <c r="P146" s="142"/>
      <c r="Q146" s="142"/>
      <c r="R146" s="142"/>
      <c r="S146" s="142"/>
      <c r="T146" s="142"/>
    </row>
  </sheetData>
  <mergeCells count="349">
    <mergeCell ref="A1:T1"/>
    <mergeCell ref="A2:T2"/>
    <mergeCell ref="B3:L3"/>
    <mergeCell ref="M3:T3"/>
    <mergeCell ref="B4:L4"/>
    <mergeCell ref="M4:T4"/>
    <mergeCell ref="A5:T5"/>
    <mergeCell ref="A6:T6"/>
    <mergeCell ref="B7:N7"/>
    <mergeCell ref="O7:T7"/>
    <mergeCell ref="B8:N8"/>
    <mergeCell ref="O8:T8"/>
    <mergeCell ref="B9:N9"/>
    <mergeCell ref="O9:T9"/>
    <mergeCell ref="B10:N10"/>
    <mergeCell ref="O10:T10"/>
    <mergeCell ref="A11:T11"/>
    <mergeCell ref="A12:H12"/>
    <mergeCell ref="I12:L12"/>
    <mergeCell ref="M12:T12"/>
    <mergeCell ref="A13:H13"/>
    <mergeCell ref="I13:L13"/>
    <mergeCell ref="M13:T13"/>
    <mergeCell ref="A14:L14"/>
    <mergeCell ref="M14:T14"/>
    <mergeCell ref="A15:T15"/>
    <mergeCell ref="A16:T16"/>
    <mergeCell ref="A17:T17"/>
    <mergeCell ref="B18:N18"/>
    <mergeCell ref="O18:T18"/>
    <mergeCell ref="B19:N19"/>
    <mergeCell ref="O19:T19"/>
    <mergeCell ref="B20:N20"/>
    <mergeCell ref="O20:T20"/>
    <mergeCell ref="B21:N21"/>
    <mergeCell ref="O21:T21"/>
    <mergeCell ref="B22:N22"/>
    <mergeCell ref="O22:T22"/>
    <mergeCell ref="A23:T23"/>
    <mergeCell ref="A24:T24"/>
    <mergeCell ref="A25:B25"/>
    <mergeCell ref="C25:P25"/>
    <mergeCell ref="Q25:T25"/>
    <mergeCell ref="A26:B26"/>
    <mergeCell ref="C26:P26"/>
    <mergeCell ref="Q26:T26"/>
    <mergeCell ref="U26:X26"/>
    <mergeCell ref="A27:B27"/>
    <mergeCell ref="C27:P27"/>
    <mergeCell ref="Q27:T27"/>
    <mergeCell ref="U27:X27"/>
    <mergeCell ref="A28:B28"/>
    <mergeCell ref="C28:P28"/>
    <mergeCell ref="Q28:T28"/>
    <mergeCell ref="U28:Z28"/>
    <mergeCell ref="A29:B29"/>
    <mergeCell ref="C29:P29"/>
    <mergeCell ref="Q29:T29"/>
    <mergeCell ref="A30:B30"/>
    <mergeCell ref="C30:P30"/>
    <mergeCell ref="Q30:T30"/>
    <mergeCell ref="A31:B31"/>
    <mergeCell ref="C31:P31"/>
    <mergeCell ref="Q31:T31"/>
    <mergeCell ref="A32:B32"/>
    <mergeCell ref="C32:P32"/>
    <mergeCell ref="Q32:T32"/>
    <mergeCell ref="A33:P33"/>
    <mergeCell ref="Q33:T33"/>
    <mergeCell ref="A34:T34"/>
    <mergeCell ref="A35:T35"/>
    <mergeCell ref="A36:B36"/>
    <mergeCell ref="C36:N36"/>
    <mergeCell ref="O36:P36"/>
    <mergeCell ref="Q36:T36"/>
    <mergeCell ref="A37:B37"/>
    <mergeCell ref="C37:N37"/>
    <mergeCell ref="O37:P37"/>
    <mergeCell ref="Q37:T37"/>
    <mergeCell ref="A38:B38"/>
    <mergeCell ref="C38:N38"/>
    <mergeCell ref="O38:P38"/>
    <mergeCell ref="Q38:T38"/>
    <mergeCell ref="A39:N39"/>
    <mergeCell ref="O39:P39"/>
    <mergeCell ref="Q39:T39"/>
    <mergeCell ref="A40:T40"/>
    <mergeCell ref="B41:N41"/>
    <mergeCell ref="O41:P41"/>
    <mergeCell ref="Q41:T41"/>
    <mergeCell ref="B42:N42"/>
    <mergeCell ref="O42:P42"/>
    <mergeCell ref="Q42:T42"/>
    <mergeCell ref="B43:N43"/>
    <mergeCell ref="O43:P43"/>
    <mergeCell ref="Q43:T43"/>
    <mergeCell ref="B44:N44"/>
    <mergeCell ref="O44:P44"/>
    <mergeCell ref="Q44:T44"/>
    <mergeCell ref="B45:N45"/>
    <mergeCell ref="O45:P45"/>
    <mergeCell ref="Q45:T45"/>
    <mergeCell ref="B46:N46"/>
    <mergeCell ref="O46:P46"/>
    <mergeCell ref="Q46:T46"/>
    <mergeCell ref="U46:Y46"/>
    <mergeCell ref="B47:N47"/>
    <mergeCell ref="O47:P47"/>
    <mergeCell ref="Q47:T47"/>
    <mergeCell ref="B48:N48"/>
    <mergeCell ref="O48:P48"/>
    <mergeCell ref="Q48:T48"/>
    <mergeCell ref="U48:W48"/>
    <mergeCell ref="B49:N49"/>
    <mergeCell ref="O49:P49"/>
    <mergeCell ref="Q49:T49"/>
    <mergeCell ref="A50:N50"/>
    <mergeCell ref="O50:P50"/>
    <mergeCell ref="Q50:T50"/>
    <mergeCell ref="A51:T51"/>
    <mergeCell ref="A52:T52"/>
    <mergeCell ref="B53:P53"/>
    <mergeCell ref="Q53:T53"/>
    <mergeCell ref="B54:P54"/>
    <mergeCell ref="Q54:T54"/>
    <mergeCell ref="U54:AA54"/>
    <mergeCell ref="B55:P55"/>
    <mergeCell ref="Q55:T55"/>
    <mergeCell ref="U55:AA55"/>
    <mergeCell ref="B56:P56"/>
    <mergeCell ref="Q56:T56"/>
    <mergeCell ref="U56:AA56"/>
    <mergeCell ref="B57:P57"/>
    <mergeCell ref="Q57:T57"/>
    <mergeCell ref="U57:AA57"/>
    <mergeCell ref="B58:P58"/>
    <mergeCell ref="Q58:T58"/>
    <mergeCell ref="U58:AA58"/>
    <mergeCell ref="B59:P59"/>
    <mergeCell ref="Q59:T59"/>
    <mergeCell ref="U59:AA59"/>
    <mergeCell ref="B60:P60"/>
    <mergeCell ref="Q60:T60"/>
    <mergeCell ref="U60:AA60"/>
    <mergeCell ref="A61:P61"/>
    <mergeCell ref="Q61:T61"/>
    <mergeCell ref="A62:T62"/>
    <mergeCell ref="B63:P63"/>
    <mergeCell ref="Q63:T63"/>
    <mergeCell ref="B64:P64"/>
    <mergeCell ref="Q64:T64"/>
    <mergeCell ref="B65:P65"/>
    <mergeCell ref="Q65:T65"/>
    <mergeCell ref="B66:P66"/>
    <mergeCell ref="Q66:T66"/>
    <mergeCell ref="A67:P67"/>
    <mergeCell ref="Q67:T67"/>
    <mergeCell ref="A69:T69"/>
    <mergeCell ref="B70:N70"/>
    <mergeCell ref="O70:P70"/>
    <mergeCell ref="Q70:T70"/>
    <mergeCell ref="B71:N71"/>
    <mergeCell ref="O71:P71"/>
    <mergeCell ref="Q71:T71"/>
    <mergeCell ref="B72:N72"/>
    <mergeCell ref="O72:P72"/>
    <mergeCell ref="Q72:T72"/>
    <mergeCell ref="U72:Z72"/>
    <mergeCell ref="B73:N73"/>
    <mergeCell ref="O73:P73"/>
    <mergeCell ref="Q73:T73"/>
    <mergeCell ref="U73:X73"/>
    <mergeCell ref="B74:N74"/>
    <mergeCell ref="O74:P74"/>
    <mergeCell ref="Q74:T74"/>
    <mergeCell ref="B75:N75"/>
    <mergeCell ref="O75:P75"/>
    <mergeCell ref="Q75:T75"/>
    <mergeCell ref="U75:Z75"/>
    <mergeCell ref="B76:N76"/>
    <mergeCell ref="O76:P76"/>
    <mergeCell ref="Q76:T76"/>
    <mergeCell ref="U76:X76"/>
    <mergeCell ref="A77:N77"/>
    <mergeCell ref="O77:P77"/>
    <mergeCell ref="Q77:T77"/>
    <mergeCell ref="A79:T79"/>
    <mergeCell ref="A80:T80"/>
    <mergeCell ref="B81:N81"/>
    <mergeCell ref="O81:P81"/>
    <mergeCell ref="Q81:T81"/>
    <mergeCell ref="B82:N82"/>
    <mergeCell ref="O82:P82"/>
    <mergeCell ref="Q82:T82"/>
    <mergeCell ref="U82:Z88"/>
    <mergeCell ref="B83:N83"/>
    <mergeCell ref="O83:P83"/>
    <mergeCell ref="Q83:T83"/>
    <mergeCell ref="B84:N84"/>
    <mergeCell ref="O84:P84"/>
    <mergeCell ref="Q84:T84"/>
    <mergeCell ref="B85:N85"/>
    <mergeCell ref="O85:P85"/>
    <mergeCell ref="Q85:T85"/>
    <mergeCell ref="B86:N86"/>
    <mergeCell ref="O86:P86"/>
    <mergeCell ref="Q86:T86"/>
    <mergeCell ref="B87:N87"/>
    <mergeCell ref="O87:P87"/>
    <mergeCell ref="Q87:T87"/>
    <mergeCell ref="B88:N88"/>
    <mergeCell ref="O88:P88"/>
    <mergeCell ref="Q88:T88"/>
    <mergeCell ref="A89:N89"/>
    <mergeCell ref="O89:P89"/>
    <mergeCell ref="Q89:T89"/>
    <mergeCell ref="A90:N90"/>
    <mergeCell ref="O90:P90"/>
    <mergeCell ref="Q90:T90"/>
    <mergeCell ref="A91:T91"/>
    <mergeCell ref="B92:P92"/>
    <mergeCell ref="Q92:T92"/>
    <mergeCell ref="B93:P93"/>
    <mergeCell ref="Q93:T93"/>
    <mergeCell ref="A94:P94"/>
    <mergeCell ref="Q94:T94"/>
    <mergeCell ref="A95:T95"/>
    <mergeCell ref="B96:P96"/>
    <mergeCell ref="Q96:T96"/>
    <mergeCell ref="B97:P97"/>
    <mergeCell ref="Q97:T97"/>
    <mergeCell ref="B98:P98"/>
    <mergeCell ref="Q98:T98"/>
    <mergeCell ref="A99:P99"/>
    <mergeCell ref="Q99:T99"/>
    <mergeCell ref="A100:T100"/>
    <mergeCell ref="A101:T101"/>
    <mergeCell ref="B102:P102"/>
    <mergeCell ref="Q102:T102"/>
    <mergeCell ref="B103:P103"/>
    <mergeCell ref="Q103:T103"/>
    <mergeCell ref="B104:P104"/>
    <mergeCell ref="Q104:T104"/>
    <mergeCell ref="B105:P105"/>
    <mergeCell ref="Q105:T105"/>
    <mergeCell ref="B106:P106"/>
    <mergeCell ref="Q106:T106"/>
    <mergeCell ref="A107:P107"/>
    <mergeCell ref="Q107:T107"/>
    <mergeCell ref="A108:T108"/>
    <mergeCell ref="A109:T109"/>
    <mergeCell ref="B110:K110"/>
    <mergeCell ref="L110:N110"/>
    <mergeCell ref="O110:T110"/>
    <mergeCell ref="B111:K111"/>
    <mergeCell ref="L111:N111"/>
    <mergeCell ref="O111:T111"/>
    <mergeCell ref="U111:AA111"/>
    <mergeCell ref="B112:K112"/>
    <mergeCell ref="L112:N112"/>
    <mergeCell ref="O112:T112"/>
    <mergeCell ref="U112:AA112"/>
    <mergeCell ref="B113:K113"/>
    <mergeCell ref="L113:N113"/>
    <mergeCell ref="O113:T113"/>
    <mergeCell ref="B114:K114"/>
    <mergeCell ref="L114:M114"/>
    <mergeCell ref="O114:T114"/>
    <mergeCell ref="B115:K115"/>
    <mergeCell ref="L115:N115"/>
    <mergeCell ref="O115:T115"/>
    <mergeCell ref="B116:K116"/>
    <mergeCell ref="L116:N116"/>
    <mergeCell ref="O116:T116"/>
    <mergeCell ref="B117:K117"/>
    <mergeCell ref="L117:N117"/>
    <mergeCell ref="O117:T117"/>
    <mergeCell ref="U117:W117"/>
    <mergeCell ref="B118:K118"/>
    <mergeCell ref="L118:N118"/>
    <mergeCell ref="O118:T118"/>
    <mergeCell ref="B119:K119"/>
    <mergeCell ref="L119:N119"/>
    <mergeCell ref="O119:T119"/>
    <mergeCell ref="A120:T120"/>
    <mergeCell ref="A121:T121"/>
    <mergeCell ref="B122:N122"/>
    <mergeCell ref="O122:T122"/>
    <mergeCell ref="B123:N123"/>
    <mergeCell ref="O123:T123"/>
    <mergeCell ref="B124:N124"/>
    <mergeCell ref="O124:T124"/>
    <mergeCell ref="B125:N125"/>
    <mergeCell ref="O125:T125"/>
    <mergeCell ref="B126:N126"/>
    <mergeCell ref="O126:T126"/>
    <mergeCell ref="B127:N127"/>
    <mergeCell ref="O127:T127"/>
    <mergeCell ref="A128:N128"/>
    <mergeCell ref="O128:T128"/>
    <mergeCell ref="B129:N129"/>
    <mergeCell ref="O129:T129"/>
    <mergeCell ref="B130:N130"/>
    <mergeCell ref="O130:T130"/>
    <mergeCell ref="A131:T131"/>
    <mergeCell ref="A132:T132"/>
    <mergeCell ref="A133:F134"/>
    <mergeCell ref="G133:J134"/>
    <mergeCell ref="K133:L134"/>
    <mergeCell ref="M133:O134"/>
    <mergeCell ref="P133:Q134"/>
    <mergeCell ref="R133:T134"/>
    <mergeCell ref="A135:F135"/>
    <mergeCell ref="G135:J135"/>
    <mergeCell ref="K135:L135"/>
    <mergeCell ref="M135:O135"/>
    <mergeCell ref="P135:Q135"/>
    <mergeCell ref="R135:T135"/>
    <mergeCell ref="A136:F136"/>
    <mergeCell ref="G136:J136"/>
    <mergeCell ref="K136:L136"/>
    <mergeCell ref="M136:O136"/>
    <mergeCell ref="P136:Q136"/>
    <mergeCell ref="R136:T136"/>
    <mergeCell ref="A137:F137"/>
    <mergeCell ref="G137:J137"/>
    <mergeCell ref="K137:L137"/>
    <mergeCell ref="M137:O137"/>
    <mergeCell ref="P137:Q137"/>
    <mergeCell ref="R137:T137"/>
    <mergeCell ref="A138:F138"/>
    <mergeCell ref="G138:J138"/>
    <mergeCell ref="K138:L138"/>
    <mergeCell ref="M138:O138"/>
    <mergeCell ref="P138:Q138"/>
    <mergeCell ref="R138:T138"/>
    <mergeCell ref="A139:Q139"/>
    <mergeCell ref="R139:T139"/>
    <mergeCell ref="A140:T140"/>
    <mergeCell ref="A141:T141"/>
    <mergeCell ref="B142:T142"/>
    <mergeCell ref="B143:N143"/>
    <mergeCell ref="O143:T143"/>
    <mergeCell ref="B144:N144"/>
    <mergeCell ref="O144:T144"/>
    <mergeCell ref="B145:N145"/>
    <mergeCell ref="O145:T145"/>
    <mergeCell ref="B146:N146"/>
    <mergeCell ref="O146:T146"/>
  </mergeCells>
  <hyperlinks>
    <hyperlink ref="U60" r:id="rId1" display="Decreto nº 12.174/24 e IN SEGES/MGI 147/2026 e Guia Prático para Órgãos Públicos e Empresas Fornecedoras - REEMBOLSO-CRECHE NOS CONTRATOS DO GOVERNO FEDERAL (o pagamento será mediante comprovação do funcionário junto à empresa, a qual deverá encaminhar o pedido do empregado com os comprovantes por ele apresentados)  "/>
    <hyperlink ref="U118" r:id="rId2" display="Código Tributário Municipal de Campina Grande/PB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149"/>
  <sheetViews>
    <sheetView showFormulas="false" showGridLines="true" showRowColHeaders="true" showZeros="true" rightToLeft="false" tabSelected="false" showOutlineSymbols="true" defaultGridColor="true" view="normal" topLeftCell="A42" colorId="64" zoomScale="100" zoomScaleNormal="100" zoomScalePageLayoutView="100" workbookViewId="0">
      <selection pane="topLeft" activeCell="B61" activeCellId="1" sqref="C12:D13 B61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2" min="1" style="34" width="4.71"/>
    <col collapsed="false" customWidth="true" hidden="false" outlineLevel="0" max="3" min="3" style="34" width="1.29"/>
    <col collapsed="false" customWidth="true" hidden="false" outlineLevel="0" max="4" min="4" style="34" width="4.71"/>
    <col collapsed="false" customWidth="true" hidden="false" outlineLevel="0" max="5" min="5" style="34" width="2.57"/>
    <col collapsed="false" customWidth="true" hidden="false" outlineLevel="0" max="6" min="6" style="34" width="7.16"/>
    <col collapsed="false" customWidth="true" hidden="false" outlineLevel="0" max="7" min="7" style="34" width="4.42"/>
    <col collapsed="false" customWidth="true" hidden="false" outlineLevel="0" max="8" min="8" style="34" width="5.14"/>
    <col collapsed="false" customWidth="true" hidden="false" outlineLevel="0" max="9" min="9" style="34" width="1.29"/>
    <col collapsed="false" customWidth="true" hidden="false" outlineLevel="0" max="10" min="10" style="34" width="3.86"/>
    <col collapsed="false" customWidth="true" hidden="false" outlineLevel="0" max="11" min="11" style="34" width="5.14"/>
    <col collapsed="false" customWidth="true" hidden="false" outlineLevel="0" max="12" min="12" style="34" width="5.42"/>
    <col collapsed="false" customWidth="true" hidden="false" outlineLevel="0" max="13" min="13" style="34" width="5.14"/>
    <col collapsed="false" customWidth="false" hidden="false" outlineLevel="0" max="14" min="14" style="34" width="11.53"/>
    <col collapsed="false" customWidth="true" hidden="false" outlineLevel="0" max="15" min="15" style="34" width="4.42"/>
    <col collapsed="false" customWidth="true" hidden="false" outlineLevel="0" max="16" min="16" style="34" width="5.57"/>
    <col collapsed="false" customWidth="true" hidden="false" outlineLevel="0" max="17" min="17" style="34" width="5.29"/>
    <col collapsed="false" customWidth="true" hidden="false" outlineLevel="0" max="18" min="18" style="34" width="2"/>
    <col collapsed="false" customWidth="true" hidden="false" outlineLevel="0" max="19" min="19" style="34" width="4"/>
    <col collapsed="false" customWidth="true" hidden="false" outlineLevel="0" max="20" min="20" style="34" width="6.29"/>
    <col collapsed="false" customWidth="true" hidden="false" outlineLevel="0" max="21" min="21" style="34" width="36.88"/>
    <col collapsed="false" customWidth="true" hidden="false" outlineLevel="0" max="22" min="22" style="34" width="4.86"/>
    <col collapsed="false" customWidth="true" hidden="false" outlineLevel="0" max="23" min="23" style="34" width="14.01"/>
    <col collapsed="false" customWidth="true" hidden="false" outlineLevel="0" max="24" min="24" style="34" width="16.69"/>
    <col collapsed="false" customWidth="true" hidden="false" outlineLevel="0" max="25" min="25" style="4" width="17.39"/>
    <col collapsed="false" customWidth="false" hidden="false" outlineLevel="0" max="16384" min="26" style="4" width="11.53"/>
  </cols>
  <sheetData>
    <row r="1" customFormat="false" ht="13.8" hidden="false" customHeight="false" outlineLevel="0" collapsed="fals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customFormat="false" ht="13.5" hidden="false" customHeight="true" outlineLevel="0" collapsed="false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customFormat="false" ht="13.5" hidden="false" customHeight="true" outlineLevel="0" collapsed="false">
      <c r="A3" s="39"/>
      <c r="B3" s="40" t="s">
        <v>40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41"/>
      <c r="O3" s="41"/>
      <c r="P3" s="41"/>
      <c r="Q3" s="41"/>
      <c r="R3" s="41"/>
      <c r="S3" s="41"/>
      <c r="T3" s="41"/>
      <c r="U3" s="42"/>
      <c r="V3" s="42"/>
      <c r="W3" s="42"/>
      <c r="X3" s="42"/>
    </row>
    <row r="4" customFormat="false" ht="12" hidden="false" customHeight="true" outlineLevel="0" collapsed="false">
      <c r="A4" s="40"/>
      <c r="B4" s="41" t="s">
        <v>41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4" t="s">
        <v>42</v>
      </c>
      <c r="N4" s="44"/>
      <c r="O4" s="44"/>
      <c r="P4" s="44"/>
      <c r="Q4" s="44"/>
      <c r="R4" s="44"/>
      <c r="S4" s="44"/>
      <c r="T4" s="44"/>
      <c r="U4" s="42"/>
      <c r="V4" s="42"/>
      <c r="W4" s="42"/>
      <c r="X4" s="42"/>
    </row>
    <row r="5" customFormat="false" ht="14.25" hidden="false" customHeight="true" outlineLevel="0" collapsed="false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46"/>
      <c r="V5" s="46"/>
      <c r="W5" s="46"/>
      <c r="X5" s="46"/>
    </row>
    <row r="6" customFormat="false" ht="12.75" hidden="false" customHeight="true" outlineLevel="0" collapsed="false">
      <c r="A6" s="49" t="s">
        <v>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6"/>
      <c r="V6" s="46"/>
      <c r="W6" s="46"/>
      <c r="X6" s="46"/>
    </row>
    <row r="7" customFormat="false" ht="14.25" hidden="false" customHeight="true" outlineLevel="0" collapsed="false">
      <c r="A7" s="50" t="s">
        <v>44</v>
      </c>
      <c r="B7" s="51" t="s">
        <v>45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44"/>
      <c r="P7" s="44"/>
      <c r="Q7" s="44"/>
      <c r="R7" s="44"/>
      <c r="S7" s="44"/>
      <c r="T7" s="44"/>
      <c r="U7" s="46"/>
      <c r="V7" s="46"/>
      <c r="W7" s="46"/>
      <c r="X7" s="46"/>
    </row>
    <row r="8" customFormat="false" ht="12.75" hidden="false" customHeight="true" outlineLevel="0" collapsed="false">
      <c r="A8" s="50" t="s">
        <v>46</v>
      </c>
      <c r="B8" s="51" t="s">
        <v>47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 t="s">
        <v>48</v>
      </c>
      <c r="O8" s="40" t="s">
        <v>15</v>
      </c>
      <c r="P8" s="40"/>
      <c r="Q8" s="40"/>
      <c r="R8" s="40"/>
      <c r="S8" s="40"/>
      <c r="T8" s="40"/>
      <c r="U8" s="46"/>
      <c r="V8" s="46"/>
      <c r="W8" s="46"/>
      <c r="X8" s="46"/>
    </row>
    <row r="9" customFormat="false" ht="12.75" hidden="false" customHeight="true" outlineLevel="0" collapsed="false">
      <c r="A9" s="50" t="s">
        <v>49</v>
      </c>
      <c r="B9" s="51" t="s">
        <v>50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 t="s">
        <v>51</v>
      </c>
      <c r="O9" s="55"/>
      <c r="P9" s="55"/>
      <c r="Q9" s="55"/>
      <c r="R9" s="55"/>
      <c r="S9" s="55"/>
      <c r="T9" s="55"/>
      <c r="U9" s="46"/>
      <c r="V9" s="46"/>
      <c r="W9" s="46"/>
      <c r="X9" s="46"/>
    </row>
    <row r="10" customFormat="false" ht="12.75" hidden="false" customHeight="true" outlineLevel="0" collapsed="false">
      <c r="A10" s="50" t="s">
        <v>53</v>
      </c>
      <c r="B10" s="51" t="s">
        <v>54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 t="s">
        <v>51</v>
      </c>
      <c r="O10" s="57" t="s">
        <v>55</v>
      </c>
      <c r="P10" s="57"/>
      <c r="Q10" s="57"/>
      <c r="R10" s="57"/>
      <c r="S10" s="57"/>
      <c r="T10" s="57"/>
      <c r="U10" s="46"/>
      <c r="V10" s="46"/>
      <c r="W10" s="46"/>
      <c r="X10" s="46"/>
    </row>
    <row r="11" customFormat="false" ht="6" hidden="false" customHeight="true" outlineLevel="0" collapsed="false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46"/>
      <c r="V11" s="46"/>
      <c r="W11" s="46"/>
      <c r="X11" s="46"/>
    </row>
    <row r="12" customFormat="false" ht="12.75" hidden="false" customHeight="true" outlineLevel="0" collapsed="false">
      <c r="A12" s="49" t="s">
        <v>56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6"/>
      <c r="V12" s="46"/>
      <c r="W12" s="46"/>
      <c r="X12" s="46"/>
    </row>
    <row r="13" customFormat="false" ht="26.25" hidden="false" customHeight="true" outlineLevel="0" collapsed="false">
      <c r="A13" s="58" t="s">
        <v>57</v>
      </c>
      <c r="B13" s="58"/>
      <c r="C13" s="58"/>
      <c r="D13" s="58"/>
      <c r="E13" s="58"/>
      <c r="F13" s="58"/>
      <c r="G13" s="58"/>
      <c r="H13" s="58"/>
      <c r="I13" s="59" t="s">
        <v>58</v>
      </c>
      <c r="J13" s="59"/>
      <c r="K13" s="59"/>
      <c r="L13" s="59"/>
      <c r="M13" s="59" t="s">
        <v>59</v>
      </c>
      <c r="N13" s="59"/>
      <c r="O13" s="59"/>
      <c r="P13" s="59"/>
      <c r="Q13" s="59"/>
      <c r="R13" s="59"/>
      <c r="S13" s="59"/>
      <c r="T13" s="59"/>
      <c r="U13" s="46"/>
      <c r="V13" s="46"/>
      <c r="W13" s="46"/>
      <c r="X13" s="46"/>
    </row>
    <row r="14" customFormat="false" ht="15" hidden="false" customHeight="true" outlineLevel="0" collapsed="false">
      <c r="A14" s="61" t="s">
        <v>10</v>
      </c>
      <c r="B14" s="61"/>
      <c r="C14" s="61"/>
      <c r="D14" s="61"/>
      <c r="E14" s="61"/>
      <c r="F14" s="61"/>
      <c r="G14" s="61"/>
      <c r="H14" s="61"/>
      <c r="I14" s="62" t="s">
        <v>60</v>
      </c>
      <c r="J14" s="62"/>
      <c r="K14" s="62"/>
      <c r="L14" s="62"/>
      <c r="M14" s="157" t="n">
        <v>2</v>
      </c>
      <c r="N14" s="157"/>
      <c r="O14" s="157"/>
      <c r="P14" s="157"/>
      <c r="Q14" s="157"/>
      <c r="R14" s="157"/>
      <c r="S14" s="157"/>
      <c r="T14" s="157"/>
      <c r="U14" s="46"/>
      <c r="V14" s="46"/>
      <c r="W14" s="46"/>
      <c r="X14" s="46"/>
    </row>
    <row r="15" customFormat="false" ht="12.75" hidden="false" customHeight="true" outlineLevel="0" collapsed="false">
      <c r="A15" s="64" t="s">
        <v>61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 t="n">
        <f aca="false">SUM(M14)</f>
        <v>2</v>
      </c>
      <c r="N15" s="65"/>
      <c r="O15" s="65"/>
      <c r="P15" s="65"/>
      <c r="Q15" s="65"/>
      <c r="R15" s="65"/>
      <c r="S15" s="65"/>
      <c r="T15" s="65"/>
      <c r="U15" s="46"/>
      <c r="V15" s="46"/>
      <c r="W15" s="46"/>
      <c r="X15" s="46"/>
    </row>
    <row r="16" customFormat="false" ht="18" hidden="false" customHeight="true" outlineLevel="0" collapsed="false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46"/>
      <c r="V16" s="46"/>
      <c r="W16" s="46"/>
      <c r="X16" s="46"/>
    </row>
    <row r="17" customFormat="false" ht="12.75" hidden="false" customHeight="true" outlineLevel="0" collapsed="false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46"/>
      <c r="V17" s="46"/>
      <c r="W17" s="46"/>
      <c r="X17" s="46"/>
    </row>
    <row r="18" customFormat="false" ht="12.75" hidden="false" customHeight="true" outlineLevel="0" collapsed="false">
      <c r="A18" s="64" t="s">
        <v>63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46"/>
      <c r="V18" s="46"/>
      <c r="W18" s="46"/>
      <c r="X18" s="46"/>
    </row>
    <row r="19" customFormat="false" ht="12.75" hidden="false" customHeight="true" outlineLevel="0" collapsed="false">
      <c r="A19" s="68" t="n">
        <v>1</v>
      </c>
      <c r="B19" s="53" t="s">
        <v>64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69" t="str">
        <f aca="false">A14</f>
        <v>Técnico em Secretariado</v>
      </c>
      <c r="P19" s="69"/>
      <c r="Q19" s="69"/>
      <c r="R19" s="69"/>
      <c r="S19" s="69"/>
      <c r="T19" s="69"/>
      <c r="U19" s="70" t="s">
        <v>65</v>
      </c>
      <c r="V19" s="46"/>
      <c r="W19" s="46"/>
      <c r="X19" s="46"/>
    </row>
    <row r="20" customFormat="false" ht="12.75" hidden="false" customHeight="true" outlineLevel="0" collapsed="false">
      <c r="A20" s="68" t="n">
        <v>2</v>
      </c>
      <c r="B20" s="53" t="s">
        <v>66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71" t="s">
        <v>11</v>
      </c>
      <c r="P20" s="71"/>
      <c r="Q20" s="71"/>
      <c r="R20" s="71"/>
      <c r="S20" s="71"/>
      <c r="T20" s="71"/>
      <c r="U20" s="70" t="s">
        <v>67</v>
      </c>
      <c r="V20" s="46"/>
      <c r="W20" s="46"/>
      <c r="X20" s="46"/>
    </row>
    <row r="21" customFormat="false" ht="12.75" hidden="false" customHeight="true" outlineLevel="0" collapsed="false">
      <c r="A21" s="68" t="n">
        <v>3</v>
      </c>
      <c r="B21" s="53" t="s">
        <v>221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72"/>
      <c r="P21" s="72"/>
      <c r="Q21" s="72"/>
      <c r="R21" s="72"/>
      <c r="S21" s="72"/>
      <c r="T21" s="72"/>
      <c r="U21" s="70" t="s">
        <v>69</v>
      </c>
      <c r="V21" s="46"/>
      <c r="W21" s="46"/>
      <c r="X21" s="46"/>
    </row>
    <row r="22" customFormat="false" ht="12.75" hidden="false" customHeight="true" outlineLevel="0" collapsed="false">
      <c r="A22" s="68" t="n">
        <v>4</v>
      </c>
      <c r="B22" s="53" t="s">
        <v>70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73" t="s">
        <v>71</v>
      </c>
      <c r="P22" s="73"/>
      <c r="Q22" s="73"/>
      <c r="R22" s="73"/>
      <c r="S22" s="73"/>
      <c r="T22" s="73"/>
      <c r="U22" s="70" t="s">
        <v>72</v>
      </c>
      <c r="V22" s="46"/>
      <c r="W22" s="46"/>
      <c r="X22" s="46"/>
    </row>
    <row r="23" customFormat="false" ht="12.75" hidden="false" customHeight="true" outlineLevel="0" collapsed="false">
      <c r="A23" s="68" t="n">
        <v>5</v>
      </c>
      <c r="B23" s="53" t="s">
        <v>73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74" t="n">
        <v>46023</v>
      </c>
      <c r="P23" s="74"/>
      <c r="Q23" s="74"/>
      <c r="R23" s="74"/>
      <c r="S23" s="74"/>
      <c r="T23" s="74"/>
      <c r="U23" s="70" t="s">
        <v>74</v>
      </c>
      <c r="V23" s="46"/>
      <c r="W23" s="46"/>
      <c r="X23" s="46"/>
    </row>
    <row r="24" customFormat="false" ht="6" hidden="false" customHeight="true" outlineLevel="0" collapsed="false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46"/>
      <c r="V24" s="46"/>
      <c r="W24" s="46"/>
      <c r="X24" s="46"/>
    </row>
    <row r="25" customFormat="false" ht="12.75" hidden="false" customHeight="true" outlineLevel="0" collapsed="false">
      <c r="A25" s="58" t="s">
        <v>75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46"/>
      <c r="V25" s="46"/>
      <c r="W25" s="46"/>
      <c r="X25" s="46"/>
    </row>
    <row r="26" customFormat="false" ht="12.75" hidden="false" customHeight="true" outlineLevel="0" collapsed="false">
      <c r="A26" s="64" t="n">
        <v>1</v>
      </c>
      <c r="B26" s="64"/>
      <c r="C26" s="75" t="s">
        <v>76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64" t="s">
        <v>77</v>
      </c>
      <c r="R26" s="64"/>
      <c r="S26" s="64"/>
      <c r="T26" s="64"/>
      <c r="U26" s="46"/>
      <c r="V26" s="46"/>
      <c r="W26" s="46"/>
      <c r="X26" s="46"/>
    </row>
    <row r="27" customFormat="false" ht="13.8" hidden="false" customHeight="true" outlineLevel="0" collapsed="false">
      <c r="A27" s="68" t="s">
        <v>44</v>
      </c>
      <c r="B27" s="68"/>
      <c r="C27" s="53" t="s">
        <v>78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76" t="n">
        <f aca="false">O21</f>
        <v>0</v>
      </c>
      <c r="R27" s="76"/>
      <c r="S27" s="76"/>
      <c r="T27" s="76"/>
      <c r="U27" s="77" t="s">
        <v>79</v>
      </c>
      <c r="V27" s="77"/>
      <c r="W27" s="77"/>
      <c r="X27" s="81"/>
    </row>
    <row r="28" customFormat="false" ht="13.8" hidden="false" customHeight="true" outlineLevel="0" collapsed="false">
      <c r="A28" s="68" t="s">
        <v>46</v>
      </c>
      <c r="B28" s="68"/>
      <c r="C28" s="53" t="s">
        <v>80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159" t="n">
        <v>0</v>
      </c>
      <c r="R28" s="159"/>
      <c r="S28" s="159"/>
      <c r="T28" s="159"/>
      <c r="U28" s="77" t="s">
        <v>81</v>
      </c>
      <c r="V28" s="77"/>
      <c r="W28" s="77"/>
      <c r="X28" s="81"/>
    </row>
    <row r="29" customFormat="false" ht="25" hidden="false" customHeight="true" outlineLevel="0" collapsed="false">
      <c r="A29" s="68" t="s">
        <v>49</v>
      </c>
      <c r="B29" s="68"/>
      <c r="C29" s="53" t="s">
        <v>82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159" t="n">
        <v>0</v>
      </c>
      <c r="R29" s="159"/>
      <c r="S29" s="159"/>
      <c r="T29" s="159"/>
      <c r="U29" s="77" t="s">
        <v>83</v>
      </c>
      <c r="V29" s="77"/>
      <c r="W29" s="77"/>
      <c r="X29" s="77"/>
      <c r="Y29" s="77"/>
    </row>
    <row r="30" customFormat="false" ht="13.8" hidden="false" customHeight="false" outlineLevel="0" collapsed="false">
      <c r="A30" s="68" t="s">
        <v>53</v>
      </c>
      <c r="B30" s="68"/>
      <c r="C30" s="53" t="s">
        <v>84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159" t="n">
        <v>0</v>
      </c>
      <c r="R30" s="159"/>
      <c r="S30" s="159"/>
      <c r="T30" s="159"/>
      <c r="U30" s="79"/>
      <c r="V30" s="81"/>
      <c r="W30" s="81"/>
      <c r="X30" s="81"/>
    </row>
    <row r="31" customFormat="false" ht="13.8" hidden="false" customHeight="false" outlineLevel="0" collapsed="false">
      <c r="A31" s="68" t="s">
        <v>85</v>
      </c>
      <c r="B31" s="68"/>
      <c r="C31" s="53" t="s">
        <v>86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159" t="n">
        <v>0</v>
      </c>
      <c r="R31" s="159"/>
      <c r="S31" s="159"/>
      <c r="T31" s="159"/>
      <c r="U31" s="79"/>
      <c r="V31" s="81"/>
      <c r="W31" s="81"/>
      <c r="X31" s="81"/>
    </row>
    <row r="32" customFormat="false" ht="13.8" hidden="false" customHeight="false" outlineLevel="0" collapsed="false">
      <c r="A32" s="68" t="s">
        <v>87</v>
      </c>
      <c r="B32" s="68"/>
      <c r="C32" s="53" t="s">
        <v>222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159" t="n">
        <v>0</v>
      </c>
      <c r="R32" s="159"/>
      <c r="S32" s="159"/>
      <c r="T32" s="159"/>
      <c r="U32" s="81"/>
      <c r="V32" s="81"/>
      <c r="W32" s="81"/>
      <c r="X32" s="81"/>
    </row>
    <row r="33" customFormat="false" ht="13.8" hidden="false" customHeight="false" outlineLevel="0" collapsed="false">
      <c r="A33" s="68" t="s">
        <v>115</v>
      </c>
      <c r="B33" s="68"/>
      <c r="C33" s="80" t="s">
        <v>88</v>
      </c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159"/>
      <c r="R33" s="159"/>
      <c r="S33" s="159"/>
      <c r="T33" s="159"/>
      <c r="U33" s="81"/>
      <c r="V33" s="81"/>
      <c r="W33" s="81"/>
      <c r="X33" s="81"/>
    </row>
    <row r="34" customFormat="false" ht="13.8" hidden="false" customHeight="false" outlineLevel="0" collapsed="false">
      <c r="A34" s="82" t="s">
        <v>89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 t="n">
        <f aca="false">SUM(Q27:Q33)</f>
        <v>0</v>
      </c>
      <c r="R34" s="83"/>
      <c r="S34" s="83"/>
      <c r="T34" s="83"/>
      <c r="U34" s="81"/>
      <c r="V34" s="81"/>
      <c r="W34" s="81"/>
      <c r="X34" s="81"/>
    </row>
    <row r="35" customFormat="false" ht="12.75" hidden="false" customHeight="true" outlineLevel="0" collapsed="false">
      <c r="A35" s="58" t="s">
        <v>90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81"/>
      <c r="V35" s="81"/>
      <c r="W35" s="81"/>
      <c r="X35" s="81"/>
    </row>
    <row r="36" customFormat="false" ht="12.75" hidden="false" customHeight="true" outlineLevel="0" collapsed="false">
      <c r="A36" s="84" t="s">
        <v>91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1"/>
      <c r="V36" s="81"/>
      <c r="W36" s="81"/>
      <c r="X36" s="81"/>
    </row>
    <row r="37" s="4" customFormat="true" ht="12.75" hidden="false" customHeight="true" outlineLevel="0" collapsed="false">
      <c r="A37" s="64" t="s">
        <v>92</v>
      </c>
      <c r="B37" s="64"/>
      <c r="C37" s="75" t="s">
        <v>93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64" t="s">
        <v>94</v>
      </c>
      <c r="P37" s="64"/>
      <c r="Q37" s="64" t="s">
        <v>77</v>
      </c>
      <c r="R37" s="64"/>
      <c r="S37" s="64"/>
      <c r="T37" s="64"/>
      <c r="V37" s="81"/>
      <c r="W37" s="81"/>
      <c r="X37" s="81"/>
    </row>
    <row r="38" customFormat="false" ht="12.75" hidden="false" customHeight="true" outlineLevel="0" collapsed="false">
      <c r="A38" s="68" t="s">
        <v>44</v>
      </c>
      <c r="B38" s="68"/>
      <c r="C38" s="53" t="s">
        <v>95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85" t="n">
        <v>0.0833</v>
      </c>
      <c r="P38" s="85"/>
      <c r="Q38" s="86" t="n">
        <f aca="false">TRUNC((Q34*O38),2)</f>
        <v>0</v>
      </c>
      <c r="R38" s="86"/>
      <c r="S38" s="86"/>
      <c r="T38" s="86"/>
      <c r="U38" s="4" t="s">
        <v>96</v>
      </c>
      <c r="V38" s="160"/>
      <c r="W38" s="81"/>
      <c r="X38" s="81"/>
    </row>
    <row r="39" customFormat="false" ht="12.75" hidden="false" customHeight="true" outlineLevel="0" collapsed="false">
      <c r="A39" s="68" t="s">
        <v>46</v>
      </c>
      <c r="B39" s="68"/>
      <c r="C39" s="53" t="s">
        <v>97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85" t="n">
        <v>0.121</v>
      </c>
      <c r="P39" s="85"/>
      <c r="Q39" s="86" t="n">
        <f aca="false">TRUNC((Q34*O39),2)</f>
        <v>0</v>
      </c>
      <c r="R39" s="86"/>
      <c r="S39" s="86"/>
      <c r="T39" s="86"/>
      <c r="U39" s="79" t="s">
        <v>98</v>
      </c>
      <c r="V39" s="161"/>
      <c r="W39" s="81"/>
      <c r="X39" s="81"/>
    </row>
    <row r="40" customFormat="false" ht="12.75" hidden="false" customHeight="true" outlineLevel="0" collapsed="false">
      <c r="A40" s="87" t="s">
        <v>99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8" t="n">
        <f aca="false">SUM(O38:P39)</f>
        <v>0.2043</v>
      </c>
      <c r="P40" s="88"/>
      <c r="Q40" s="83" t="n">
        <f aca="false">SUM(Q38:T39)</f>
        <v>0</v>
      </c>
      <c r="R40" s="83"/>
      <c r="S40" s="83"/>
      <c r="T40" s="83"/>
      <c r="U40" s="79"/>
      <c r="V40" s="81"/>
      <c r="W40" s="81"/>
      <c r="X40" s="81"/>
    </row>
    <row r="41" customFormat="false" ht="25" hidden="false" customHeight="true" outlineLevel="0" collapsed="false">
      <c r="A41" s="89" t="s">
        <v>100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</row>
    <row r="42" customFormat="false" ht="22.5" hidden="false" customHeight="true" outlineLevel="0" collapsed="false">
      <c r="A42" s="90" t="s">
        <v>101</v>
      </c>
      <c r="B42" s="91" t="s">
        <v>102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 t="s">
        <v>94</v>
      </c>
      <c r="P42" s="90"/>
      <c r="Q42" s="90" t="s">
        <v>77</v>
      </c>
      <c r="R42" s="90"/>
      <c r="S42" s="90"/>
      <c r="T42" s="90"/>
      <c r="U42" s="81"/>
      <c r="V42" s="81"/>
      <c r="W42" s="81"/>
      <c r="X42" s="81"/>
    </row>
    <row r="43" customFormat="false" ht="12.75" hidden="false" customHeight="true" outlineLevel="0" collapsed="false">
      <c r="A43" s="68" t="s">
        <v>44</v>
      </c>
      <c r="B43" s="53" t="s">
        <v>103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92" t="n">
        <v>0.1</v>
      </c>
      <c r="P43" s="92"/>
      <c r="Q43" s="93" t="n">
        <f aca="false">TRUNC(((Q34+Q40)*O43),2)</f>
        <v>0</v>
      </c>
      <c r="R43" s="93"/>
      <c r="S43" s="93"/>
      <c r="T43" s="93"/>
      <c r="U43" s="79" t="s">
        <v>104</v>
      </c>
      <c r="V43" s="81"/>
      <c r="W43" s="81"/>
      <c r="X43" s="81"/>
    </row>
    <row r="44" customFormat="false" ht="13.8" hidden="false" customHeight="false" outlineLevel="0" collapsed="false">
      <c r="A44" s="68" t="s">
        <v>46</v>
      </c>
      <c r="B44" s="53" t="s">
        <v>105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92" t="n">
        <v>0.025</v>
      </c>
      <c r="P44" s="92"/>
      <c r="Q44" s="93" t="n">
        <f aca="false">TRUNC(((Q34+Q40)*O44),2)</f>
        <v>0</v>
      </c>
      <c r="R44" s="93"/>
      <c r="S44" s="93"/>
      <c r="T44" s="93"/>
      <c r="U44" s="79" t="s">
        <v>106</v>
      </c>
      <c r="V44" s="81"/>
      <c r="W44" s="81"/>
      <c r="X44" s="81"/>
    </row>
    <row r="45" customFormat="false" ht="13.8" hidden="false" customHeight="false" outlineLevel="0" collapsed="false">
      <c r="A45" s="68" t="s">
        <v>49</v>
      </c>
      <c r="B45" s="53" t="s">
        <v>107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92" t="n">
        <v>0.03</v>
      </c>
      <c r="P45" s="92"/>
      <c r="Q45" s="93" t="n">
        <f aca="false">TRUNC(((Q34+Q40)*O45),2)</f>
        <v>0</v>
      </c>
      <c r="R45" s="93"/>
      <c r="S45" s="93"/>
      <c r="T45" s="93"/>
      <c r="U45" s="79" t="s">
        <v>108</v>
      </c>
      <c r="V45" s="81"/>
      <c r="W45" s="81"/>
      <c r="X45" s="81"/>
    </row>
    <row r="46" customFormat="false" ht="12.75" hidden="false" customHeight="true" outlineLevel="0" collapsed="false">
      <c r="A46" s="68" t="s">
        <v>53</v>
      </c>
      <c r="B46" s="53" t="s">
        <v>109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92" t="n">
        <v>0.015</v>
      </c>
      <c r="P46" s="92"/>
      <c r="Q46" s="93" t="n">
        <f aca="false">TRUNC(((Q34+Q40)*O46),2)</f>
        <v>0</v>
      </c>
      <c r="R46" s="93"/>
      <c r="S46" s="93"/>
      <c r="T46" s="93"/>
      <c r="U46" s="94" t="s">
        <v>110</v>
      </c>
      <c r="V46" s="81"/>
      <c r="W46" s="81"/>
      <c r="X46" s="81"/>
    </row>
    <row r="47" customFormat="false" ht="12.75" hidden="false" customHeight="true" outlineLevel="0" collapsed="false">
      <c r="A47" s="68" t="s">
        <v>85</v>
      </c>
      <c r="B47" s="53" t="s">
        <v>111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92" t="n">
        <v>0.01</v>
      </c>
      <c r="P47" s="92"/>
      <c r="Q47" s="93" t="n">
        <f aca="false">TRUNC(((Q34+Q40)*O47),2)</f>
        <v>0</v>
      </c>
      <c r="R47" s="93"/>
      <c r="S47" s="93"/>
      <c r="T47" s="93"/>
      <c r="U47" s="77" t="s">
        <v>112</v>
      </c>
      <c r="V47" s="77"/>
      <c r="W47" s="77"/>
      <c r="X47" s="77"/>
      <c r="Y47" s="77"/>
    </row>
    <row r="48" customFormat="false" ht="12.75" hidden="false" customHeight="true" outlineLevel="0" collapsed="false">
      <c r="A48" s="68" t="s">
        <v>87</v>
      </c>
      <c r="B48" s="53" t="s">
        <v>113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92" t="n">
        <v>0.006</v>
      </c>
      <c r="P48" s="92"/>
      <c r="Q48" s="93" t="n">
        <f aca="false">TRUNC(((Q34+Q40)*O48),2)</f>
        <v>0</v>
      </c>
      <c r="R48" s="93"/>
      <c r="S48" s="93"/>
      <c r="T48" s="93"/>
      <c r="U48" s="79" t="s">
        <v>114</v>
      </c>
      <c r="V48" s="81"/>
      <c r="W48" s="81"/>
      <c r="X48" s="81"/>
    </row>
    <row r="49" customFormat="false" ht="12.75" hidden="false" customHeight="true" outlineLevel="0" collapsed="false">
      <c r="A49" s="68" t="s">
        <v>115</v>
      </c>
      <c r="B49" s="53" t="s">
        <v>116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92" t="n">
        <v>0.002</v>
      </c>
      <c r="P49" s="92"/>
      <c r="Q49" s="93" t="n">
        <f aca="false">TRUNC(((Q34+Q40)*O49),2)</f>
        <v>0</v>
      </c>
      <c r="R49" s="93"/>
      <c r="S49" s="93"/>
      <c r="T49" s="93"/>
      <c r="U49" s="77" t="s">
        <v>117</v>
      </c>
      <c r="V49" s="77"/>
      <c r="W49" s="77"/>
      <c r="X49" s="77"/>
      <c r="Y49" s="77"/>
    </row>
    <row r="50" customFormat="false" ht="12.75" hidden="false" customHeight="true" outlineLevel="0" collapsed="false">
      <c r="A50" s="68" t="s">
        <v>118</v>
      </c>
      <c r="B50" s="53" t="s">
        <v>119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92" t="n">
        <v>0.08</v>
      </c>
      <c r="P50" s="92"/>
      <c r="Q50" s="93" t="n">
        <f aca="false">TRUNC(((Q34+Q40)*O50),2)</f>
        <v>0</v>
      </c>
      <c r="R50" s="93"/>
      <c r="S50" s="93"/>
      <c r="T50" s="93"/>
      <c r="U50" s="79" t="s">
        <v>120</v>
      </c>
      <c r="V50" s="81"/>
      <c r="W50" s="81"/>
      <c r="X50" s="81"/>
    </row>
    <row r="51" customFormat="false" ht="12.75" hidden="false" customHeight="true" outlineLevel="0" collapsed="false">
      <c r="A51" s="87" t="s">
        <v>61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95" t="n">
        <f aca="false">SUM(O43:O50)</f>
        <v>0.268</v>
      </c>
      <c r="P51" s="95"/>
      <c r="Q51" s="96" t="n">
        <f aca="false">SUM(Q43:T50)</f>
        <v>0</v>
      </c>
      <c r="R51" s="96"/>
      <c r="S51" s="96"/>
      <c r="T51" s="96"/>
      <c r="U51" s="81"/>
      <c r="V51" s="81"/>
      <c r="W51" s="81"/>
      <c r="X51" s="81"/>
    </row>
    <row r="52" customFormat="false" ht="12.75" hidden="false" customHeight="true" outlineLevel="0" collapsed="false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81"/>
      <c r="V52" s="81"/>
      <c r="W52" s="81"/>
      <c r="X52" s="81"/>
    </row>
    <row r="53" customFormat="false" ht="12.75" hidden="false" customHeight="true" outlineLevel="0" collapsed="false">
      <c r="A53" s="84" t="s">
        <v>121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1"/>
      <c r="V53" s="81"/>
      <c r="W53" s="81"/>
      <c r="X53" s="81"/>
    </row>
    <row r="54" customFormat="false" ht="12.75" hidden="false" customHeight="true" outlineLevel="0" collapsed="false">
      <c r="A54" s="90" t="s">
        <v>122</v>
      </c>
      <c r="B54" s="91" t="s">
        <v>123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0" t="s">
        <v>77</v>
      </c>
      <c r="R54" s="90"/>
      <c r="S54" s="90"/>
      <c r="T54" s="90"/>
      <c r="U54" s="81"/>
      <c r="V54" s="81"/>
      <c r="W54" s="81"/>
      <c r="X54" s="81"/>
    </row>
    <row r="55" customFormat="false" ht="34.5" hidden="false" customHeight="true" outlineLevel="0" collapsed="false">
      <c r="A55" s="68" t="s">
        <v>44</v>
      </c>
      <c r="B55" s="98" t="s">
        <v>240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9"/>
      <c r="R55" s="99"/>
      <c r="S55" s="99"/>
      <c r="T55" s="99"/>
      <c r="U55" s="77" t="s">
        <v>241</v>
      </c>
      <c r="V55" s="77"/>
      <c r="W55" s="77"/>
      <c r="X55" s="77"/>
      <c r="Y55" s="77"/>
      <c r="Z55" s="77"/>
      <c r="AA55" s="77"/>
    </row>
    <row r="56" customFormat="false" ht="34.5" hidden="false" customHeight="true" outlineLevel="0" collapsed="false">
      <c r="A56" s="68" t="s">
        <v>46</v>
      </c>
      <c r="B56" s="98" t="s">
        <v>126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9" t="n">
        <f aca="false">660*0.9</f>
        <v>594</v>
      </c>
      <c r="R56" s="99"/>
      <c r="S56" s="99"/>
      <c r="T56" s="99"/>
      <c r="U56" s="100" t="s">
        <v>224</v>
      </c>
      <c r="V56" s="100"/>
      <c r="W56" s="100"/>
      <c r="X56" s="100"/>
      <c r="Y56" s="100"/>
      <c r="Z56" s="100"/>
      <c r="AA56" s="100"/>
    </row>
    <row r="57" customFormat="false" ht="66.45" hidden="false" customHeight="true" outlineLevel="0" collapsed="false">
      <c r="A57" s="68" t="s">
        <v>49</v>
      </c>
      <c r="B57" s="53" t="s">
        <v>128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99"/>
      <c r="R57" s="99"/>
      <c r="S57" s="99"/>
      <c r="T57" s="99"/>
      <c r="U57" s="101" t="s">
        <v>225</v>
      </c>
      <c r="V57" s="101"/>
      <c r="W57" s="101"/>
      <c r="X57" s="101"/>
      <c r="Y57" s="101"/>
      <c r="Z57" s="101"/>
      <c r="AA57" s="101"/>
    </row>
    <row r="58" customFormat="false" ht="48.7" hidden="false" customHeight="true" outlineLevel="0" collapsed="false">
      <c r="A58" s="68" t="s">
        <v>53</v>
      </c>
      <c r="B58" s="53" t="s">
        <v>130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99"/>
      <c r="R58" s="99"/>
      <c r="S58" s="99"/>
      <c r="T58" s="99"/>
      <c r="U58" s="100" t="s">
        <v>131</v>
      </c>
      <c r="V58" s="100"/>
      <c r="W58" s="100"/>
      <c r="X58" s="100"/>
      <c r="Y58" s="100"/>
      <c r="Z58" s="100"/>
      <c r="AA58" s="100"/>
    </row>
    <row r="59" customFormat="false" ht="48.7" hidden="false" customHeight="true" outlineLevel="0" collapsed="false">
      <c r="A59" s="68" t="s">
        <v>85</v>
      </c>
      <c r="B59" s="53" t="s">
        <v>132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99"/>
      <c r="R59" s="99"/>
      <c r="S59" s="99"/>
      <c r="T59" s="99"/>
      <c r="U59" s="100" t="s">
        <v>133</v>
      </c>
      <c r="V59" s="100"/>
      <c r="W59" s="100"/>
      <c r="X59" s="100"/>
      <c r="Y59" s="100"/>
      <c r="Z59" s="100"/>
      <c r="AA59" s="100"/>
    </row>
    <row r="60" customFormat="false" ht="48.7" hidden="false" customHeight="true" outlineLevel="0" collapsed="false">
      <c r="A60" s="68" t="s">
        <v>87</v>
      </c>
      <c r="B60" s="53" t="s">
        <v>134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99"/>
      <c r="R60" s="99"/>
      <c r="S60" s="99"/>
      <c r="T60" s="99"/>
      <c r="U60" s="100" t="s">
        <v>135</v>
      </c>
      <c r="V60" s="100"/>
      <c r="W60" s="100"/>
      <c r="X60" s="100"/>
      <c r="Y60" s="100"/>
      <c r="Z60" s="100"/>
      <c r="AA60" s="100"/>
    </row>
    <row r="61" customFormat="false" ht="34.5" hidden="false" customHeight="true" outlineLevel="0" collapsed="false">
      <c r="A61" s="68" t="s">
        <v>115</v>
      </c>
      <c r="B61" s="98" t="s">
        <v>136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103" t="n">
        <f aca="false">526.64*20%</f>
        <v>105.328</v>
      </c>
      <c r="R61" s="103"/>
      <c r="S61" s="103"/>
      <c r="T61" s="103"/>
      <c r="U61" s="104" t="s">
        <v>137</v>
      </c>
      <c r="V61" s="104"/>
      <c r="W61" s="104"/>
      <c r="X61" s="104"/>
      <c r="Y61" s="104"/>
      <c r="Z61" s="104"/>
      <c r="AA61" s="104"/>
      <c r="AB61" s="106"/>
    </row>
    <row r="62" customFormat="false" ht="12.75" hidden="false" customHeight="true" outlineLevel="0" collapsed="false">
      <c r="A62" s="87" t="s">
        <v>61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96" t="n">
        <f aca="false">SUM(Q55:Q61)</f>
        <v>699.328</v>
      </c>
      <c r="R62" s="96"/>
      <c r="S62" s="96"/>
      <c r="T62" s="96"/>
      <c r="U62" s="105"/>
      <c r="V62" s="105"/>
      <c r="W62" s="105"/>
      <c r="X62" s="105"/>
    </row>
    <row r="63" customFormat="false" ht="12.75" hidden="false" customHeight="true" outlineLevel="0" collapsed="false">
      <c r="A63" s="84" t="s">
        <v>138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105"/>
      <c r="V63" s="105"/>
      <c r="W63" s="105"/>
      <c r="X63" s="105"/>
    </row>
    <row r="64" customFormat="false" ht="12.75" hidden="false" customHeight="true" outlineLevel="0" collapsed="false">
      <c r="A64" s="90" t="n">
        <v>2</v>
      </c>
      <c r="B64" s="91" t="s">
        <v>139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0" t="s">
        <v>77</v>
      </c>
      <c r="R64" s="90"/>
      <c r="S64" s="90"/>
      <c r="T64" s="90"/>
      <c r="U64" s="105"/>
      <c r="V64" s="105"/>
      <c r="W64" s="105"/>
      <c r="X64" s="105"/>
    </row>
    <row r="65" customFormat="false" ht="12.75" hidden="false" customHeight="true" outlineLevel="0" collapsed="false">
      <c r="A65" s="68" t="s">
        <v>92</v>
      </c>
      <c r="B65" s="53" t="s">
        <v>93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93" t="n">
        <f aca="false">Q40</f>
        <v>0</v>
      </c>
      <c r="R65" s="93"/>
      <c r="S65" s="93"/>
      <c r="T65" s="93"/>
      <c r="U65" s="105"/>
      <c r="V65" s="105"/>
      <c r="W65" s="105"/>
      <c r="X65" s="105"/>
    </row>
    <row r="66" customFormat="false" ht="12.75" hidden="false" customHeight="true" outlineLevel="0" collapsed="false">
      <c r="A66" s="68" t="s">
        <v>101</v>
      </c>
      <c r="B66" s="53" t="s">
        <v>102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93" t="n">
        <f aca="false">Q51</f>
        <v>0</v>
      </c>
      <c r="R66" s="93"/>
      <c r="S66" s="93"/>
      <c r="T66" s="93"/>
      <c r="U66" s="105"/>
      <c r="V66" s="105"/>
      <c r="W66" s="105"/>
      <c r="X66" s="105"/>
    </row>
    <row r="67" customFormat="false" ht="12.75" hidden="false" customHeight="true" outlineLevel="0" collapsed="false">
      <c r="A67" s="68" t="s">
        <v>122</v>
      </c>
      <c r="B67" s="53" t="s">
        <v>123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93" t="n">
        <f aca="false">Q62</f>
        <v>699.328</v>
      </c>
      <c r="R67" s="93"/>
      <c r="S67" s="93"/>
      <c r="T67" s="93"/>
      <c r="U67" s="105"/>
      <c r="V67" s="105"/>
      <c r="W67" s="105"/>
      <c r="X67" s="105"/>
    </row>
    <row r="68" customFormat="false" ht="12.75" hidden="false" customHeight="true" outlineLevel="0" collapsed="false">
      <c r="A68" s="87" t="s">
        <v>61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96" t="n">
        <f aca="false">SUM(Q65:Q67)</f>
        <v>699.328</v>
      </c>
      <c r="R68" s="96"/>
      <c r="S68" s="96"/>
      <c r="T68" s="96"/>
      <c r="U68" s="105"/>
      <c r="V68" s="105"/>
      <c r="W68" s="105"/>
      <c r="X68" s="105"/>
    </row>
    <row r="69" customFormat="false" ht="13.8" hidden="false" customHeight="false" outlineLevel="0" collapsed="false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05"/>
      <c r="V69" s="105"/>
      <c r="W69" s="105"/>
      <c r="X69" s="105"/>
    </row>
    <row r="70" customFormat="false" ht="12.75" hidden="false" customHeight="true" outlineLevel="0" collapsed="false">
      <c r="A70" s="58" t="s">
        <v>141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105"/>
      <c r="V70" s="105"/>
      <c r="W70" s="105"/>
      <c r="X70" s="105"/>
    </row>
    <row r="71" customFormat="false" ht="12.75" hidden="false" customHeight="true" outlineLevel="0" collapsed="false">
      <c r="A71" s="90" t="n">
        <v>3</v>
      </c>
      <c r="B71" s="91" t="s">
        <v>142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0" t="s">
        <v>94</v>
      </c>
      <c r="P71" s="90"/>
      <c r="Q71" s="90" t="s">
        <v>77</v>
      </c>
      <c r="R71" s="90"/>
      <c r="S71" s="90"/>
      <c r="T71" s="90"/>
      <c r="U71" s="105"/>
      <c r="V71" s="105"/>
      <c r="W71" s="105"/>
      <c r="X71" s="105"/>
    </row>
    <row r="72" customFormat="false" ht="12.75" hidden="false" customHeight="true" outlineLevel="0" collapsed="false">
      <c r="A72" s="68" t="s">
        <v>44</v>
      </c>
      <c r="B72" s="53" t="s">
        <v>143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92" t="n">
        <v>0.005</v>
      </c>
      <c r="P72" s="92"/>
      <c r="Q72" s="93" t="n">
        <f aca="false">Q34*O72</f>
        <v>0</v>
      </c>
      <c r="R72" s="93"/>
      <c r="S72" s="93"/>
      <c r="T72" s="93"/>
      <c r="U72" s="79" t="s">
        <v>144</v>
      </c>
      <c r="V72" s="46"/>
      <c r="W72" s="81"/>
      <c r="X72" s="81"/>
    </row>
    <row r="73" customFormat="false" ht="14.25" hidden="false" customHeight="true" outlineLevel="0" collapsed="false">
      <c r="A73" s="68" t="s">
        <v>46</v>
      </c>
      <c r="B73" s="53" t="s">
        <v>145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110" t="n">
        <v>0.0022</v>
      </c>
      <c r="P73" s="110"/>
      <c r="Q73" s="93" t="n">
        <f aca="false">Q34*O73</f>
        <v>0</v>
      </c>
      <c r="R73" s="93"/>
      <c r="S73" s="93"/>
      <c r="T73" s="93"/>
      <c r="U73" s="4" t="s">
        <v>242</v>
      </c>
      <c r="V73" s="46"/>
      <c r="W73" s="81"/>
      <c r="X73" s="81"/>
    </row>
    <row r="74" customFormat="false" ht="13.8" hidden="false" customHeight="false" outlineLevel="0" collapsed="false">
      <c r="A74" s="68" t="s">
        <v>49</v>
      </c>
      <c r="B74" s="53" t="s">
        <v>147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111" t="n">
        <v>0.0002</v>
      </c>
      <c r="P74" s="111"/>
      <c r="Q74" s="93" t="n">
        <f aca="false">Q34*O74</f>
        <v>0</v>
      </c>
      <c r="R74" s="93"/>
      <c r="S74" s="93"/>
      <c r="T74" s="93"/>
      <c r="U74" s="143" t="s">
        <v>148</v>
      </c>
      <c r="V74" s="143"/>
      <c r="W74" s="143"/>
      <c r="X74" s="143"/>
      <c r="Y74" s="143"/>
    </row>
    <row r="75" customFormat="false" ht="13.8" hidden="false" customHeight="false" outlineLevel="0" collapsed="false">
      <c r="A75" s="68" t="s">
        <v>53</v>
      </c>
      <c r="B75" s="53" t="s">
        <v>149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111" t="n">
        <v>0.0194</v>
      </c>
      <c r="P75" s="111"/>
      <c r="Q75" s="93" t="n">
        <f aca="false">Q34*O75</f>
        <v>0</v>
      </c>
      <c r="R75" s="93"/>
      <c r="S75" s="93"/>
      <c r="T75" s="93"/>
      <c r="U75" s="79" t="s">
        <v>150</v>
      </c>
      <c r="V75" s="70"/>
      <c r="W75" s="77"/>
      <c r="X75" s="77"/>
      <c r="Y75" s="77"/>
      <c r="Z75" s="77"/>
    </row>
    <row r="76" customFormat="false" ht="13.8" hidden="false" customHeight="false" outlineLevel="0" collapsed="false">
      <c r="A76" s="68" t="s">
        <v>85</v>
      </c>
      <c r="B76" s="53" t="s">
        <v>151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110" t="n">
        <v>0.0071</v>
      </c>
      <c r="P76" s="110"/>
      <c r="Q76" s="93" t="n">
        <f aca="false">Q34*O76</f>
        <v>0</v>
      </c>
      <c r="R76" s="93"/>
      <c r="S76" s="93"/>
      <c r="T76" s="93"/>
      <c r="U76" s="4" t="s">
        <v>242</v>
      </c>
      <c r="V76" s="70"/>
      <c r="W76" s="77"/>
      <c r="X76" s="77"/>
      <c r="Y76" s="77"/>
      <c r="Z76" s="77"/>
    </row>
    <row r="77" customFormat="false" ht="13.8" hidden="false" customHeight="false" outlineLevel="0" collapsed="false">
      <c r="A77" s="68" t="s">
        <v>87</v>
      </c>
      <c r="B77" s="53" t="s">
        <v>152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111" t="n">
        <v>0.0398</v>
      </c>
      <c r="P77" s="111"/>
      <c r="Q77" s="93" t="n">
        <f aca="false">Q34*O77</f>
        <v>0</v>
      </c>
      <c r="R77" s="93"/>
      <c r="S77" s="93"/>
      <c r="T77" s="93"/>
      <c r="U77" s="143" t="s">
        <v>153</v>
      </c>
      <c r="V77" s="143"/>
      <c r="W77" s="143"/>
      <c r="X77" s="143"/>
      <c r="Y77" s="143"/>
      <c r="Z77" s="77"/>
    </row>
    <row r="78" customFormat="false" ht="17.55" hidden="false" customHeight="true" outlineLevel="0" collapsed="false">
      <c r="A78" s="87" t="s">
        <v>61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112" t="n">
        <f aca="false">SUM(O72:P77)</f>
        <v>0.0737</v>
      </c>
      <c r="P78" s="112"/>
      <c r="Q78" s="96" t="n">
        <f aca="false">SUM(Q72:T77)</f>
        <v>0</v>
      </c>
      <c r="R78" s="96"/>
      <c r="S78" s="96"/>
      <c r="T78" s="96"/>
      <c r="W78" s="77"/>
      <c r="X78" s="77"/>
      <c r="Y78" s="77"/>
      <c r="Z78" s="77"/>
    </row>
    <row r="79" customFormat="false" ht="13.8" hidden="false" customHeight="false" outlineLevel="0" collapsed="false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W79" s="77"/>
      <c r="X79" s="77"/>
      <c r="Y79" s="77"/>
      <c r="Z79" s="77"/>
    </row>
    <row r="80" customFormat="false" ht="12.75" hidden="false" customHeight="true" outlineLevel="0" collapsed="false">
      <c r="A80" s="58" t="s">
        <v>154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</row>
    <row r="81" customFormat="false" ht="12.75" hidden="false" customHeight="true" outlineLevel="0" collapsed="false">
      <c r="A81" s="84" t="s">
        <v>155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</row>
    <row r="82" customFormat="false" ht="12.75" hidden="false" customHeight="true" outlineLevel="0" collapsed="false">
      <c r="A82" s="90" t="s">
        <v>156</v>
      </c>
      <c r="B82" s="91" t="s">
        <v>157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0" t="s">
        <v>94</v>
      </c>
      <c r="P82" s="90"/>
      <c r="Q82" s="90" t="s">
        <v>77</v>
      </c>
      <c r="R82" s="90"/>
      <c r="S82" s="90"/>
      <c r="T82" s="90"/>
    </row>
    <row r="83" customFormat="false" ht="12.75" hidden="false" customHeight="true" outlineLevel="0" collapsed="false">
      <c r="A83" s="68" t="s">
        <v>44</v>
      </c>
      <c r="B83" s="53" t="s">
        <v>232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113" t="n">
        <v>0.0303</v>
      </c>
      <c r="P83" s="113"/>
      <c r="Q83" s="93" t="n">
        <f aca="false">Q34*O83</f>
        <v>0</v>
      </c>
      <c r="R83" s="93"/>
      <c r="S83" s="93"/>
      <c r="T83" s="93"/>
      <c r="U83" s="46" t="s">
        <v>230</v>
      </c>
      <c r="V83" s="46"/>
      <c r="W83" s="46"/>
      <c r="X83" s="46"/>
      <c r="Y83" s="46"/>
      <c r="Z83" s="135"/>
    </row>
    <row r="84" customFormat="false" ht="12.75" hidden="false" customHeight="true" outlineLevel="0" collapsed="false">
      <c r="A84" s="68" t="s">
        <v>46</v>
      </c>
      <c r="B84" s="53" t="s">
        <v>157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113" t="n">
        <v>0.0193</v>
      </c>
      <c r="P84" s="113"/>
      <c r="Q84" s="93" t="n">
        <f aca="false">Q34*O84</f>
        <v>0</v>
      </c>
      <c r="R84" s="93"/>
      <c r="S84" s="93"/>
      <c r="T84" s="93"/>
      <c r="U84" s="46"/>
      <c r="V84" s="46"/>
      <c r="W84" s="46"/>
      <c r="X84" s="46"/>
      <c r="Y84" s="46"/>
    </row>
    <row r="85" customFormat="false" ht="12.75" hidden="false" customHeight="true" outlineLevel="0" collapsed="false">
      <c r="A85" s="68" t="s">
        <v>49</v>
      </c>
      <c r="B85" s="53" t="s">
        <v>233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113" t="n">
        <v>0.0092</v>
      </c>
      <c r="P85" s="113"/>
      <c r="Q85" s="93" t="n">
        <f aca="false">Q34*O85</f>
        <v>0</v>
      </c>
      <c r="R85" s="93"/>
      <c r="S85" s="93"/>
      <c r="T85" s="93"/>
      <c r="U85" s="46"/>
      <c r="V85" s="46"/>
      <c r="W85" s="46"/>
      <c r="X85" s="46"/>
      <c r="Y85" s="46"/>
    </row>
    <row r="86" customFormat="false" ht="12.75" hidden="false" customHeight="true" outlineLevel="0" collapsed="false">
      <c r="A86" s="68" t="s">
        <v>53</v>
      </c>
      <c r="B86" s="53" t="s">
        <v>234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113" t="n">
        <v>0.0098</v>
      </c>
      <c r="P86" s="113"/>
      <c r="Q86" s="93" t="n">
        <f aca="false">Q34*O86</f>
        <v>0</v>
      </c>
      <c r="R86" s="93"/>
      <c r="S86" s="93"/>
      <c r="T86" s="93"/>
      <c r="U86" s="46"/>
      <c r="V86" s="46"/>
      <c r="W86" s="46"/>
      <c r="X86" s="46"/>
      <c r="Y86" s="46"/>
    </row>
    <row r="87" customFormat="false" ht="12.75" hidden="false" customHeight="true" outlineLevel="0" collapsed="false">
      <c r="A87" s="68" t="s">
        <v>85</v>
      </c>
      <c r="B87" s="53" t="s">
        <v>235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113" t="n">
        <v>0.0075</v>
      </c>
      <c r="P87" s="113"/>
      <c r="Q87" s="93" t="n">
        <f aca="false">Q34*O87</f>
        <v>0</v>
      </c>
      <c r="R87" s="93"/>
      <c r="S87" s="93"/>
      <c r="T87" s="93"/>
      <c r="U87" s="46"/>
      <c r="V87" s="46"/>
      <c r="W87" s="46"/>
      <c r="X87" s="46"/>
      <c r="Y87" s="46"/>
    </row>
    <row r="88" customFormat="false" ht="12.75" hidden="false" customHeight="true" outlineLevel="0" collapsed="false">
      <c r="A88" s="68" t="s">
        <v>87</v>
      </c>
      <c r="B88" s="53" t="s">
        <v>236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113" t="n">
        <v>0.0193</v>
      </c>
      <c r="P88" s="113"/>
      <c r="Q88" s="93" t="n">
        <f aca="false">Q34*O88</f>
        <v>0</v>
      </c>
      <c r="R88" s="93"/>
      <c r="S88" s="93"/>
      <c r="T88" s="93"/>
      <c r="U88" s="46"/>
      <c r="V88" s="46"/>
      <c r="W88" s="46"/>
      <c r="X88" s="46"/>
      <c r="Y88" s="46"/>
    </row>
    <row r="89" customFormat="false" ht="12.75" hidden="false" customHeight="true" outlineLevel="0" collapsed="false">
      <c r="A89" s="87" t="s">
        <v>61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112" t="n">
        <f aca="false">SUM(O83:O88)</f>
        <v>0.0954</v>
      </c>
      <c r="P89" s="112"/>
      <c r="Q89" s="96" t="n">
        <f aca="false">SUM(Q83:Q88)</f>
        <v>0</v>
      </c>
      <c r="R89" s="96"/>
      <c r="S89" s="96"/>
      <c r="T89" s="96"/>
      <c r="U89" s="70"/>
      <c r="V89" s="70"/>
      <c r="X89" s="4"/>
    </row>
    <row r="90" customFormat="false" ht="12" hidden="false" customHeight="true" outlineLevel="0" collapsed="false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8"/>
      <c r="P90" s="118"/>
      <c r="Q90" s="119"/>
      <c r="R90" s="119"/>
      <c r="S90" s="119"/>
      <c r="T90" s="119"/>
    </row>
    <row r="91" customFormat="false" ht="12.75" hidden="false" customHeight="true" outlineLevel="0" collapsed="false">
      <c r="A91" s="84" t="s">
        <v>164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</row>
    <row r="92" customFormat="false" ht="12.75" hidden="false" customHeight="true" outlineLevel="0" collapsed="false">
      <c r="A92" s="90" t="s">
        <v>165</v>
      </c>
      <c r="B92" s="91" t="s">
        <v>166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0" t="s">
        <v>77</v>
      </c>
      <c r="R92" s="90"/>
      <c r="S92" s="90"/>
      <c r="T92" s="90"/>
    </row>
    <row r="93" customFormat="false" ht="12.75" hidden="false" customHeight="true" outlineLevel="0" collapsed="false">
      <c r="A93" s="68" t="s">
        <v>44</v>
      </c>
      <c r="B93" s="121" t="s">
        <v>167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2" t="n">
        <f aca="false">Q41/12</f>
        <v>0</v>
      </c>
      <c r="R93" s="122"/>
      <c r="S93" s="122"/>
      <c r="T93" s="122"/>
    </row>
    <row r="94" customFormat="false" ht="12.75" hidden="false" customHeight="true" outlineLevel="0" collapsed="false">
      <c r="A94" s="87" t="s">
        <v>61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164" t="n">
        <f aca="false">SUM(Q93)</f>
        <v>0</v>
      </c>
      <c r="R94" s="164"/>
      <c r="S94" s="164"/>
      <c r="T94" s="164"/>
    </row>
    <row r="95" customFormat="false" ht="12.75" hidden="false" customHeight="true" outlineLevel="0" collapsed="false">
      <c r="A95" s="84" t="s">
        <v>168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</row>
    <row r="96" customFormat="false" ht="12.75" hidden="false" customHeight="true" outlineLevel="0" collapsed="false">
      <c r="A96" s="90" t="n">
        <v>4</v>
      </c>
      <c r="B96" s="91" t="s">
        <v>169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0" t="s">
        <v>77</v>
      </c>
      <c r="R96" s="90"/>
      <c r="S96" s="90"/>
      <c r="T96" s="90"/>
    </row>
    <row r="97" customFormat="false" ht="12.75" hidden="false" customHeight="true" outlineLevel="0" collapsed="false">
      <c r="A97" s="68" t="s">
        <v>156</v>
      </c>
      <c r="B97" s="53" t="s">
        <v>157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93" t="n">
        <f aca="false">Q89</f>
        <v>0</v>
      </c>
      <c r="R97" s="93"/>
      <c r="S97" s="93"/>
      <c r="T97" s="93"/>
    </row>
    <row r="98" customFormat="false" ht="12.75" hidden="false" customHeight="true" outlineLevel="0" collapsed="false">
      <c r="A98" s="68" t="s">
        <v>165</v>
      </c>
      <c r="B98" s="121" t="s">
        <v>166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93" t="n">
        <f aca="false">Q94</f>
        <v>0</v>
      </c>
      <c r="R98" s="93"/>
      <c r="S98" s="93"/>
      <c r="T98" s="93"/>
    </row>
    <row r="99" customFormat="false" ht="12.75" hidden="false" customHeight="true" outlineLevel="0" collapsed="false">
      <c r="A99" s="87" t="s">
        <v>171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96" t="n">
        <f aca="false">SUM(Q97:Q98)</f>
        <v>0</v>
      </c>
      <c r="R99" s="96"/>
      <c r="S99" s="96"/>
      <c r="T99" s="96"/>
    </row>
    <row r="100" customFormat="false" ht="6" hidden="false" customHeight="true" outlineLevel="0" collapsed="false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</row>
    <row r="101" customFormat="false" ht="12.75" hidden="false" customHeight="true" outlineLevel="0" collapsed="false">
      <c r="A101" s="58" t="s">
        <v>172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</row>
    <row r="102" customFormat="false" ht="12.75" hidden="false" customHeight="true" outlineLevel="0" collapsed="false">
      <c r="A102" s="90" t="n">
        <v>5</v>
      </c>
      <c r="B102" s="91" t="s">
        <v>173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0" t="s">
        <v>77</v>
      </c>
      <c r="R102" s="90"/>
      <c r="S102" s="90"/>
      <c r="T102" s="90"/>
    </row>
    <row r="103" customFormat="false" ht="12.75" hidden="false" customHeight="true" outlineLevel="0" collapsed="false">
      <c r="A103" s="68" t="s">
        <v>44</v>
      </c>
      <c r="B103" s="53" t="s">
        <v>174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99" t="n">
        <f aca="false">Uniformes!E12</f>
        <v>0</v>
      </c>
      <c r="R103" s="99"/>
      <c r="S103" s="99"/>
      <c r="T103" s="99"/>
    </row>
    <row r="104" customFormat="false" ht="12.75" hidden="false" customHeight="true" outlineLevel="0" collapsed="false">
      <c r="A104" s="68" t="s">
        <v>46</v>
      </c>
      <c r="B104" s="53" t="s">
        <v>176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93" t="n">
        <v>0</v>
      </c>
      <c r="R104" s="93"/>
      <c r="S104" s="93"/>
      <c r="T104" s="93"/>
    </row>
    <row r="105" customFormat="false" ht="12.75" hidden="false" customHeight="true" outlineLevel="0" collapsed="false">
      <c r="A105" s="68" t="s">
        <v>49</v>
      </c>
      <c r="B105" s="53" t="s">
        <v>177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93" t="n">
        <v>0</v>
      </c>
      <c r="R105" s="93"/>
      <c r="S105" s="93"/>
      <c r="T105" s="93"/>
    </row>
    <row r="106" customFormat="false" ht="12.75" hidden="false" customHeight="true" outlineLevel="0" collapsed="false">
      <c r="A106" s="68" t="s">
        <v>53</v>
      </c>
      <c r="B106" s="53" t="s">
        <v>178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93" t="n">
        <v>0</v>
      </c>
      <c r="R106" s="93"/>
      <c r="S106" s="93"/>
      <c r="T106" s="93"/>
    </row>
    <row r="107" customFormat="false" ht="12.75" hidden="false" customHeight="true" outlineLevel="0" collapsed="false">
      <c r="A107" s="87" t="s">
        <v>61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96" t="n">
        <f aca="false">SUM(Q103:Q106)</f>
        <v>0</v>
      </c>
      <c r="R107" s="96"/>
      <c r="S107" s="96"/>
      <c r="T107" s="96"/>
    </row>
    <row r="108" customFormat="false" ht="12.75" hidden="false" customHeight="true" outlineLevel="0" collapsed="false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</row>
    <row r="109" customFormat="false" ht="12.75" hidden="false" customHeight="true" outlineLevel="0" collapsed="false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</row>
    <row r="110" customFormat="false" ht="12.75" hidden="false" customHeight="true" outlineLevel="0" collapsed="false">
      <c r="A110" s="126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</row>
    <row r="111" customFormat="false" ht="12.75" hidden="false" customHeight="true" outlineLevel="0" collapsed="false">
      <c r="A111" s="126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4"/>
    </row>
    <row r="112" customFormat="false" ht="12.75" hidden="false" customHeight="true" outlineLevel="0" collapsed="false">
      <c r="A112" s="59" t="s">
        <v>179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4"/>
    </row>
    <row r="113" customFormat="false" ht="12.75" hidden="false" customHeight="true" outlineLevel="0" collapsed="false">
      <c r="A113" s="64" t="n">
        <v>6</v>
      </c>
      <c r="B113" s="75" t="s">
        <v>180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64" t="s">
        <v>94</v>
      </c>
      <c r="M113" s="64"/>
      <c r="N113" s="64"/>
      <c r="O113" s="64" t="s">
        <v>181</v>
      </c>
      <c r="P113" s="64"/>
      <c r="Q113" s="64"/>
      <c r="R113" s="64"/>
      <c r="S113" s="64"/>
      <c r="T113" s="64"/>
      <c r="U113" s="4"/>
    </row>
    <row r="114" customFormat="false" ht="140" hidden="false" customHeight="true" outlineLevel="0" collapsed="false">
      <c r="A114" s="68" t="s">
        <v>44</v>
      </c>
      <c r="B114" s="53" t="s">
        <v>182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127" t="n">
        <v>0.05</v>
      </c>
      <c r="M114" s="127"/>
      <c r="N114" s="127"/>
      <c r="O114" s="93" t="n">
        <f aca="false">TRUNC(((Q34+Q68+Q78+Q99+Q107)*L114),2)</f>
        <v>34.96</v>
      </c>
      <c r="P114" s="93"/>
      <c r="Q114" s="93"/>
      <c r="R114" s="93"/>
      <c r="S114" s="93"/>
      <c r="T114" s="93"/>
      <c r="U114" s="166" t="s">
        <v>183</v>
      </c>
      <c r="V114" s="166"/>
      <c r="W114" s="166"/>
      <c r="X114" s="166"/>
      <c r="Y114" s="166"/>
    </row>
    <row r="115" customFormat="false" ht="128.5" hidden="false" customHeight="true" outlineLevel="0" collapsed="false">
      <c r="A115" s="68" t="s">
        <v>46</v>
      </c>
      <c r="B115" s="53" t="s">
        <v>184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127" t="n">
        <v>0.0789</v>
      </c>
      <c r="M115" s="127"/>
      <c r="N115" s="127"/>
      <c r="O115" s="93" t="n">
        <f aca="false">TRUNC(((O131+O114)*L115),2)</f>
        <v>57.93</v>
      </c>
      <c r="P115" s="93"/>
      <c r="Q115" s="93"/>
      <c r="R115" s="93"/>
      <c r="S115" s="93"/>
      <c r="T115" s="93"/>
      <c r="U115" s="100" t="s">
        <v>185</v>
      </c>
      <c r="V115" s="100"/>
      <c r="W115" s="100"/>
      <c r="X115" s="100"/>
      <c r="Y115" s="100"/>
    </row>
    <row r="116" customFormat="false" ht="12.75" hidden="false" customHeight="true" outlineLevel="0" collapsed="false">
      <c r="A116" s="68"/>
      <c r="B116" s="53" t="s">
        <v>186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129" t="s">
        <v>187</v>
      </c>
      <c r="M116" s="129"/>
      <c r="N116" s="129"/>
      <c r="O116" s="93" t="n">
        <f aca="false">TRUNC(((Q34+Q68+Q78+Q99+Q107)+O114+O115),2)</f>
        <v>792.21</v>
      </c>
      <c r="P116" s="93"/>
      <c r="Q116" s="93"/>
      <c r="R116" s="93"/>
      <c r="S116" s="93"/>
      <c r="T116" s="93"/>
    </row>
    <row r="117" customFormat="false" ht="12.75" hidden="false" customHeight="true" outlineLevel="0" collapsed="false">
      <c r="A117" s="130" t="s">
        <v>49</v>
      </c>
      <c r="B117" s="131" t="s">
        <v>188</v>
      </c>
      <c r="C117" s="131"/>
      <c r="D117" s="131"/>
      <c r="E117" s="131"/>
      <c r="F117" s="131"/>
      <c r="G117" s="131"/>
      <c r="H117" s="131"/>
      <c r="I117" s="131"/>
      <c r="J117" s="131"/>
      <c r="K117" s="131"/>
      <c r="L117" s="132" t="n">
        <v>8.65</v>
      </c>
      <c r="M117" s="132"/>
      <c r="N117" s="132" t="n">
        <f aca="false">+(100-L117)/100</f>
        <v>0.9135</v>
      </c>
      <c r="O117" s="96" t="n">
        <f aca="false">TRUNC(O116/N117,2)</f>
        <v>867.22</v>
      </c>
      <c r="P117" s="96"/>
      <c r="Q117" s="96"/>
      <c r="R117" s="96"/>
      <c r="S117" s="96"/>
      <c r="T117" s="96"/>
    </row>
    <row r="118" customFormat="false" ht="12.75" hidden="false" customHeight="true" outlineLevel="0" collapsed="false">
      <c r="A118" s="68"/>
      <c r="B118" s="133" t="s">
        <v>189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134" t="n">
        <v>0.0065</v>
      </c>
      <c r="M118" s="134"/>
      <c r="N118" s="134"/>
      <c r="O118" s="93" t="n">
        <f aca="false">TRUNC(((O131+O114+O115)/0.9135*L118),2)</f>
        <v>5.63</v>
      </c>
      <c r="P118" s="93"/>
      <c r="Q118" s="93"/>
      <c r="R118" s="93"/>
      <c r="S118" s="93"/>
      <c r="T118" s="93"/>
      <c r="U118" s="34" t="s">
        <v>190</v>
      </c>
    </row>
    <row r="119" customFormat="false" ht="12.75" hidden="false" customHeight="true" outlineLevel="0" collapsed="false">
      <c r="A119" s="68"/>
      <c r="B119" s="133" t="s">
        <v>191</v>
      </c>
      <c r="C119" s="133"/>
      <c r="D119" s="133"/>
      <c r="E119" s="133"/>
      <c r="F119" s="133"/>
      <c r="G119" s="133"/>
      <c r="H119" s="133"/>
      <c r="I119" s="133"/>
      <c r="J119" s="133"/>
      <c r="K119" s="133"/>
      <c r="L119" s="134" t="n">
        <v>0.03</v>
      </c>
      <c r="M119" s="134"/>
      <c r="N119" s="134"/>
      <c r="O119" s="93" t="n">
        <f aca="false">TRUNC((O117*L119),2)</f>
        <v>26.01</v>
      </c>
      <c r="P119" s="93"/>
      <c r="Q119" s="93"/>
      <c r="R119" s="93"/>
      <c r="S119" s="93"/>
      <c r="T119" s="93"/>
      <c r="U119" s="34" t="s">
        <v>190</v>
      </c>
    </row>
    <row r="120" customFormat="false" ht="12.75" hidden="false" customHeight="true" outlineLevel="0" collapsed="false">
      <c r="A120" s="68"/>
      <c r="B120" s="53" t="s">
        <v>192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134"/>
      <c r="M120" s="134"/>
      <c r="N120" s="134"/>
      <c r="O120" s="93" t="n">
        <f aca="false">TRUNC(((O131+O114+O115)/0.9135*L120),2)</f>
        <v>0</v>
      </c>
      <c r="P120" s="93"/>
      <c r="Q120" s="93"/>
      <c r="R120" s="93"/>
      <c r="S120" s="93"/>
      <c r="T120" s="93"/>
      <c r="U120" s="135" t="s">
        <v>193</v>
      </c>
      <c r="V120" s="135"/>
      <c r="W120" s="135"/>
    </row>
    <row r="121" customFormat="false" ht="12.75" hidden="false" customHeight="true" outlineLevel="0" collapsed="false">
      <c r="A121" s="68"/>
      <c r="B121" s="133" t="s">
        <v>194</v>
      </c>
      <c r="C121" s="133"/>
      <c r="D121" s="133"/>
      <c r="E121" s="133"/>
      <c r="F121" s="133"/>
      <c r="G121" s="133"/>
      <c r="H121" s="133"/>
      <c r="I121" s="133"/>
      <c r="J121" s="133"/>
      <c r="K121" s="133"/>
      <c r="L121" s="134" t="n">
        <v>0.05</v>
      </c>
      <c r="M121" s="134"/>
      <c r="N121" s="134"/>
      <c r="O121" s="93" t="n">
        <f aca="false">TRUNC(((O131+O114+O115)/0.9135*L121),2)</f>
        <v>43.36</v>
      </c>
      <c r="P121" s="93"/>
      <c r="Q121" s="93"/>
      <c r="R121" s="93"/>
      <c r="S121" s="93"/>
      <c r="T121" s="93"/>
      <c r="U121" s="137" t="s">
        <v>243</v>
      </c>
    </row>
    <row r="122" customFormat="false" ht="12.75" hidden="false" customHeight="true" outlineLevel="0" collapsed="false">
      <c r="A122" s="138"/>
      <c r="B122" s="87" t="s">
        <v>61</v>
      </c>
      <c r="C122" s="87"/>
      <c r="D122" s="87"/>
      <c r="E122" s="87"/>
      <c r="F122" s="87"/>
      <c r="G122" s="87"/>
      <c r="H122" s="87"/>
      <c r="I122" s="87"/>
      <c r="J122" s="87"/>
      <c r="K122" s="87"/>
      <c r="L122" s="95" t="n">
        <f aca="false">SUM(L118:N121)</f>
        <v>0.0865</v>
      </c>
      <c r="M122" s="95"/>
      <c r="N122" s="95"/>
      <c r="O122" s="96" t="n">
        <f aca="false">TRUNC(SUM(O118:T121),2)</f>
        <v>75</v>
      </c>
      <c r="P122" s="96"/>
      <c r="Q122" s="96"/>
      <c r="R122" s="96"/>
      <c r="S122" s="96"/>
      <c r="T122" s="96"/>
    </row>
    <row r="123" customFormat="false" ht="6" hidden="false" customHeight="true" outlineLevel="0" collapsed="false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</row>
    <row r="124" customFormat="false" ht="12.75" hidden="false" customHeight="true" outlineLevel="0" collapsed="false">
      <c r="A124" s="139" t="s">
        <v>196</v>
      </c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</row>
    <row r="125" customFormat="false" ht="12.75" hidden="false" customHeight="true" outlineLevel="0" collapsed="false">
      <c r="A125" s="64"/>
      <c r="B125" s="140" t="s">
        <v>197</v>
      </c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64" t="s">
        <v>198</v>
      </c>
      <c r="P125" s="64"/>
      <c r="Q125" s="64"/>
      <c r="R125" s="64"/>
      <c r="S125" s="64"/>
      <c r="T125" s="64"/>
    </row>
    <row r="126" customFormat="false" ht="13.8" hidden="false" customHeight="false" outlineLevel="0" collapsed="false">
      <c r="A126" s="68" t="s">
        <v>44</v>
      </c>
      <c r="B126" s="53" t="s">
        <v>199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93" t="n">
        <f aca="false">TRUNC(Q34,2)</f>
        <v>0</v>
      </c>
      <c r="P126" s="93"/>
      <c r="Q126" s="93"/>
      <c r="R126" s="93"/>
      <c r="S126" s="93"/>
      <c r="T126" s="93"/>
    </row>
    <row r="127" customFormat="false" ht="12.75" hidden="false" customHeight="true" outlineLevel="0" collapsed="false">
      <c r="A127" s="68" t="s">
        <v>46</v>
      </c>
      <c r="B127" s="53" t="s">
        <v>200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93" t="n">
        <f aca="false">TRUNC(Q68,2)</f>
        <v>699.32</v>
      </c>
      <c r="P127" s="93"/>
      <c r="Q127" s="93"/>
      <c r="R127" s="93"/>
      <c r="S127" s="93"/>
      <c r="T127" s="93"/>
    </row>
    <row r="128" customFormat="false" ht="12.75" hidden="false" customHeight="true" outlineLevel="0" collapsed="false">
      <c r="A128" s="68" t="s">
        <v>49</v>
      </c>
      <c r="B128" s="53" t="s">
        <v>201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93" t="n">
        <f aca="false">TRUNC(Q78,2)</f>
        <v>0</v>
      </c>
      <c r="P128" s="93"/>
      <c r="Q128" s="93"/>
      <c r="R128" s="93"/>
      <c r="S128" s="93"/>
      <c r="T128" s="93"/>
    </row>
    <row r="129" customFormat="false" ht="12.75" hidden="false" customHeight="true" outlineLevel="0" collapsed="false">
      <c r="A129" s="68" t="s">
        <v>53</v>
      </c>
      <c r="B129" s="53" t="s">
        <v>202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93" t="n">
        <f aca="false">TRUNC(Q99,2)</f>
        <v>0</v>
      </c>
      <c r="P129" s="93"/>
      <c r="Q129" s="93"/>
      <c r="R129" s="93"/>
      <c r="S129" s="93"/>
      <c r="T129" s="93"/>
    </row>
    <row r="130" customFormat="false" ht="12.75" hidden="false" customHeight="true" outlineLevel="0" collapsed="false">
      <c r="A130" s="68" t="s">
        <v>85</v>
      </c>
      <c r="B130" s="53" t="s">
        <v>203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93" t="n">
        <f aca="false">TRUNC(Q107,2)</f>
        <v>0</v>
      </c>
      <c r="P130" s="93"/>
      <c r="Q130" s="93"/>
      <c r="R130" s="93"/>
      <c r="S130" s="93"/>
      <c r="T130" s="93"/>
    </row>
    <row r="131" customFormat="false" ht="12.75" hidden="false" customHeight="true" outlineLevel="0" collapsed="false">
      <c r="A131" s="141" t="s">
        <v>204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2" t="n">
        <f aca="false">TRUNC(SUM(O126:T130),2)</f>
        <v>699.32</v>
      </c>
      <c r="P131" s="142"/>
      <c r="Q131" s="142"/>
      <c r="R131" s="142"/>
      <c r="S131" s="142"/>
      <c r="T131" s="142"/>
    </row>
    <row r="132" customFormat="false" ht="12.75" hidden="false" customHeight="true" outlineLevel="0" collapsed="false">
      <c r="A132" s="68" t="s">
        <v>87</v>
      </c>
      <c r="B132" s="53" t="s">
        <v>205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93" t="n">
        <f aca="false">TRUNC(O114+O115+O122,2)</f>
        <v>167.89</v>
      </c>
      <c r="P132" s="93"/>
      <c r="Q132" s="93"/>
      <c r="R132" s="93"/>
      <c r="S132" s="93"/>
      <c r="T132" s="93"/>
    </row>
    <row r="133" customFormat="false" ht="12.75" hidden="false" customHeight="true" outlineLevel="0" collapsed="false">
      <c r="A133" s="39"/>
      <c r="B133" s="87" t="s">
        <v>206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96" t="n">
        <f aca="false">TRUNC(SUM(O131:O132),2)</f>
        <v>867.21</v>
      </c>
      <c r="P133" s="96"/>
      <c r="Q133" s="96"/>
      <c r="R133" s="96"/>
      <c r="S133" s="96"/>
      <c r="T133" s="96"/>
    </row>
    <row r="134" customFormat="false" ht="6" hidden="false" customHeight="true" outlineLevel="0" collapsed="false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</row>
    <row r="135" customFormat="false" ht="13.8" hidden="false" customHeight="false" outlineLevel="0" collapsed="false">
      <c r="A135" s="58" t="s">
        <v>207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</row>
    <row r="136" customFormat="false" ht="22.35" hidden="false" customHeight="true" outlineLevel="0" collapsed="false">
      <c r="A136" s="144" t="s">
        <v>208</v>
      </c>
      <c r="B136" s="144"/>
      <c r="C136" s="144"/>
      <c r="D136" s="144"/>
      <c r="E136" s="144"/>
      <c r="F136" s="144"/>
      <c r="G136" s="90" t="s">
        <v>209</v>
      </c>
      <c r="H136" s="90"/>
      <c r="I136" s="90"/>
      <c r="J136" s="90"/>
      <c r="K136" s="90" t="s">
        <v>210</v>
      </c>
      <c r="L136" s="90"/>
      <c r="M136" s="145" t="s">
        <v>211</v>
      </c>
      <c r="N136" s="145"/>
      <c r="O136" s="145"/>
      <c r="P136" s="146" t="s">
        <v>212</v>
      </c>
      <c r="Q136" s="146"/>
      <c r="R136" s="146" t="s">
        <v>213</v>
      </c>
      <c r="S136" s="146"/>
      <c r="T136" s="146"/>
    </row>
    <row r="137" customFormat="false" ht="22.8" hidden="false" customHeight="true" outlineLevel="0" collapsed="false">
      <c r="A137" s="144"/>
      <c r="B137" s="144"/>
      <c r="C137" s="144"/>
      <c r="D137" s="144"/>
      <c r="E137" s="144"/>
      <c r="F137" s="144"/>
      <c r="G137" s="90"/>
      <c r="H137" s="90"/>
      <c r="I137" s="90"/>
      <c r="J137" s="90"/>
      <c r="K137" s="90"/>
      <c r="L137" s="90"/>
      <c r="M137" s="145"/>
      <c r="N137" s="145"/>
      <c r="O137" s="145"/>
      <c r="P137" s="146"/>
      <c r="Q137" s="146"/>
      <c r="R137" s="146"/>
      <c r="S137" s="146"/>
      <c r="T137" s="146"/>
    </row>
    <row r="138" customFormat="false" ht="13.8" hidden="false" customHeight="false" outlineLevel="0" collapsed="false">
      <c r="A138" s="147" t="s">
        <v>10</v>
      </c>
      <c r="B138" s="147"/>
      <c r="C138" s="147"/>
      <c r="D138" s="147"/>
      <c r="E138" s="147"/>
      <c r="F138" s="147"/>
      <c r="G138" s="148" t="n">
        <f aca="false">O133</f>
        <v>867.21</v>
      </c>
      <c r="H138" s="148"/>
      <c r="I138" s="148"/>
      <c r="J138" s="148"/>
      <c r="K138" s="68" t="n">
        <v>1</v>
      </c>
      <c r="L138" s="68"/>
      <c r="M138" s="149" t="n">
        <f aca="false">O133</f>
        <v>867.21</v>
      </c>
      <c r="N138" s="149"/>
      <c r="O138" s="149"/>
      <c r="P138" s="150" t="n">
        <v>2</v>
      </c>
      <c r="Q138" s="150"/>
      <c r="R138" s="149" t="n">
        <f aca="false">M138*P138</f>
        <v>1734.42</v>
      </c>
      <c r="S138" s="149"/>
      <c r="T138" s="149"/>
    </row>
    <row r="139" customFormat="false" ht="13.8" hidden="false" customHeight="false" outlineLevel="0" collapsed="false">
      <c r="A139" s="53"/>
      <c r="B139" s="53"/>
      <c r="C139" s="53"/>
      <c r="D139" s="53"/>
      <c r="E139" s="53"/>
      <c r="F139" s="53"/>
      <c r="G139" s="68"/>
      <c r="H139" s="68"/>
      <c r="I139" s="68"/>
      <c r="J139" s="68"/>
      <c r="K139" s="68"/>
      <c r="L139" s="68"/>
      <c r="M139" s="151"/>
      <c r="N139" s="151"/>
      <c r="O139" s="151"/>
      <c r="P139" s="152"/>
      <c r="Q139" s="152"/>
      <c r="R139" s="122"/>
      <c r="S139" s="122"/>
      <c r="T139" s="122"/>
    </row>
    <row r="140" customFormat="false" ht="13.8" hidden="false" customHeight="false" outlineLevel="0" collapsed="false">
      <c r="A140" s="53"/>
      <c r="B140" s="53"/>
      <c r="C140" s="53"/>
      <c r="D140" s="53"/>
      <c r="E140" s="53"/>
      <c r="F140" s="53"/>
      <c r="G140" s="68"/>
      <c r="H140" s="68"/>
      <c r="I140" s="68"/>
      <c r="J140" s="68"/>
      <c r="K140" s="68"/>
      <c r="L140" s="68"/>
      <c r="M140" s="151"/>
      <c r="N140" s="151"/>
      <c r="O140" s="151"/>
      <c r="P140" s="152"/>
      <c r="Q140" s="152"/>
      <c r="R140" s="122"/>
      <c r="S140" s="122"/>
      <c r="T140" s="122"/>
    </row>
    <row r="141" customFormat="false" ht="13.8" hidden="false" customHeight="false" outlineLevel="0" collapsed="false">
      <c r="A141" s="53"/>
      <c r="B141" s="53"/>
      <c r="C141" s="53"/>
      <c r="D141" s="53"/>
      <c r="E141" s="53"/>
      <c r="F141" s="53"/>
      <c r="G141" s="68"/>
      <c r="H141" s="68"/>
      <c r="I141" s="68"/>
      <c r="J141" s="68"/>
      <c r="K141" s="68"/>
      <c r="L141" s="68"/>
      <c r="M141" s="151"/>
      <c r="N141" s="151"/>
      <c r="O141" s="151"/>
      <c r="P141" s="152"/>
      <c r="Q141" s="152"/>
      <c r="R141" s="122"/>
      <c r="S141" s="122"/>
      <c r="T141" s="122"/>
    </row>
    <row r="142" customFormat="false" ht="13.8" hidden="false" customHeight="false" outlineLevel="0" collapsed="false">
      <c r="A142" s="82" t="s">
        <v>214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153" t="n">
        <f aca="false">SUM(R138:R141)</f>
        <v>1734.42</v>
      </c>
      <c r="S142" s="153"/>
      <c r="T142" s="153"/>
    </row>
    <row r="143" customFormat="false" ht="13.8" hidden="false" customHeight="false" outlineLevel="0" collapsed="false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customFormat="false" ht="13.8" hidden="false" customHeight="false" outlineLevel="0" collapsed="false">
      <c r="A144" s="58" t="s">
        <v>215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</row>
    <row r="145" customFormat="false" ht="13.8" hidden="false" customHeight="false" outlineLevel="0" collapsed="false">
      <c r="A145" s="64"/>
      <c r="B145" s="154" t="s">
        <v>244</v>
      </c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</row>
    <row r="146" customFormat="false" ht="13.8" hidden="false" customHeight="false" outlineLevel="0" collapsed="false">
      <c r="A146" s="68"/>
      <c r="B146" s="155" t="s">
        <v>217</v>
      </c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6" t="s">
        <v>77</v>
      </c>
      <c r="P146" s="156"/>
      <c r="Q146" s="156"/>
      <c r="R146" s="156"/>
      <c r="S146" s="156"/>
      <c r="T146" s="156"/>
    </row>
    <row r="147" customFormat="false" ht="13.8" hidden="false" customHeight="false" outlineLevel="0" collapsed="false">
      <c r="A147" s="68" t="s">
        <v>44</v>
      </c>
      <c r="B147" s="53" t="s">
        <v>218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93" t="n">
        <f aca="false">M138</f>
        <v>867.21</v>
      </c>
      <c r="P147" s="93"/>
      <c r="Q147" s="93"/>
      <c r="R147" s="93"/>
      <c r="S147" s="93"/>
      <c r="T147" s="93"/>
    </row>
    <row r="148" customFormat="false" ht="13.8" hidden="false" customHeight="false" outlineLevel="0" collapsed="false">
      <c r="A148" s="68" t="s">
        <v>46</v>
      </c>
      <c r="B148" s="53" t="s">
        <v>219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142" t="n">
        <f aca="false">R142</f>
        <v>1734.42</v>
      </c>
      <c r="P148" s="142"/>
      <c r="Q148" s="142"/>
      <c r="R148" s="142"/>
      <c r="S148" s="142"/>
      <c r="T148" s="142"/>
    </row>
    <row r="149" customFormat="false" ht="23.3" hidden="false" customHeight="true" outlineLevel="0" collapsed="false">
      <c r="A149" s="68" t="s">
        <v>49</v>
      </c>
      <c r="B149" s="98" t="s">
        <v>220</v>
      </c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142" t="n">
        <f aca="false">O148*12</f>
        <v>20813.04</v>
      </c>
      <c r="P149" s="142"/>
      <c r="Q149" s="142"/>
      <c r="R149" s="142"/>
      <c r="S149" s="142"/>
      <c r="T149" s="142"/>
    </row>
  </sheetData>
  <mergeCells count="348">
    <mergeCell ref="A1:T1"/>
    <mergeCell ref="A2:T2"/>
    <mergeCell ref="B3:L3"/>
    <mergeCell ref="M3:T3"/>
    <mergeCell ref="B4:L4"/>
    <mergeCell ref="M4:T4"/>
    <mergeCell ref="A5:T5"/>
    <mergeCell ref="A6:T6"/>
    <mergeCell ref="B7:N7"/>
    <mergeCell ref="O7:T7"/>
    <mergeCell ref="B8:N8"/>
    <mergeCell ref="O8:T8"/>
    <mergeCell ref="B9:N9"/>
    <mergeCell ref="O9:T9"/>
    <mergeCell ref="B10:N10"/>
    <mergeCell ref="O10:T10"/>
    <mergeCell ref="A11:T11"/>
    <mergeCell ref="A12:T12"/>
    <mergeCell ref="A13:H13"/>
    <mergeCell ref="I13:L13"/>
    <mergeCell ref="M13:T13"/>
    <mergeCell ref="A14:H14"/>
    <mergeCell ref="I14:L14"/>
    <mergeCell ref="M14:T14"/>
    <mergeCell ref="A15:L15"/>
    <mergeCell ref="M15:T15"/>
    <mergeCell ref="A16:T16"/>
    <mergeCell ref="A17:T17"/>
    <mergeCell ref="A18:T18"/>
    <mergeCell ref="B19:N19"/>
    <mergeCell ref="O19:T19"/>
    <mergeCell ref="B20:N20"/>
    <mergeCell ref="O20:T20"/>
    <mergeCell ref="B21:N21"/>
    <mergeCell ref="O21:T21"/>
    <mergeCell ref="B22:N22"/>
    <mergeCell ref="O22:T22"/>
    <mergeCell ref="B23:N23"/>
    <mergeCell ref="O23:T23"/>
    <mergeCell ref="A24:T24"/>
    <mergeCell ref="A25:T25"/>
    <mergeCell ref="A26:B26"/>
    <mergeCell ref="C26:P26"/>
    <mergeCell ref="Q26:T26"/>
    <mergeCell ref="A27:B27"/>
    <mergeCell ref="C27:P27"/>
    <mergeCell ref="Q27:T27"/>
    <mergeCell ref="U27:W27"/>
    <mergeCell ref="A28:B28"/>
    <mergeCell ref="C28:P28"/>
    <mergeCell ref="Q28:T28"/>
    <mergeCell ref="U28:W28"/>
    <mergeCell ref="A29:B29"/>
    <mergeCell ref="C29:P29"/>
    <mergeCell ref="Q29:T29"/>
    <mergeCell ref="U29:Y29"/>
    <mergeCell ref="A30:B30"/>
    <mergeCell ref="C30:P30"/>
    <mergeCell ref="Q30:T30"/>
    <mergeCell ref="A31:B31"/>
    <mergeCell ref="C31:P31"/>
    <mergeCell ref="Q31:T31"/>
    <mergeCell ref="A32:B32"/>
    <mergeCell ref="C32:P32"/>
    <mergeCell ref="Q32:T32"/>
    <mergeCell ref="A33:B33"/>
    <mergeCell ref="C33:P33"/>
    <mergeCell ref="Q33:T33"/>
    <mergeCell ref="A34:P34"/>
    <mergeCell ref="Q34:T34"/>
    <mergeCell ref="A35:T35"/>
    <mergeCell ref="A36:T36"/>
    <mergeCell ref="A37:B37"/>
    <mergeCell ref="C37:N37"/>
    <mergeCell ref="O37:P37"/>
    <mergeCell ref="Q37:T37"/>
    <mergeCell ref="A38:B38"/>
    <mergeCell ref="C38:N38"/>
    <mergeCell ref="O38:P38"/>
    <mergeCell ref="Q38:T38"/>
    <mergeCell ref="A39:B39"/>
    <mergeCell ref="C39:N39"/>
    <mergeCell ref="O39:P39"/>
    <mergeCell ref="Q39:T39"/>
    <mergeCell ref="A40:N40"/>
    <mergeCell ref="O40:P40"/>
    <mergeCell ref="Q40:T40"/>
    <mergeCell ref="A41:T41"/>
    <mergeCell ref="B42:N42"/>
    <mergeCell ref="O42:P42"/>
    <mergeCell ref="Q42:T42"/>
    <mergeCell ref="B43:N43"/>
    <mergeCell ref="O43:P43"/>
    <mergeCell ref="Q43:T43"/>
    <mergeCell ref="B44:N44"/>
    <mergeCell ref="O44:P44"/>
    <mergeCell ref="Q44:T44"/>
    <mergeCell ref="B45:N45"/>
    <mergeCell ref="O45:P45"/>
    <mergeCell ref="Q45:T45"/>
    <mergeCell ref="B46:N46"/>
    <mergeCell ref="O46:P46"/>
    <mergeCell ref="Q46:T46"/>
    <mergeCell ref="B47:N47"/>
    <mergeCell ref="O47:P47"/>
    <mergeCell ref="Q47:T47"/>
    <mergeCell ref="U47:Y47"/>
    <mergeCell ref="B48:N48"/>
    <mergeCell ref="O48:P48"/>
    <mergeCell ref="Q48:T48"/>
    <mergeCell ref="B49:N49"/>
    <mergeCell ref="O49:P49"/>
    <mergeCell ref="Q49:T49"/>
    <mergeCell ref="U49:Y49"/>
    <mergeCell ref="B50:N50"/>
    <mergeCell ref="O50:P50"/>
    <mergeCell ref="Q50:T50"/>
    <mergeCell ref="A51:N51"/>
    <mergeCell ref="O51:P51"/>
    <mergeCell ref="Q51:T51"/>
    <mergeCell ref="A52:T52"/>
    <mergeCell ref="A53:T53"/>
    <mergeCell ref="B54:P54"/>
    <mergeCell ref="Q54:T54"/>
    <mergeCell ref="B55:P55"/>
    <mergeCell ref="Q55:T55"/>
    <mergeCell ref="U55:AA55"/>
    <mergeCell ref="B56:P56"/>
    <mergeCell ref="Q56:T56"/>
    <mergeCell ref="U56:AA56"/>
    <mergeCell ref="B57:P57"/>
    <mergeCell ref="Q57:T57"/>
    <mergeCell ref="U57:AA57"/>
    <mergeCell ref="B58:P58"/>
    <mergeCell ref="Q58:T58"/>
    <mergeCell ref="U58:AA58"/>
    <mergeCell ref="B59:P59"/>
    <mergeCell ref="Q59:T59"/>
    <mergeCell ref="U59:AA59"/>
    <mergeCell ref="B60:P60"/>
    <mergeCell ref="Q60:T60"/>
    <mergeCell ref="U60:AA60"/>
    <mergeCell ref="B61:P61"/>
    <mergeCell ref="Q61:T61"/>
    <mergeCell ref="U61:AA61"/>
    <mergeCell ref="A62:P62"/>
    <mergeCell ref="Q62:T62"/>
    <mergeCell ref="A63:T63"/>
    <mergeCell ref="B64:P64"/>
    <mergeCell ref="Q64:T64"/>
    <mergeCell ref="B65:P65"/>
    <mergeCell ref="Q65:T65"/>
    <mergeCell ref="B66:P66"/>
    <mergeCell ref="Q66:T66"/>
    <mergeCell ref="B67:P67"/>
    <mergeCell ref="Q67:T67"/>
    <mergeCell ref="A68:P68"/>
    <mergeCell ref="Q68:T68"/>
    <mergeCell ref="A69:T69"/>
    <mergeCell ref="A70:T70"/>
    <mergeCell ref="B71:N71"/>
    <mergeCell ref="O71:P71"/>
    <mergeCell ref="Q71:T71"/>
    <mergeCell ref="B72:N72"/>
    <mergeCell ref="O72:P72"/>
    <mergeCell ref="Q72:T72"/>
    <mergeCell ref="B73:N73"/>
    <mergeCell ref="O73:P73"/>
    <mergeCell ref="Q73:T73"/>
    <mergeCell ref="B74:N74"/>
    <mergeCell ref="O74:P74"/>
    <mergeCell ref="Q74:T74"/>
    <mergeCell ref="U74:Y74"/>
    <mergeCell ref="B75:N75"/>
    <mergeCell ref="O75:P75"/>
    <mergeCell ref="Q75:T75"/>
    <mergeCell ref="B76:N76"/>
    <mergeCell ref="O76:P76"/>
    <mergeCell ref="Q76:T76"/>
    <mergeCell ref="B77:N77"/>
    <mergeCell ref="O77:P77"/>
    <mergeCell ref="Q77:T77"/>
    <mergeCell ref="U77:Y77"/>
    <mergeCell ref="A78:N78"/>
    <mergeCell ref="O78:P78"/>
    <mergeCell ref="Q78:T78"/>
    <mergeCell ref="A79:T79"/>
    <mergeCell ref="A80:T80"/>
    <mergeCell ref="A81:T81"/>
    <mergeCell ref="B82:N82"/>
    <mergeCell ref="O82:P82"/>
    <mergeCell ref="Q82:T82"/>
    <mergeCell ref="B83:N83"/>
    <mergeCell ref="O83:P83"/>
    <mergeCell ref="Q83:T83"/>
    <mergeCell ref="U83:Y88"/>
    <mergeCell ref="B84:N84"/>
    <mergeCell ref="O84:P84"/>
    <mergeCell ref="Q84:T84"/>
    <mergeCell ref="B85:N85"/>
    <mergeCell ref="O85:P85"/>
    <mergeCell ref="Q85:T85"/>
    <mergeCell ref="B86:N86"/>
    <mergeCell ref="O86:P86"/>
    <mergeCell ref="Q86:T86"/>
    <mergeCell ref="B87:N87"/>
    <mergeCell ref="O87:P87"/>
    <mergeCell ref="Q87:T87"/>
    <mergeCell ref="B88:N88"/>
    <mergeCell ref="O88:P88"/>
    <mergeCell ref="Q88:T88"/>
    <mergeCell ref="A89:N89"/>
    <mergeCell ref="O89:P89"/>
    <mergeCell ref="Q89:T89"/>
    <mergeCell ref="A90:N90"/>
    <mergeCell ref="O90:P90"/>
    <mergeCell ref="Q90:T90"/>
    <mergeCell ref="A91:T91"/>
    <mergeCell ref="B92:P92"/>
    <mergeCell ref="Q92:T92"/>
    <mergeCell ref="B93:P93"/>
    <mergeCell ref="Q93:T93"/>
    <mergeCell ref="A94:P94"/>
    <mergeCell ref="Q94:T94"/>
    <mergeCell ref="A95:T95"/>
    <mergeCell ref="B96:P96"/>
    <mergeCell ref="Q96:T96"/>
    <mergeCell ref="B97:P97"/>
    <mergeCell ref="Q97:T97"/>
    <mergeCell ref="B98:P98"/>
    <mergeCell ref="Q98:T98"/>
    <mergeCell ref="A99:P99"/>
    <mergeCell ref="Q99:T99"/>
    <mergeCell ref="A100:T100"/>
    <mergeCell ref="A101:T101"/>
    <mergeCell ref="B102:P102"/>
    <mergeCell ref="Q102:T102"/>
    <mergeCell ref="B103:P103"/>
    <mergeCell ref="Q103:T103"/>
    <mergeCell ref="B104:P104"/>
    <mergeCell ref="Q104:T104"/>
    <mergeCell ref="B105:P105"/>
    <mergeCell ref="Q105:T105"/>
    <mergeCell ref="B106:P106"/>
    <mergeCell ref="Q106:T106"/>
    <mergeCell ref="A107:P107"/>
    <mergeCell ref="Q107:T107"/>
    <mergeCell ref="A108:T109"/>
    <mergeCell ref="A110:T111"/>
    <mergeCell ref="A112:T112"/>
    <mergeCell ref="B113:K113"/>
    <mergeCell ref="L113:N113"/>
    <mergeCell ref="O113:T113"/>
    <mergeCell ref="B114:K114"/>
    <mergeCell ref="L114:N114"/>
    <mergeCell ref="O114:T114"/>
    <mergeCell ref="U114:Y114"/>
    <mergeCell ref="B115:K115"/>
    <mergeCell ref="L115:N115"/>
    <mergeCell ref="O115:T115"/>
    <mergeCell ref="U115:Y115"/>
    <mergeCell ref="B116:K116"/>
    <mergeCell ref="L116:N116"/>
    <mergeCell ref="O116:T116"/>
    <mergeCell ref="B117:K117"/>
    <mergeCell ref="L117:M117"/>
    <mergeCell ref="O117:T117"/>
    <mergeCell ref="B118:K118"/>
    <mergeCell ref="L118:N118"/>
    <mergeCell ref="O118:T118"/>
    <mergeCell ref="B119:K119"/>
    <mergeCell ref="L119:N119"/>
    <mergeCell ref="O119:T119"/>
    <mergeCell ref="B120:K120"/>
    <mergeCell ref="L120:N120"/>
    <mergeCell ref="O120:T120"/>
    <mergeCell ref="U120:W120"/>
    <mergeCell ref="B121:K121"/>
    <mergeCell ref="L121:N121"/>
    <mergeCell ref="O121:T121"/>
    <mergeCell ref="B122:K122"/>
    <mergeCell ref="L122:N122"/>
    <mergeCell ref="O122:T122"/>
    <mergeCell ref="A123:T123"/>
    <mergeCell ref="A124:T124"/>
    <mergeCell ref="B125:N125"/>
    <mergeCell ref="O125:T125"/>
    <mergeCell ref="B126:N126"/>
    <mergeCell ref="O126:T126"/>
    <mergeCell ref="B127:N127"/>
    <mergeCell ref="O127:T127"/>
    <mergeCell ref="B128:N128"/>
    <mergeCell ref="O128:T128"/>
    <mergeCell ref="B129:N129"/>
    <mergeCell ref="O129:T129"/>
    <mergeCell ref="B130:N130"/>
    <mergeCell ref="O130:T130"/>
    <mergeCell ref="A131:N131"/>
    <mergeCell ref="O131:T131"/>
    <mergeCell ref="B132:N132"/>
    <mergeCell ref="O132:T132"/>
    <mergeCell ref="B133:N133"/>
    <mergeCell ref="O133:T133"/>
    <mergeCell ref="A134:T134"/>
    <mergeCell ref="A135:T135"/>
    <mergeCell ref="A136:F137"/>
    <mergeCell ref="G136:J137"/>
    <mergeCell ref="K136:L137"/>
    <mergeCell ref="M136:O137"/>
    <mergeCell ref="P136:Q137"/>
    <mergeCell ref="R136:T137"/>
    <mergeCell ref="A138:F138"/>
    <mergeCell ref="G138:J138"/>
    <mergeCell ref="K138:L138"/>
    <mergeCell ref="M138:O138"/>
    <mergeCell ref="P138:Q138"/>
    <mergeCell ref="R138:T138"/>
    <mergeCell ref="A139:F139"/>
    <mergeCell ref="G139:J139"/>
    <mergeCell ref="K139:L139"/>
    <mergeCell ref="M139:O139"/>
    <mergeCell ref="P139:Q139"/>
    <mergeCell ref="R139:T139"/>
    <mergeCell ref="A140:F140"/>
    <mergeCell ref="G140:J140"/>
    <mergeCell ref="K140:L140"/>
    <mergeCell ref="M140:O140"/>
    <mergeCell ref="P140:Q140"/>
    <mergeCell ref="R140:T140"/>
    <mergeCell ref="A141:F141"/>
    <mergeCell ref="G141:J141"/>
    <mergeCell ref="K141:L141"/>
    <mergeCell ref="M141:O141"/>
    <mergeCell ref="P141:Q141"/>
    <mergeCell ref="R141:T141"/>
    <mergeCell ref="A142:Q142"/>
    <mergeCell ref="R142:T142"/>
    <mergeCell ref="A143:T143"/>
    <mergeCell ref="A144:T144"/>
    <mergeCell ref="B145:T145"/>
    <mergeCell ref="B146:N146"/>
    <mergeCell ref="O146:T146"/>
    <mergeCell ref="B147:N147"/>
    <mergeCell ref="O147:T147"/>
    <mergeCell ref="B148:N148"/>
    <mergeCell ref="O148:T148"/>
    <mergeCell ref="B149:N149"/>
    <mergeCell ref="O149:T149"/>
  </mergeCells>
  <hyperlinks>
    <hyperlink ref="U61" r:id="rId1" display="Decreto nº 12.174/24 e IN SEGES/MGI 147/2026 e Guia Prático para Órgãos Públicos e Empresas Fornecedoras - REEMBOLSO-CRECHE NOS CONTRATOS DO GOVERNO FEDERAL (o pagamento será mediante comprovação do funcionário junto à empresa, a qual deverá encaminhar o pedido do empregado com os comprovantes por ele apresentados)  "/>
    <hyperlink ref="U121" r:id="rId2" display="Código Tributário Municipal de Patos/PB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146"/>
  <sheetViews>
    <sheetView showFormulas="false" showGridLines="true" showRowColHeaders="true" showZeros="true" rightToLeft="false" tabSelected="false" showOutlineSymbols="true" defaultGridColor="true" view="normal" topLeftCell="A44" colorId="64" zoomScale="100" zoomScaleNormal="100" zoomScalePageLayoutView="100" workbookViewId="0">
      <selection pane="topLeft" activeCell="B61" activeCellId="1" sqref="C12:D13 B61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2" min="1" style="34" width="4.71"/>
    <col collapsed="false" customWidth="true" hidden="false" outlineLevel="0" max="3" min="3" style="34" width="1.29"/>
    <col collapsed="false" customWidth="true" hidden="false" outlineLevel="0" max="4" min="4" style="34" width="4.71"/>
    <col collapsed="false" customWidth="true" hidden="false" outlineLevel="0" max="5" min="5" style="34" width="2.57"/>
    <col collapsed="false" customWidth="true" hidden="false" outlineLevel="0" max="6" min="6" style="34" width="7.16"/>
    <col collapsed="false" customWidth="true" hidden="false" outlineLevel="0" max="7" min="7" style="34" width="4.42"/>
    <col collapsed="false" customWidth="true" hidden="false" outlineLevel="0" max="8" min="8" style="34" width="5.14"/>
    <col collapsed="false" customWidth="true" hidden="false" outlineLevel="0" max="9" min="9" style="34" width="1.29"/>
    <col collapsed="false" customWidth="true" hidden="false" outlineLevel="0" max="10" min="10" style="34" width="3.86"/>
    <col collapsed="false" customWidth="true" hidden="false" outlineLevel="0" max="11" min="11" style="34" width="5.14"/>
    <col collapsed="false" customWidth="true" hidden="false" outlineLevel="0" max="12" min="12" style="34" width="5.42"/>
    <col collapsed="false" customWidth="true" hidden="false" outlineLevel="0" max="13" min="13" style="34" width="5.14"/>
    <col collapsed="false" customWidth="false" hidden="false" outlineLevel="0" max="14" min="14" style="34" width="11.53"/>
    <col collapsed="false" customWidth="true" hidden="false" outlineLevel="0" max="15" min="15" style="34" width="4.42"/>
    <col collapsed="false" customWidth="true" hidden="false" outlineLevel="0" max="16" min="16" style="34" width="5.57"/>
    <col collapsed="false" customWidth="true" hidden="false" outlineLevel="0" max="17" min="17" style="34" width="5.29"/>
    <col collapsed="false" customWidth="true" hidden="false" outlineLevel="0" max="18" min="18" style="34" width="2"/>
    <col collapsed="false" customWidth="true" hidden="false" outlineLevel="0" max="19" min="19" style="34" width="4"/>
    <col collapsed="false" customWidth="true" hidden="false" outlineLevel="0" max="20" min="20" style="34" width="6.29"/>
    <col collapsed="false" customWidth="true" hidden="false" outlineLevel="0" max="21" min="21" style="34" width="36.88"/>
    <col collapsed="false" customWidth="true" hidden="false" outlineLevel="0" max="22" min="22" style="34" width="4.86"/>
    <col collapsed="false" customWidth="true" hidden="false" outlineLevel="0" max="23" min="23" style="34" width="16.58"/>
    <col collapsed="false" customWidth="true" hidden="false" outlineLevel="0" max="24" min="24" style="34" width="17.29"/>
    <col collapsed="false" customWidth="true" hidden="false" outlineLevel="0" max="25" min="25" style="34" width="15.79"/>
    <col collapsed="false" customWidth="true" hidden="false" outlineLevel="0" max="30" min="26" style="34" width="4.71"/>
    <col collapsed="false" customWidth="true" hidden="false" outlineLevel="0" max="31" min="31" style="34" width="5.14"/>
    <col collapsed="false" customWidth="true" hidden="false" outlineLevel="0" max="39" min="32" style="34" width="4.71"/>
    <col collapsed="false" customWidth="true" hidden="false" outlineLevel="0" max="41" min="40" style="34" width="9.14"/>
    <col collapsed="false" customWidth="false" hidden="false" outlineLevel="0" max="16384" min="42" style="4" width="11.53"/>
  </cols>
  <sheetData>
    <row r="1" customFormat="false" ht="13.8" hidden="false" customHeight="false" outlineLevel="0" collapsed="fals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customFormat="false" ht="13.5" hidden="false" customHeight="true" outlineLevel="0" collapsed="false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customFormat="false" ht="13.5" hidden="false" customHeight="true" outlineLevel="0" collapsed="false">
      <c r="A3" s="39"/>
      <c r="B3" s="40" t="s">
        <v>40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41"/>
      <c r="O3" s="41"/>
      <c r="P3" s="41"/>
      <c r="Q3" s="41"/>
      <c r="R3" s="41"/>
      <c r="S3" s="41"/>
      <c r="T3" s="41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</row>
    <row r="4" customFormat="false" ht="12" hidden="false" customHeight="true" outlineLevel="0" collapsed="false">
      <c r="A4" s="40"/>
      <c r="B4" s="41" t="s">
        <v>41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4" t="s">
        <v>42</v>
      </c>
      <c r="N4" s="44"/>
      <c r="O4" s="44"/>
      <c r="P4" s="44"/>
      <c r="Q4" s="44"/>
      <c r="R4" s="44"/>
      <c r="S4" s="44"/>
      <c r="T4" s="44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167"/>
    </row>
    <row r="5" customFormat="false" ht="14.25" hidden="false" customHeight="true" outlineLevel="0" collapsed="false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46"/>
      <c r="V5" s="46"/>
      <c r="W5" s="46"/>
      <c r="X5" s="46"/>
      <c r="Y5" s="46"/>
      <c r="Z5" s="46"/>
      <c r="AA5" s="46"/>
      <c r="AB5" s="46"/>
      <c r="AC5" s="81"/>
      <c r="AD5" s="81"/>
      <c r="AE5" s="81"/>
      <c r="AF5" s="81"/>
      <c r="AG5" s="81"/>
      <c r="AH5" s="81"/>
      <c r="AI5" s="81"/>
      <c r="AJ5" s="81"/>
      <c r="AK5" s="81"/>
      <c r="AL5" s="81"/>
    </row>
    <row r="6" customFormat="false" ht="12.75" hidden="false" customHeight="true" outlineLevel="0" collapsed="false">
      <c r="A6" s="49" t="s">
        <v>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6"/>
      <c r="V6" s="46"/>
      <c r="W6" s="46"/>
      <c r="X6" s="46"/>
      <c r="Y6" s="46"/>
      <c r="Z6" s="46"/>
      <c r="AA6" s="46"/>
      <c r="AB6" s="46"/>
      <c r="AC6" s="81"/>
      <c r="AD6" s="81"/>
      <c r="AE6" s="81"/>
      <c r="AF6" s="81"/>
      <c r="AG6" s="81"/>
      <c r="AH6" s="81"/>
      <c r="AI6" s="81"/>
      <c r="AJ6" s="81"/>
      <c r="AK6" s="81"/>
      <c r="AL6" s="81"/>
    </row>
    <row r="7" customFormat="false" ht="14.25" hidden="false" customHeight="true" outlineLevel="0" collapsed="false">
      <c r="A7" s="50" t="s">
        <v>44</v>
      </c>
      <c r="B7" s="51" t="s">
        <v>45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44"/>
      <c r="P7" s="44"/>
      <c r="Q7" s="44"/>
      <c r="R7" s="44"/>
      <c r="S7" s="44"/>
      <c r="T7" s="44"/>
      <c r="U7" s="46"/>
      <c r="V7" s="46"/>
      <c r="W7" s="46"/>
      <c r="X7" s="46"/>
      <c r="Y7" s="46"/>
      <c r="Z7" s="46"/>
      <c r="AA7" s="46"/>
      <c r="AB7" s="46"/>
      <c r="AC7" s="81"/>
      <c r="AD7" s="81"/>
      <c r="AE7" s="81"/>
      <c r="AF7" s="81"/>
      <c r="AG7" s="81"/>
      <c r="AH7" s="81"/>
      <c r="AI7" s="81"/>
      <c r="AJ7" s="81"/>
      <c r="AK7" s="81"/>
      <c r="AL7" s="81"/>
    </row>
    <row r="8" customFormat="false" ht="12.75" hidden="false" customHeight="true" outlineLevel="0" collapsed="false">
      <c r="A8" s="50" t="s">
        <v>46</v>
      </c>
      <c r="B8" s="51" t="s">
        <v>47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 t="s">
        <v>48</v>
      </c>
      <c r="O8" s="40" t="s">
        <v>12</v>
      </c>
      <c r="P8" s="40"/>
      <c r="Q8" s="40"/>
      <c r="R8" s="40"/>
      <c r="S8" s="40"/>
      <c r="T8" s="40"/>
      <c r="U8" s="46"/>
      <c r="V8" s="46"/>
      <c r="W8" s="46"/>
      <c r="X8" s="46"/>
      <c r="Y8" s="46"/>
      <c r="Z8" s="46"/>
      <c r="AA8" s="46"/>
      <c r="AB8" s="46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42"/>
    </row>
    <row r="9" customFormat="false" ht="12.75" hidden="false" customHeight="true" outlineLevel="0" collapsed="false">
      <c r="A9" s="50" t="s">
        <v>49</v>
      </c>
      <c r="B9" s="51" t="s">
        <v>50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 t="s">
        <v>51</v>
      </c>
      <c r="O9" s="55"/>
      <c r="P9" s="55"/>
      <c r="Q9" s="55"/>
      <c r="R9" s="55"/>
      <c r="S9" s="55"/>
      <c r="T9" s="55"/>
      <c r="U9" s="46"/>
      <c r="V9" s="46"/>
      <c r="W9" s="46"/>
      <c r="X9" s="46"/>
      <c r="Y9" s="46"/>
      <c r="Z9" s="46"/>
      <c r="AA9" s="46"/>
      <c r="AB9" s="46"/>
      <c r="AM9" s="168"/>
    </row>
    <row r="10" customFormat="false" ht="12.75" hidden="false" customHeight="true" outlineLevel="0" collapsed="false">
      <c r="A10" s="50" t="s">
        <v>53</v>
      </c>
      <c r="B10" s="51" t="s">
        <v>54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 t="s">
        <v>51</v>
      </c>
      <c r="O10" s="57" t="s">
        <v>55</v>
      </c>
      <c r="P10" s="57"/>
      <c r="Q10" s="57"/>
      <c r="R10" s="57"/>
      <c r="S10" s="57"/>
      <c r="T10" s="57"/>
      <c r="U10" s="46"/>
      <c r="V10" s="46"/>
      <c r="W10" s="46"/>
      <c r="X10" s="46"/>
      <c r="Y10" s="46"/>
      <c r="Z10" s="46"/>
      <c r="AA10" s="46"/>
      <c r="AB10" s="46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167"/>
    </row>
    <row r="11" customFormat="false" ht="13.8" hidden="false" customHeight="false" outlineLevel="0" collapsed="false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46"/>
      <c r="V11" s="46"/>
      <c r="W11" s="46"/>
      <c r="X11" s="46"/>
      <c r="Y11" s="46"/>
      <c r="Z11" s="46"/>
      <c r="AA11" s="46"/>
      <c r="AB11" s="46"/>
      <c r="AC11" s="81"/>
      <c r="AD11" s="81"/>
      <c r="AE11" s="81"/>
      <c r="AF11" s="81"/>
      <c r="AG11" s="81"/>
      <c r="AH11" s="81"/>
      <c r="AI11" s="81"/>
      <c r="AJ11" s="81"/>
      <c r="AK11" s="81"/>
      <c r="AL11" s="81"/>
    </row>
    <row r="12" customFormat="false" ht="12.75" hidden="false" customHeight="true" outlineLevel="0" collapsed="false">
      <c r="A12" s="49" t="s">
        <v>56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6"/>
      <c r="V12" s="46"/>
      <c r="W12" s="46"/>
      <c r="X12" s="46"/>
      <c r="Y12" s="46"/>
      <c r="Z12" s="46"/>
      <c r="AA12" s="46"/>
      <c r="AB12" s="46"/>
      <c r="AM12" s="168"/>
    </row>
    <row r="13" customFormat="false" ht="26.25" hidden="false" customHeight="true" outlineLevel="0" collapsed="false">
      <c r="A13" s="58" t="s">
        <v>57</v>
      </c>
      <c r="B13" s="58"/>
      <c r="C13" s="58"/>
      <c r="D13" s="58"/>
      <c r="E13" s="58"/>
      <c r="F13" s="58"/>
      <c r="G13" s="58"/>
      <c r="H13" s="58"/>
      <c r="I13" s="59" t="s">
        <v>58</v>
      </c>
      <c r="J13" s="59"/>
      <c r="K13" s="59"/>
      <c r="L13" s="59"/>
      <c r="M13" s="59" t="s">
        <v>59</v>
      </c>
      <c r="N13" s="59"/>
      <c r="O13" s="59"/>
      <c r="P13" s="59"/>
      <c r="Q13" s="59"/>
      <c r="R13" s="59"/>
      <c r="S13" s="59"/>
      <c r="T13" s="59"/>
      <c r="U13" s="46"/>
      <c r="V13" s="46"/>
      <c r="W13" s="46"/>
      <c r="X13" s="46"/>
      <c r="Y13" s="46"/>
      <c r="Z13" s="46"/>
      <c r="AA13" s="46"/>
      <c r="AB13" s="46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8"/>
    </row>
    <row r="14" customFormat="false" ht="15" hidden="false" customHeight="true" outlineLevel="0" collapsed="false">
      <c r="A14" s="61" t="s">
        <v>16</v>
      </c>
      <c r="B14" s="61"/>
      <c r="C14" s="61"/>
      <c r="D14" s="61"/>
      <c r="E14" s="61"/>
      <c r="F14" s="61"/>
      <c r="G14" s="61"/>
      <c r="H14" s="61"/>
      <c r="I14" s="62" t="s">
        <v>60</v>
      </c>
      <c r="J14" s="62"/>
      <c r="K14" s="62"/>
      <c r="L14" s="62"/>
      <c r="M14" s="157" t="n">
        <v>2</v>
      </c>
      <c r="N14" s="157"/>
      <c r="O14" s="157"/>
      <c r="P14" s="157"/>
      <c r="Q14" s="157"/>
      <c r="R14" s="157"/>
      <c r="S14" s="157"/>
      <c r="T14" s="157"/>
      <c r="U14" s="46"/>
      <c r="V14" s="46"/>
      <c r="W14" s="46"/>
      <c r="X14" s="46"/>
      <c r="Y14" s="46"/>
      <c r="Z14" s="46"/>
      <c r="AA14" s="46"/>
      <c r="AB14" s="46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8"/>
    </row>
    <row r="15" customFormat="false" ht="12.75" hidden="false" customHeight="true" outlineLevel="0" collapsed="false">
      <c r="A15" s="64" t="s">
        <v>61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 t="n">
        <f aca="false">SUM(M14)</f>
        <v>2</v>
      </c>
      <c r="N15" s="65"/>
      <c r="O15" s="65"/>
      <c r="P15" s="65"/>
      <c r="Q15" s="65"/>
      <c r="R15" s="65"/>
      <c r="S15" s="65"/>
      <c r="T15" s="65"/>
      <c r="U15" s="46"/>
      <c r="V15" s="46"/>
      <c r="W15" s="46"/>
      <c r="X15" s="46"/>
      <c r="Y15" s="46"/>
      <c r="Z15" s="46"/>
      <c r="AA15" s="46"/>
      <c r="AB15" s="46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8"/>
    </row>
    <row r="16" customFormat="false" ht="18" hidden="false" customHeight="true" outlineLevel="0" collapsed="false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46"/>
      <c r="V16" s="46"/>
      <c r="W16" s="46"/>
      <c r="X16" s="46"/>
      <c r="Y16" s="46"/>
      <c r="Z16" s="46"/>
      <c r="AA16" s="46"/>
      <c r="AB16" s="46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8"/>
    </row>
    <row r="17" customFormat="false" ht="12.75" hidden="false" customHeight="true" outlineLevel="0" collapsed="false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46"/>
      <c r="V17" s="46"/>
      <c r="W17" s="46"/>
      <c r="X17" s="46"/>
      <c r="Y17" s="46"/>
      <c r="Z17" s="46"/>
      <c r="AA17" s="46"/>
      <c r="AB17" s="46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8"/>
    </row>
    <row r="18" customFormat="false" ht="12.75" hidden="false" customHeight="true" outlineLevel="0" collapsed="false">
      <c r="A18" s="64" t="s">
        <v>63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46"/>
      <c r="V18" s="46"/>
      <c r="W18" s="46"/>
      <c r="X18" s="46"/>
      <c r="Y18" s="46"/>
      <c r="Z18" s="46"/>
      <c r="AA18" s="46"/>
      <c r="AB18" s="46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8"/>
    </row>
    <row r="19" customFormat="false" ht="12.75" hidden="false" customHeight="true" outlineLevel="0" collapsed="false">
      <c r="A19" s="68" t="n">
        <v>1</v>
      </c>
      <c r="B19" s="53" t="s">
        <v>64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69" t="str">
        <f aca="false">A14</f>
        <v>Recepcionista</v>
      </c>
      <c r="P19" s="69"/>
      <c r="Q19" s="69"/>
      <c r="R19" s="69"/>
      <c r="S19" s="69"/>
      <c r="T19" s="69"/>
      <c r="U19" s="70" t="s">
        <v>65</v>
      </c>
      <c r="V19" s="46"/>
      <c r="W19" s="46"/>
      <c r="X19" s="46"/>
      <c r="Y19" s="46"/>
      <c r="Z19" s="46"/>
      <c r="AA19" s="46"/>
      <c r="AB19" s="46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8"/>
    </row>
    <row r="20" customFormat="false" ht="12.75" hidden="false" customHeight="true" outlineLevel="0" collapsed="false">
      <c r="A20" s="68" t="n">
        <v>2</v>
      </c>
      <c r="B20" s="53" t="s">
        <v>66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71" t="s">
        <v>17</v>
      </c>
      <c r="P20" s="71"/>
      <c r="Q20" s="71"/>
      <c r="R20" s="71"/>
      <c r="S20" s="71"/>
      <c r="T20" s="71"/>
      <c r="U20" s="70" t="s">
        <v>67</v>
      </c>
      <c r="V20" s="46"/>
      <c r="W20" s="46"/>
      <c r="X20" s="46"/>
      <c r="Y20" s="46"/>
      <c r="Z20" s="46"/>
      <c r="AA20" s="46"/>
      <c r="AB20" s="46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8"/>
    </row>
    <row r="21" customFormat="false" ht="12.75" hidden="false" customHeight="true" outlineLevel="0" collapsed="false">
      <c r="A21" s="68" t="n">
        <v>3</v>
      </c>
      <c r="B21" s="53" t="s">
        <v>221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72"/>
      <c r="P21" s="72"/>
      <c r="Q21" s="72"/>
      <c r="R21" s="72"/>
      <c r="S21" s="72"/>
      <c r="T21" s="72"/>
      <c r="U21" s="70" t="s">
        <v>69</v>
      </c>
      <c r="V21" s="46"/>
      <c r="W21" s="46"/>
      <c r="X21" s="46"/>
      <c r="Y21" s="46"/>
      <c r="Z21" s="46"/>
      <c r="AA21" s="46"/>
      <c r="AB21" s="46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8"/>
    </row>
    <row r="22" customFormat="false" ht="12.75" hidden="false" customHeight="true" outlineLevel="0" collapsed="false">
      <c r="A22" s="68" t="n">
        <v>4</v>
      </c>
      <c r="B22" s="53" t="s">
        <v>70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73" t="s">
        <v>16</v>
      </c>
      <c r="P22" s="73"/>
      <c r="Q22" s="73"/>
      <c r="R22" s="73"/>
      <c r="S22" s="73"/>
      <c r="T22" s="73"/>
      <c r="U22" s="70" t="s">
        <v>72</v>
      </c>
      <c r="V22" s="46"/>
      <c r="W22" s="46"/>
      <c r="X22" s="46"/>
      <c r="Y22" s="46"/>
      <c r="Z22" s="46"/>
      <c r="AA22" s="46"/>
      <c r="AB22" s="46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8"/>
    </row>
    <row r="23" customFormat="false" ht="12.75" hidden="false" customHeight="true" outlineLevel="0" collapsed="false">
      <c r="A23" s="68" t="n">
        <v>5</v>
      </c>
      <c r="B23" s="53" t="s">
        <v>73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74" t="n">
        <v>46023</v>
      </c>
      <c r="P23" s="74"/>
      <c r="Q23" s="74"/>
      <c r="R23" s="74"/>
      <c r="S23" s="74"/>
      <c r="T23" s="74"/>
      <c r="U23" s="70" t="s">
        <v>74</v>
      </c>
      <c r="V23" s="46"/>
      <c r="W23" s="46"/>
      <c r="X23" s="46"/>
      <c r="Y23" s="46"/>
      <c r="Z23" s="46"/>
      <c r="AA23" s="46"/>
      <c r="AB23" s="46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8"/>
    </row>
    <row r="24" customFormat="false" ht="6" hidden="false" customHeight="true" outlineLevel="0" collapsed="false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46"/>
      <c r="V24" s="46"/>
      <c r="W24" s="46"/>
      <c r="X24" s="46"/>
      <c r="Y24" s="46"/>
      <c r="Z24" s="46"/>
      <c r="AA24" s="46"/>
      <c r="AB24" s="46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8"/>
    </row>
    <row r="25" customFormat="false" ht="12.75" hidden="false" customHeight="true" outlineLevel="0" collapsed="false">
      <c r="A25" s="58" t="s">
        <v>75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46"/>
      <c r="V25" s="46"/>
      <c r="W25" s="46"/>
      <c r="X25" s="46"/>
      <c r="Y25" s="46"/>
      <c r="Z25" s="46"/>
      <c r="AA25" s="46"/>
      <c r="AB25" s="46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8"/>
    </row>
    <row r="26" customFormat="false" ht="12.75" hidden="false" customHeight="true" outlineLevel="0" collapsed="false">
      <c r="A26" s="64" t="n">
        <v>1</v>
      </c>
      <c r="B26" s="64"/>
      <c r="C26" s="75" t="s">
        <v>76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64" t="s">
        <v>77</v>
      </c>
      <c r="R26" s="64"/>
      <c r="S26" s="64"/>
      <c r="T26" s="64"/>
      <c r="U26" s="46"/>
      <c r="V26" s="46"/>
      <c r="W26" s="46"/>
      <c r="X26" s="46"/>
      <c r="Y26" s="46"/>
      <c r="Z26" s="46"/>
      <c r="AA26" s="46"/>
      <c r="AB26" s="46"/>
      <c r="AM26" s="168"/>
    </row>
    <row r="27" customFormat="false" ht="25" hidden="false" customHeight="true" outlineLevel="0" collapsed="false">
      <c r="A27" s="68" t="s">
        <v>44</v>
      </c>
      <c r="B27" s="68"/>
      <c r="C27" s="53" t="s">
        <v>78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76" t="n">
        <f aca="false">O21</f>
        <v>0</v>
      </c>
      <c r="R27" s="76"/>
      <c r="S27" s="76"/>
      <c r="T27" s="76"/>
      <c r="U27" s="77" t="s">
        <v>79</v>
      </c>
      <c r="V27" s="77"/>
      <c r="W27" s="77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168"/>
    </row>
    <row r="28" customFormat="false" ht="13.8" hidden="false" customHeight="true" outlineLevel="0" collapsed="false">
      <c r="A28" s="68" t="s">
        <v>46</v>
      </c>
      <c r="B28" s="68"/>
      <c r="C28" s="53" t="s">
        <v>80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159" t="n">
        <v>0</v>
      </c>
      <c r="R28" s="159"/>
      <c r="S28" s="159"/>
      <c r="T28" s="159"/>
      <c r="U28" s="77" t="s">
        <v>81</v>
      </c>
      <c r="V28" s="77"/>
      <c r="W28" s="77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168"/>
    </row>
    <row r="29" customFormat="false" ht="25" hidden="false" customHeight="true" outlineLevel="0" collapsed="false">
      <c r="A29" s="68" t="s">
        <v>49</v>
      </c>
      <c r="B29" s="68"/>
      <c r="C29" s="53" t="s">
        <v>82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159" t="n">
        <v>0</v>
      </c>
      <c r="R29" s="159"/>
      <c r="S29" s="159"/>
      <c r="T29" s="159"/>
      <c r="U29" s="77" t="s">
        <v>83</v>
      </c>
      <c r="V29" s="77"/>
      <c r="W29" s="77"/>
      <c r="X29" s="77"/>
      <c r="Y29" s="77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168"/>
    </row>
    <row r="30" customFormat="false" ht="13.8" hidden="false" customHeight="false" outlineLevel="0" collapsed="false">
      <c r="A30" s="68" t="s">
        <v>53</v>
      </c>
      <c r="B30" s="68"/>
      <c r="C30" s="53" t="s">
        <v>84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159" t="n">
        <v>0</v>
      </c>
      <c r="R30" s="159"/>
      <c r="S30" s="159"/>
      <c r="T30" s="159"/>
      <c r="U30" s="79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168"/>
    </row>
    <row r="31" customFormat="false" ht="13.8" hidden="false" customHeight="false" outlineLevel="0" collapsed="false">
      <c r="A31" s="68" t="s">
        <v>85</v>
      </c>
      <c r="B31" s="68"/>
      <c r="C31" s="53" t="s">
        <v>86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159" t="n">
        <v>0</v>
      </c>
      <c r="R31" s="159"/>
      <c r="S31" s="159"/>
      <c r="T31" s="159"/>
      <c r="U31" s="79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168"/>
    </row>
    <row r="32" customFormat="false" ht="13.8" hidden="false" customHeight="false" outlineLevel="0" collapsed="false">
      <c r="A32" s="68" t="s">
        <v>87</v>
      </c>
      <c r="B32" s="68"/>
      <c r="C32" s="53" t="s">
        <v>222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159" t="n">
        <v>0</v>
      </c>
      <c r="R32" s="159"/>
      <c r="S32" s="159"/>
      <c r="T32" s="159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168"/>
    </row>
    <row r="33" customFormat="false" ht="13.8" hidden="false" customHeight="false" outlineLevel="0" collapsed="false">
      <c r="A33" s="68" t="s">
        <v>115</v>
      </c>
      <c r="B33" s="68"/>
      <c r="C33" s="80" t="s">
        <v>88</v>
      </c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159"/>
      <c r="R33" s="159"/>
      <c r="S33" s="159"/>
      <c r="T33" s="159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168"/>
    </row>
    <row r="34" customFormat="false" ht="13.8" hidden="false" customHeight="false" outlineLevel="0" collapsed="false">
      <c r="A34" s="82" t="s">
        <v>89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 t="n">
        <f aca="false">SUM(Q27:Q33)</f>
        <v>0</v>
      </c>
      <c r="R34" s="83"/>
      <c r="S34" s="83"/>
      <c r="T34" s="83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168"/>
    </row>
    <row r="35" customFormat="false" ht="12.75" hidden="false" customHeight="true" outlineLevel="0" collapsed="false">
      <c r="A35" s="58" t="s">
        <v>90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81"/>
      <c r="V35" s="81"/>
      <c r="W35" s="81"/>
      <c r="X35" s="81"/>
      <c r="Y35" s="81"/>
      <c r="Z35" s="81"/>
      <c r="AA35" s="81"/>
      <c r="AB35" s="81"/>
      <c r="AM35" s="168"/>
    </row>
    <row r="36" customFormat="false" ht="12.75" hidden="false" customHeight="true" outlineLevel="0" collapsed="false">
      <c r="A36" s="84" t="s">
        <v>91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</row>
    <row r="37" customFormat="false" ht="12.75" hidden="false" customHeight="true" outlineLevel="0" collapsed="false">
      <c r="A37" s="64" t="s">
        <v>92</v>
      </c>
      <c r="B37" s="64"/>
      <c r="C37" s="75" t="s">
        <v>93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64" t="s">
        <v>94</v>
      </c>
      <c r="P37" s="64"/>
      <c r="Q37" s="64" t="s">
        <v>77</v>
      </c>
      <c r="R37" s="64"/>
      <c r="S37" s="64"/>
      <c r="T37" s="64"/>
      <c r="U37" s="4" t="s">
        <v>96</v>
      </c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</row>
    <row r="38" customFormat="false" ht="12.75" hidden="false" customHeight="true" outlineLevel="0" collapsed="false">
      <c r="A38" s="68" t="s">
        <v>44</v>
      </c>
      <c r="B38" s="68"/>
      <c r="C38" s="53" t="s">
        <v>95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85" t="n">
        <v>0.0833</v>
      </c>
      <c r="P38" s="85"/>
      <c r="Q38" s="86" t="n">
        <f aca="false">TRUNC((Q34*O38),2)</f>
        <v>0</v>
      </c>
      <c r="R38" s="86"/>
      <c r="S38" s="86"/>
      <c r="T38" s="86"/>
      <c r="U38" s="79" t="s">
        <v>98</v>
      </c>
      <c r="V38" s="160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</row>
    <row r="39" customFormat="false" ht="12.75" hidden="false" customHeight="true" outlineLevel="0" collapsed="false">
      <c r="A39" s="68" t="s">
        <v>46</v>
      </c>
      <c r="B39" s="68"/>
      <c r="C39" s="53" t="s">
        <v>97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85" t="n">
        <v>0.121</v>
      </c>
      <c r="P39" s="85"/>
      <c r="Q39" s="86" t="n">
        <f aca="false">TRUNC((Q34*O39),2)</f>
        <v>0</v>
      </c>
      <c r="R39" s="86"/>
      <c r="S39" s="86"/>
      <c r="T39" s="86"/>
      <c r="U39" s="79"/>
      <c r="V39" s="16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</row>
    <row r="40" customFormat="false" ht="12.75" hidden="false" customHeight="true" outlineLevel="0" collapsed="false">
      <c r="A40" s="87" t="s">
        <v>99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8" t="n">
        <f aca="false">SUM(O38:P39)</f>
        <v>0.2043</v>
      </c>
      <c r="P40" s="88"/>
      <c r="Q40" s="83" t="n">
        <f aca="false">SUM(Q38:T39)</f>
        <v>0</v>
      </c>
      <c r="R40" s="83"/>
      <c r="S40" s="83"/>
      <c r="T40" s="83"/>
      <c r="U40" s="79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</row>
    <row r="41" customFormat="false" ht="25" hidden="false" customHeight="true" outlineLevel="0" collapsed="false">
      <c r="A41" s="89" t="s">
        <v>100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</row>
    <row r="42" customFormat="false" ht="22.5" hidden="false" customHeight="true" outlineLevel="0" collapsed="false">
      <c r="A42" s="90" t="s">
        <v>101</v>
      </c>
      <c r="B42" s="91" t="s">
        <v>102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 t="s">
        <v>94</v>
      </c>
      <c r="P42" s="90"/>
      <c r="Q42" s="90" t="s">
        <v>77</v>
      </c>
      <c r="R42" s="90"/>
      <c r="S42" s="90"/>
      <c r="T42" s="90"/>
      <c r="U42" s="81"/>
      <c r="V42" s="81"/>
      <c r="W42" s="81"/>
      <c r="X42" s="81"/>
      <c r="Y42" s="81"/>
      <c r="Z42" s="81"/>
      <c r="AA42" s="81"/>
      <c r="AB42" s="81"/>
    </row>
    <row r="43" customFormat="false" ht="12.75" hidden="false" customHeight="true" outlineLevel="0" collapsed="false">
      <c r="A43" s="68" t="s">
        <v>44</v>
      </c>
      <c r="B43" s="53" t="s">
        <v>103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92" t="n">
        <v>0.1</v>
      </c>
      <c r="P43" s="92"/>
      <c r="Q43" s="93" t="n">
        <f aca="false">TRUNC((Q34+Q40)*O43,2)</f>
        <v>0</v>
      </c>
      <c r="R43" s="93"/>
      <c r="S43" s="93"/>
      <c r="T43" s="93"/>
      <c r="U43" s="79" t="s">
        <v>104</v>
      </c>
      <c r="V43" s="81"/>
      <c r="W43" s="81"/>
      <c r="X43" s="81"/>
      <c r="Y43" s="81"/>
      <c r="Z43" s="81"/>
      <c r="AA43" s="81"/>
      <c r="AB43" s="81"/>
    </row>
    <row r="44" customFormat="false" ht="13.8" hidden="false" customHeight="false" outlineLevel="0" collapsed="false">
      <c r="A44" s="68" t="s">
        <v>46</v>
      </c>
      <c r="B44" s="53" t="s">
        <v>105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92" t="n">
        <v>0.025</v>
      </c>
      <c r="P44" s="92"/>
      <c r="Q44" s="93" t="n">
        <f aca="false">TRUNC((Q34+Q40)*O44,2)</f>
        <v>0</v>
      </c>
      <c r="R44" s="93"/>
      <c r="S44" s="93"/>
      <c r="T44" s="93"/>
      <c r="U44" s="79" t="s">
        <v>106</v>
      </c>
      <c r="V44" s="81"/>
      <c r="W44" s="81"/>
      <c r="X44" s="81"/>
      <c r="Y44" s="81"/>
      <c r="Z44" s="81"/>
      <c r="AA44" s="81"/>
      <c r="AB44" s="81"/>
    </row>
    <row r="45" customFormat="false" ht="13.8" hidden="false" customHeight="false" outlineLevel="0" collapsed="false">
      <c r="A45" s="68" t="s">
        <v>49</v>
      </c>
      <c r="B45" s="53" t="s">
        <v>107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92" t="n">
        <v>0.03</v>
      </c>
      <c r="P45" s="92"/>
      <c r="Q45" s="93" t="n">
        <f aca="false">TRUNC((Q34+Q40)*O45,2)</f>
        <v>0</v>
      </c>
      <c r="R45" s="93"/>
      <c r="S45" s="93"/>
      <c r="T45" s="93"/>
      <c r="U45" s="79" t="s">
        <v>108</v>
      </c>
      <c r="V45" s="81"/>
      <c r="W45" s="81"/>
      <c r="X45" s="81"/>
      <c r="Y45" s="81"/>
      <c r="Z45" s="81"/>
      <c r="AA45" s="81"/>
      <c r="AB45" s="81"/>
    </row>
    <row r="46" customFormat="false" ht="12.75" hidden="false" customHeight="true" outlineLevel="0" collapsed="false">
      <c r="A46" s="68" t="s">
        <v>53</v>
      </c>
      <c r="B46" s="53" t="s">
        <v>109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92" t="n">
        <v>0.015</v>
      </c>
      <c r="P46" s="92"/>
      <c r="Q46" s="93" t="n">
        <f aca="false">TRUNC((Q34+Q40)*O46,2)</f>
        <v>0</v>
      </c>
      <c r="R46" s="93"/>
      <c r="S46" s="93"/>
      <c r="T46" s="93"/>
      <c r="U46" s="94" t="s">
        <v>110</v>
      </c>
      <c r="V46" s="81"/>
      <c r="W46" s="81"/>
      <c r="X46" s="81"/>
      <c r="Y46" s="81"/>
      <c r="Z46" s="81"/>
      <c r="AA46" s="81"/>
      <c r="AB46" s="81"/>
    </row>
    <row r="47" customFormat="false" ht="13.8" hidden="false" customHeight="true" outlineLevel="0" collapsed="false">
      <c r="A47" s="68" t="s">
        <v>85</v>
      </c>
      <c r="B47" s="53" t="s">
        <v>111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92" t="n">
        <v>0.01</v>
      </c>
      <c r="P47" s="92"/>
      <c r="Q47" s="93" t="n">
        <f aca="false">TRUNC((Q34+Q40)*O47,2)</f>
        <v>0</v>
      </c>
      <c r="R47" s="93"/>
      <c r="S47" s="93"/>
      <c r="T47" s="93"/>
      <c r="U47" s="77" t="s">
        <v>112</v>
      </c>
      <c r="V47" s="77"/>
      <c r="W47" s="77"/>
      <c r="X47" s="77"/>
      <c r="Y47" s="77"/>
      <c r="Z47" s="81"/>
      <c r="AA47" s="81"/>
      <c r="AB47" s="81"/>
    </row>
    <row r="48" customFormat="false" ht="12.75" hidden="false" customHeight="true" outlineLevel="0" collapsed="false">
      <c r="A48" s="68" t="s">
        <v>87</v>
      </c>
      <c r="B48" s="53" t="s">
        <v>113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92" t="n">
        <v>0.006</v>
      </c>
      <c r="P48" s="92"/>
      <c r="Q48" s="93" t="n">
        <f aca="false">TRUNC((Q34+Q40)*O48,2)</f>
        <v>0</v>
      </c>
      <c r="R48" s="93"/>
      <c r="S48" s="93"/>
      <c r="T48" s="93"/>
      <c r="U48" s="79" t="s">
        <v>114</v>
      </c>
      <c r="V48" s="81"/>
      <c r="W48" s="81"/>
      <c r="X48" s="81"/>
      <c r="Y48" s="81"/>
      <c r="Z48" s="81"/>
      <c r="AA48" s="81"/>
      <c r="AB48" s="81"/>
    </row>
    <row r="49" customFormat="false" ht="12.75" hidden="false" customHeight="true" outlineLevel="0" collapsed="false">
      <c r="A49" s="68" t="s">
        <v>115</v>
      </c>
      <c r="B49" s="53" t="s">
        <v>116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92" t="n">
        <v>0.002</v>
      </c>
      <c r="P49" s="92"/>
      <c r="Q49" s="93" t="n">
        <f aca="false">TRUNC((Q34+Q40)*O49,2)</f>
        <v>0</v>
      </c>
      <c r="R49" s="93"/>
      <c r="S49" s="93"/>
      <c r="T49" s="93"/>
      <c r="U49" s="77" t="s">
        <v>117</v>
      </c>
      <c r="V49" s="77"/>
      <c r="W49" s="77"/>
      <c r="X49" s="77"/>
      <c r="Y49" s="81"/>
      <c r="Z49" s="81"/>
      <c r="AA49" s="81"/>
      <c r="AB49" s="81"/>
    </row>
    <row r="50" customFormat="false" ht="12.75" hidden="false" customHeight="true" outlineLevel="0" collapsed="false">
      <c r="A50" s="68" t="s">
        <v>118</v>
      </c>
      <c r="B50" s="53" t="s">
        <v>119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92" t="n">
        <v>0.08</v>
      </c>
      <c r="P50" s="92"/>
      <c r="Q50" s="93" t="n">
        <f aca="false">TRUNC((Q34+Q40)*O50,2)</f>
        <v>0</v>
      </c>
      <c r="R50" s="93"/>
      <c r="S50" s="93"/>
      <c r="T50" s="93"/>
      <c r="U50" s="79" t="s">
        <v>120</v>
      </c>
      <c r="V50" s="81"/>
      <c r="W50" s="81"/>
      <c r="X50" s="81"/>
      <c r="Y50" s="81"/>
      <c r="Z50" s="81"/>
      <c r="AA50" s="81"/>
      <c r="AB50" s="81"/>
    </row>
    <row r="51" customFormat="false" ht="12.75" hidden="false" customHeight="true" outlineLevel="0" collapsed="false">
      <c r="A51" s="87" t="s">
        <v>61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95" t="n">
        <f aca="false">SUM(O43:O50)</f>
        <v>0.268</v>
      </c>
      <c r="P51" s="95"/>
      <c r="Q51" s="96" t="n">
        <f aca="false">SUM(Q43:T50)</f>
        <v>0</v>
      </c>
      <c r="R51" s="96"/>
      <c r="S51" s="96"/>
      <c r="T51" s="96"/>
      <c r="U51" s="81"/>
      <c r="V51" s="81"/>
      <c r="W51" s="81"/>
      <c r="X51" s="81"/>
      <c r="Y51" s="81"/>
      <c r="Z51" s="81"/>
      <c r="AA51" s="81"/>
      <c r="AB51" s="81"/>
    </row>
    <row r="52" customFormat="false" ht="12.75" hidden="false" customHeight="true" outlineLevel="0" collapsed="false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81"/>
      <c r="V52" s="81"/>
      <c r="W52" s="81"/>
      <c r="X52" s="81"/>
      <c r="Y52" s="81"/>
      <c r="Z52" s="81"/>
      <c r="AA52" s="81"/>
      <c r="AB52" s="81"/>
    </row>
    <row r="53" customFormat="false" ht="12.75" hidden="false" customHeight="true" outlineLevel="0" collapsed="false">
      <c r="A53" s="84" t="s">
        <v>121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1"/>
      <c r="V53" s="81"/>
      <c r="W53" s="81"/>
      <c r="X53" s="81"/>
      <c r="Y53" s="81"/>
      <c r="Z53" s="81"/>
      <c r="AA53" s="81"/>
      <c r="AB53" s="81"/>
    </row>
    <row r="54" customFormat="false" ht="12.75" hidden="false" customHeight="true" outlineLevel="0" collapsed="false">
      <c r="A54" s="90" t="s">
        <v>122</v>
      </c>
      <c r="B54" s="91" t="s">
        <v>123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0" t="s">
        <v>77</v>
      </c>
      <c r="R54" s="90"/>
      <c r="S54" s="90"/>
      <c r="T54" s="90"/>
      <c r="U54" s="81"/>
      <c r="V54" s="81"/>
      <c r="W54" s="81"/>
      <c r="X54" s="81"/>
      <c r="Y54" s="81"/>
      <c r="Z54" s="81"/>
      <c r="AA54" s="81"/>
      <c r="AB54" s="81"/>
    </row>
    <row r="55" customFormat="false" ht="34.4" hidden="false" customHeight="true" outlineLevel="0" collapsed="false">
      <c r="A55" s="68" t="s">
        <v>44</v>
      </c>
      <c r="B55" s="98" t="s">
        <v>124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9" t="n">
        <f aca="false">TRUNC(22*2*5.45-(6%*O21),2)</f>
        <v>239.8</v>
      </c>
      <c r="R55" s="99"/>
      <c r="S55" s="99"/>
      <c r="T55" s="99"/>
      <c r="U55" s="77" t="s">
        <v>125</v>
      </c>
      <c r="V55" s="77"/>
      <c r="W55" s="77"/>
      <c r="X55" s="77"/>
      <c r="Y55" s="77"/>
      <c r="Z55" s="77"/>
      <c r="AA55" s="77"/>
      <c r="AB55" s="81"/>
    </row>
    <row r="56" customFormat="false" ht="36.5" hidden="false" customHeight="true" outlineLevel="0" collapsed="false">
      <c r="A56" s="68" t="s">
        <v>46</v>
      </c>
      <c r="B56" s="98" t="s">
        <v>126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9" t="n">
        <f aca="false">660*0.9</f>
        <v>594</v>
      </c>
      <c r="R56" s="99"/>
      <c r="S56" s="99"/>
      <c r="T56" s="99"/>
      <c r="U56" s="100" t="s">
        <v>127</v>
      </c>
      <c r="V56" s="100"/>
      <c r="W56" s="100"/>
      <c r="X56" s="100"/>
      <c r="Y56" s="100"/>
      <c r="Z56" s="100"/>
      <c r="AA56" s="100"/>
    </row>
    <row r="57" customFormat="false" ht="66.45" hidden="false" customHeight="true" outlineLevel="0" collapsed="false">
      <c r="A57" s="68" t="s">
        <v>49</v>
      </c>
      <c r="B57" s="53" t="s">
        <v>128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99"/>
      <c r="R57" s="99"/>
      <c r="S57" s="99"/>
      <c r="T57" s="99"/>
      <c r="U57" s="101" t="s">
        <v>225</v>
      </c>
      <c r="V57" s="101"/>
      <c r="W57" s="101"/>
      <c r="X57" s="101"/>
      <c r="Y57" s="101"/>
      <c r="Z57" s="101"/>
      <c r="AA57" s="101"/>
    </row>
    <row r="58" customFormat="false" ht="48.7" hidden="false" customHeight="true" outlineLevel="0" collapsed="false">
      <c r="A58" s="68" t="s">
        <v>53</v>
      </c>
      <c r="B58" s="53" t="s">
        <v>130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99"/>
      <c r="R58" s="99"/>
      <c r="S58" s="99"/>
      <c r="T58" s="99"/>
      <c r="U58" s="100" t="s">
        <v>131</v>
      </c>
      <c r="V58" s="100"/>
      <c r="W58" s="100"/>
      <c r="X58" s="100"/>
      <c r="Y58" s="100"/>
      <c r="Z58" s="100"/>
      <c r="AA58" s="100"/>
    </row>
    <row r="59" customFormat="false" ht="48" hidden="false" customHeight="true" outlineLevel="0" collapsed="false">
      <c r="A59" s="68" t="s">
        <v>85</v>
      </c>
      <c r="B59" s="53" t="s">
        <v>132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99"/>
      <c r="R59" s="99"/>
      <c r="S59" s="99"/>
      <c r="T59" s="99"/>
      <c r="U59" s="100" t="s">
        <v>133</v>
      </c>
      <c r="V59" s="100"/>
      <c r="W59" s="100"/>
      <c r="X59" s="100"/>
      <c r="Y59" s="100"/>
      <c r="Z59" s="100"/>
      <c r="AA59" s="100"/>
    </row>
    <row r="60" customFormat="false" ht="48.7" hidden="false" customHeight="true" outlineLevel="0" collapsed="false">
      <c r="A60" s="68" t="s">
        <v>87</v>
      </c>
      <c r="B60" s="53" t="s">
        <v>134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99"/>
      <c r="R60" s="99"/>
      <c r="S60" s="99"/>
      <c r="T60" s="99"/>
      <c r="U60" s="100" t="s">
        <v>135</v>
      </c>
      <c r="V60" s="100"/>
      <c r="W60" s="100"/>
      <c r="X60" s="100"/>
      <c r="Y60" s="100"/>
      <c r="Z60" s="100"/>
      <c r="AA60" s="100"/>
      <c r="AB60" s="105"/>
    </row>
    <row r="61" customFormat="false" ht="34.5" hidden="false" customHeight="true" outlineLevel="0" collapsed="false">
      <c r="A61" s="68" t="s">
        <v>115</v>
      </c>
      <c r="B61" s="98" t="s">
        <v>136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103" t="n">
        <f aca="false">526.64*20%</f>
        <v>105.328</v>
      </c>
      <c r="R61" s="103"/>
      <c r="S61" s="103"/>
      <c r="T61" s="103"/>
      <c r="U61" s="104" t="s">
        <v>137</v>
      </c>
      <c r="V61" s="104"/>
      <c r="W61" s="104"/>
      <c r="X61" s="104"/>
      <c r="Y61" s="104"/>
      <c r="Z61" s="104"/>
      <c r="AA61" s="104"/>
      <c r="AB61" s="106"/>
    </row>
    <row r="62" customFormat="false" ht="12.75" hidden="false" customHeight="true" outlineLevel="0" collapsed="false">
      <c r="A62" s="87" t="s">
        <v>61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96" t="n">
        <f aca="false">SUM(Q55:Q61)</f>
        <v>939.128</v>
      </c>
      <c r="R62" s="96"/>
      <c r="S62" s="96"/>
      <c r="T62" s="96"/>
      <c r="U62" s="105"/>
      <c r="V62" s="105"/>
      <c r="W62" s="105"/>
      <c r="X62" s="105"/>
      <c r="Y62" s="105"/>
      <c r="Z62" s="105"/>
      <c r="AA62" s="105"/>
      <c r="AB62" s="105"/>
    </row>
    <row r="63" customFormat="false" ht="12.75" hidden="false" customHeight="true" outlineLevel="0" collapsed="false">
      <c r="A63" s="84" t="s">
        <v>138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105"/>
      <c r="V63" s="105"/>
      <c r="W63" s="105"/>
      <c r="X63" s="105"/>
      <c r="Y63" s="105"/>
      <c r="Z63" s="105"/>
      <c r="AA63" s="105"/>
      <c r="AB63" s="105"/>
    </row>
    <row r="64" customFormat="false" ht="12.75" hidden="false" customHeight="true" outlineLevel="0" collapsed="false">
      <c r="A64" s="90" t="n">
        <v>2</v>
      </c>
      <c r="B64" s="91" t="s">
        <v>139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0" t="s">
        <v>77</v>
      </c>
      <c r="R64" s="90"/>
      <c r="S64" s="90"/>
      <c r="T64" s="90"/>
      <c r="U64" s="105"/>
      <c r="V64" s="105"/>
      <c r="W64" s="105"/>
      <c r="X64" s="105"/>
      <c r="Y64" s="105"/>
      <c r="Z64" s="105"/>
      <c r="AA64" s="105"/>
      <c r="AB64" s="105"/>
    </row>
    <row r="65" customFormat="false" ht="12.75" hidden="false" customHeight="true" outlineLevel="0" collapsed="false">
      <c r="A65" s="68" t="s">
        <v>92</v>
      </c>
      <c r="B65" s="53" t="s">
        <v>93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93" t="n">
        <f aca="false">Q40</f>
        <v>0</v>
      </c>
      <c r="R65" s="93"/>
      <c r="S65" s="93"/>
      <c r="T65" s="93"/>
      <c r="U65" s="105"/>
      <c r="V65" s="105"/>
      <c r="W65" s="105"/>
      <c r="X65" s="105"/>
      <c r="Y65" s="105"/>
      <c r="Z65" s="105"/>
      <c r="AA65" s="105"/>
      <c r="AB65" s="105"/>
    </row>
    <row r="66" customFormat="false" ht="12.75" hidden="false" customHeight="true" outlineLevel="0" collapsed="false">
      <c r="A66" s="68" t="s">
        <v>101</v>
      </c>
      <c r="B66" s="53" t="s">
        <v>102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93" t="n">
        <f aca="false">Q51</f>
        <v>0</v>
      </c>
      <c r="R66" s="93"/>
      <c r="S66" s="93"/>
      <c r="T66" s="93"/>
      <c r="U66" s="105"/>
      <c r="V66" s="105"/>
      <c r="W66" s="105"/>
      <c r="X66" s="105"/>
      <c r="Y66" s="105"/>
      <c r="Z66" s="105"/>
      <c r="AA66" s="105"/>
      <c r="AB66" s="105"/>
    </row>
    <row r="67" customFormat="false" ht="12.75" hidden="false" customHeight="true" outlineLevel="0" collapsed="false">
      <c r="A67" s="68" t="s">
        <v>122</v>
      </c>
      <c r="B67" s="53" t="s">
        <v>123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93" t="n">
        <f aca="false">Q62</f>
        <v>939.128</v>
      </c>
      <c r="R67" s="93"/>
      <c r="S67" s="93"/>
      <c r="T67" s="93"/>
      <c r="U67" s="105"/>
      <c r="V67" s="105"/>
      <c r="W67" s="105"/>
      <c r="X67" s="105"/>
      <c r="Y67" s="105"/>
      <c r="Z67" s="105"/>
      <c r="AA67" s="105"/>
      <c r="AB67" s="105"/>
    </row>
    <row r="68" customFormat="false" ht="12.75" hidden="false" customHeight="true" outlineLevel="0" collapsed="false">
      <c r="A68" s="87" t="s">
        <v>61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96" t="n">
        <f aca="false">SUM(Q65:Q67)</f>
        <v>939.128</v>
      </c>
      <c r="R68" s="96"/>
      <c r="S68" s="96"/>
      <c r="T68" s="96"/>
      <c r="U68" s="105"/>
      <c r="V68" s="105"/>
      <c r="W68" s="105"/>
      <c r="X68" s="105"/>
      <c r="Y68" s="105"/>
      <c r="Z68" s="105"/>
      <c r="AA68" s="105"/>
      <c r="AB68" s="105"/>
    </row>
    <row r="69" customFormat="false" ht="13.8" hidden="false" customHeight="false" outlineLevel="0" collapsed="false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05"/>
      <c r="V69" s="105"/>
      <c r="W69" s="105"/>
      <c r="X69" s="105"/>
      <c r="Y69" s="105"/>
      <c r="Z69" s="105"/>
      <c r="AA69" s="105"/>
      <c r="AB69" s="105"/>
    </row>
    <row r="70" customFormat="false" ht="12.75" hidden="false" customHeight="true" outlineLevel="0" collapsed="false">
      <c r="A70" s="58" t="s">
        <v>141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105"/>
      <c r="V70" s="105"/>
      <c r="W70" s="105"/>
      <c r="X70" s="105"/>
      <c r="Y70" s="105"/>
      <c r="Z70" s="105"/>
      <c r="AA70" s="105"/>
      <c r="AB70" s="105"/>
    </row>
    <row r="71" customFormat="false" ht="12.75" hidden="false" customHeight="true" outlineLevel="0" collapsed="false">
      <c r="A71" s="90" t="n">
        <v>3</v>
      </c>
      <c r="B71" s="91" t="s">
        <v>142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0" t="s">
        <v>94</v>
      </c>
      <c r="P71" s="90"/>
      <c r="Q71" s="90" t="s">
        <v>77</v>
      </c>
      <c r="R71" s="90"/>
      <c r="S71" s="90"/>
      <c r="T71" s="90"/>
      <c r="U71" s="4"/>
      <c r="V71" s="105"/>
      <c r="W71" s="105"/>
      <c r="X71" s="105"/>
      <c r="Y71" s="105"/>
      <c r="Z71" s="105"/>
      <c r="AA71" s="105"/>
      <c r="AB71" s="105"/>
    </row>
    <row r="72" customFormat="false" ht="12.75" hidden="false" customHeight="true" outlineLevel="0" collapsed="false">
      <c r="A72" s="68" t="s">
        <v>44</v>
      </c>
      <c r="B72" s="53" t="s">
        <v>143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92" t="n">
        <v>0.005</v>
      </c>
      <c r="P72" s="92"/>
      <c r="Q72" s="93" t="n">
        <f aca="false">Q34*O72</f>
        <v>0</v>
      </c>
      <c r="R72" s="93"/>
      <c r="S72" s="93"/>
      <c r="T72" s="93"/>
      <c r="U72" s="79" t="s">
        <v>144</v>
      </c>
      <c r="V72" s="46"/>
      <c r="W72" s="81"/>
      <c r="X72" s="81"/>
      <c r="Y72" s="81"/>
      <c r="Z72" s="81"/>
      <c r="AA72" s="81"/>
      <c r="AB72" s="81"/>
    </row>
    <row r="73" customFormat="false" ht="23.6" hidden="false" customHeight="true" outlineLevel="0" collapsed="false">
      <c r="A73" s="68" t="s">
        <v>46</v>
      </c>
      <c r="B73" s="53" t="s">
        <v>145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110" t="n">
        <v>0.0022</v>
      </c>
      <c r="P73" s="110"/>
      <c r="Q73" s="93" t="n">
        <f aca="false">Q34*O73</f>
        <v>0</v>
      </c>
      <c r="R73" s="93"/>
      <c r="S73" s="93"/>
      <c r="T73" s="93"/>
      <c r="U73" s="77" t="s">
        <v>245</v>
      </c>
      <c r="V73" s="77"/>
      <c r="W73" s="77"/>
      <c r="X73" s="77"/>
      <c r="Y73" s="81"/>
      <c r="Z73" s="81"/>
      <c r="AA73" s="81"/>
      <c r="AB73" s="81"/>
    </row>
    <row r="74" customFormat="false" ht="13.5" hidden="false" customHeight="true" outlineLevel="0" collapsed="false">
      <c r="A74" s="68" t="s">
        <v>49</v>
      </c>
      <c r="B74" s="53" t="s">
        <v>147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111" t="n">
        <v>0.0002</v>
      </c>
      <c r="P74" s="111"/>
      <c r="Q74" s="93" t="n">
        <f aca="false">Q34*O74</f>
        <v>0</v>
      </c>
      <c r="R74" s="93"/>
      <c r="S74" s="93"/>
      <c r="T74" s="93"/>
      <c r="U74" s="77" t="s">
        <v>148</v>
      </c>
      <c r="V74" s="77"/>
      <c r="W74" s="77"/>
      <c r="X74" s="77"/>
      <c r="Y74" s="77"/>
    </row>
    <row r="75" customFormat="false" ht="13.8" hidden="false" customHeight="false" outlineLevel="0" collapsed="false">
      <c r="A75" s="68" t="s">
        <v>53</v>
      </c>
      <c r="B75" s="53" t="s">
        <v>149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111" t="n">
        <v>0.0194</v>
      </c>
      <c r="P75" s="111"/>
      <c r="Q75" s="93" t="n">
        <f aca="false">Q34*O75</f>
        <v>0</v>
      </c>
      <c r="R75" s="93"/>
      <c r="S75" s="93"/>
      <c r="T75" s="93"/>
      <c r="U75" s="79" t="s">
        <v>150</v>
      </c>
      <c r="V75" s="70"/>
      <c r="W75" s="77"/>
      <c r="X75" s="77"/>
      <c r="Y75" s="77"/>
      <c r="Z75" s="77"/>
    </row>
    <row r="76" customFormat="false" ht="23.6" hidden="false" customHeight="true" outlineLevel="0" collapsed="false">
      <c r="A76" s="68" t="s">
        <v>85</v>
      </c>
      <c r="B76" s="53" t="s">
        <v>151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110" t="n">
        <v>0.0071</v>
      </c>
      <c r="P76" s="110"/>
      <c r="Q76" s="93" t="n">
        <f aca="false">Q34*O76</f>
        <v>0</v>
      </c>
      <c r="R76" s="93"/>
      <c r="S76" s="93"/>
      <c r="T76" s="93"/>
      <c r="U76" s="77" t="s">
        <v>245</v>
      </c>
      <c r="V76" s="77"/>
      <c r="W76" s="77"/>
      <c r="X76" s="77"/>
      <c r="Y76" s="77"/>
      <c r="Z76" s="77"/>
    </row>
    <row r="77" customFormat="false" ht="13.8" hidden="false" customHeight="true" outlineLevel="0" collapsed="false">
      <c r="A77" s="68" t="s">
        <v>87</v>
      </c>
      <c r="B77" s="53" t="s">
        <v>152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111" t="n">
        <v>0.0398</v>
      </c>
      <c r="P77" s="111"/>
      <c r="Q77" s="93" t="n">
        <f aca="false">Q34*O77</f>
        <v>0</v>
      </c>
      <c r="R77" s="93"/>
      <c r="S77" s="93"/>
      <c r="T77" s="93"/>
      <c r="U77" s="77" t="s">
        <v>153</v>
      </c>
      <c r="V77" s="77"/>
      <c r="W77" s="77"/>
      <c r="X77" s="77"/>
      <c r="Y77" s="77"/>
      <c r="Z77" s="77"/>
    </row>
    <row r="78" customFormat="false" ht="13.85" hidden="false" customHeight="true" outlineLevel="0" collapsed="false">
      <c r="A78" s="87" t="s">
        <v>61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112" t="n">
        <f aca="false">SUM(O72:P77)</f>
        <v>0.0737</v>
      </c>
      <c r="P78" s="112"/>
      <c r="Q78" s="96" t="n">
        <f aca="false">SUM(Q72:T77)</f>
        <v>0</v>
      </c>
      <c r="R78" s="96"/>
      <c r="S78" s="96"/>
      <c r="T78" s="96"/>
      <c r="W78" s="77"/>
      <c r="X78" s="77"/>
      <c r="Y78" s="77"/>
      <c r="Z78" s="77"/>
    </row>
    <row r="79" customFormat="false" ht="13.8" hidden="false" customHeight="false" outlineLevel="0" collapsed="false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W79" s="77"/>
      <c r="X79" s="77"/>
      <c r="Y79" s="77"/>
      <c r="Z79" s="77"/>
    </row>
    <row r="80" customFormat="false" ht="12.75" hidden="false" customHeight="true" outlineLevel="0" collapsed="false">
      <c r="A80" s="58" t="s">
        <v>154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</row>
    <row r="81" customFormat="false" ht="12.75" hidden="false" customHeight="true" outlineLevel="0" collapsed="false">
      <c r="A81" s="84" t="s">
        <v>155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</row>
    <row r="82" customFormat="false" ht="12.75" hidden="false" customHeight="true" outlineLevel="0" collapsed="false">
      <c r="A82" s="90" t="s">
        <v>156</v>
      </c>
      <c r="B82" s="91" t="s">
        <v>157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0" t="s">
        <v>94</v>
      </c>
      <c r="P82" s="90"/>
      <c r="Q82" s="90" t="s">
        <v>77</v>
      </c>
      <c r="R82" s="90"/>
      <c r="S82" s="90"/>
      <c r="T82" s="90"/>
    </row>
    <row r="83" customFormat="false" ht="12.75" hidden="false" customHeight="true" outlineLevel="0" collapsed="false">
      <c r="A83" s="68" t="s">
        <v>44</v>
      </c>
      <c r="B83" s="53" t="s">
        <v>232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113" t="n">
        <v>0.0303</v>
      </c>
      <c r="P83" s="113"/>
      <c r="Q83" s="93" t="n">
        <f aca="false">Q34*O83</f>
        <v>0</v>
      </c>
      <c r="R83" s="93"/>
      <c r="S83" s="93"/>
      <c r="T83" s="93"/>
      <c r="U83" s="46" t="s">
        <v>245</v>
      </c>
      <c r="V83" s="46"/>
      <c r="W83" s="46"/>
    </row>
    <row r="84" customFormat="false" ht="12.75" hidden="false" customHeight="true" outlineLevel="0" collapsed="false">
      <c r="A84" s="68" t="s">
        <v>46</v>
      </c>
      <c r="B84" s="53" t="s">
        <v>157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113" t="n">
        <v>0.0193</v>
      </c>
      <c r="P84" s="113"/>
      <c r="Q84" s="93" t="n">
        <f aca="false">Q34*O84</f>
        <v>0</v>
      </c>
      <c r="R84" s="93"/>
      <c r="S84" s="93"/>
      <c r="T84" s="93"/>
      <c r="U84" s="46"/>
      <c r="V84" s="46"/>
      <c r="W84" s="46"/>
    </row>
    <row r="85" customFormat="false" ht="12.75" hidden="false" customHeight="true" outlineLevel="0" collapsed="false">
      <c r="A85" s="68" t="s">
        <v>49</v>
      </c>
      <c r="B85" s="53" t="s">
        <v>233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113" t="n">
        <v>0.0092</v>
      </c>
      <c r="P85" s="113"/>
      <c r="Q85" s="93" t="n">
        <f aca="false">Q34*O85</f>
        <v>0</v>
      </c>
      <c r="R85" s="93"/>
      <c r="S85" s="93"/>
      <c r="T85" s="93"/>
      <c r="U85" s="46"/>
      <c r="V85" s="46"/>
      <c r="W85" s="46"/>
    </row>
    <row r="86" customFormat="false" ht="12.75" hidden="false" customHeight="true" outlineLevel="0" collapsed="false">
      <c r="A86" s="68" t="s">
        <v>53</v>
      </c>
      <c r="B86" s="53" t="s">
        <v>234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113" t="n">
        <v>0.0098</v>
      </c>
      <c r="P86" s="113"/>
      <c r="Q86" s="93" t="n">
        <f aca="false">Q34*O86</f>
        <v>0</v>
      </c>
      <c r="R86" s="93"/>
      <c r="S86" s="93"/>
      <c r="T86" s="93"/>
      <c r="U86" s="46"/>
      <c r="V86" s="46"/>
      <c r="W86" s="46"/>
    </row>
    <row r="87" customFormat="false" ht="12.75" hidden="false" customHeight="true" outlineLevel="0" collapsed="false">
      <c r="A87" s="68" t="s">
        <v>85</v>
      </c>
      <c r="B87" s="53" t="s">
        <v>235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113" t="n">
        <v>0.0075</v>
      </c>
      <c r="P87" s="113"/>
      <c r="Q87" s="93" t="n">
        <f aca="false">Q34*O87</f>
        <v>0</v>
      </c>
      <c r="R87" s="93"/>
      <c r="S87" s="93"/>
      <c r="T87" s="93"/>
      <c r="U87" s="46"/>
      <c r="V87" s="46"/>
      <c r="W87" s="46"/>
    </row>
    <row r="88" customFormat="false" ht="12.75" hidden="false" customHeight="true" outlineLevel="0" collapsed="false">
      <c r="A88" s="68" t="s">
        <v>87</v>
      </c>
      <c r="B88" s="53" t="s">
        <v>236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113" t="n">
        <v>0.0193</v>
      </c>
      <c r="P88" s="113"/>
      <c r="Q88" s="93" t="n">
        <f aca="false">Q34*O88</f>
        <v>0</v>
      </c>
      <c r="R88" s="93"/>
      <c r="S88" s="93"/>
      <c r="T88" s="93"/>
      <c r="U88" s="46"/>
      <c r="V88" s="46"/>
      <c r="W88" s="46"/>
    </row>
    <row r="89" customFormat="false" ht="12.75" hidden="false" customHeight="true" outlineLevel="0" collapsed="false">
      <c r="A89" s="87" t="s">
        <v>61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112" t="n">
        <f aca="false">SUM(O83:O88)</f>
        <v>0.0954</v>
      </c>
      <c r="P89" s="112"/>
      <c r="Q89" s="96" t="n">
        <f aca="false">SUM(Q83:Q88)</f>
        <v>0</v>
      </c>
      <c r="R89" s="96"/>
      <c r="S89" s="96"/>
      <c r="T89" s="96"/>
    </row>
    <row r="90" customFormat="false" ht="12" hidden="false" customHeight="true" outlineLevel="0" collapsed="false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8"/>
      <c r="P90" s="118"/>
      <c r="Q90" s="119"/>
      <c r="R90" s="119"/>
      <c r="S90" s="119"/>
      <c r="T90" s="119"/>
    </row>
    <row r="91" customFormat="false" ht="12.75" hidden="false" customHeight="true" outlineLevel="0" collapsed="false">
      <c r="A91" s="84" t="s">
        <v>164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</row>
    <row r="92" customFormat="false" ht="12.75" hidden="false" customHeight="true" outlineLevel="0" collapsed="false">
      <c r="A92" s="90" t="s">
        <v>165</v>
      </c>
      <c r="B92" s="91" t="s">
        <v>166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0" t="s">
        <v>77</v>
      </c>
      <c r="R92" s="90"/>
      <c r="S92" s="90"/>
      <c r="T92" s="90"/>
    </row>
    <row r="93" customFormat="false" ht="12.75" hidden="false" customHeight="true" outlineLevel="0" collapsed="false">
      <c r="A93" s="68" t="s">
        <v>44</v>
      </c>
      <c r="B93" s="121" t="s">
        <v>167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2" t="n">
        <f aca="false">Q41/12</f>
        <v>0</v>
      </c>
      <c r="R93" s="122"/>
      <c r="S93" s="122"/>
      <c r="T93" s="122"/>
    </row>
    <row r="94" customFormat="false" ht="12.75" hidden="false" customHeight="true" outlineLevel="0" collapsed="false">
      <c r="A94" s="87" t="s">
        <v>61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164" t="n">
        <f aca="false">SUM(Q93)</f>
        <v>0</v>
      </c>
      <c r="R94" s="164"/>
      <c r="S94" s="164"/>
      <c r="T94" s="164"/>
    </row>
    <row r="95" customFormat="false" ht="12.75" hidden="false" customHeight="true" outlineLevel="0" collapsed="false">
      <c r="A95" s="84" t="s">
        <v>168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</row>
    <row r="96" customFormat="false" ht="12.75" hidden="false" customHeight="true" outlineLevel="0" collapsed="false">
      <c r="A96" s="90" t="n">
        <v>4</v>
      </c>
      <c r="B96" s="91" t="s">
        <v>169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0" t="s">
        <v>77</v>
      </c>
      <c r="R96" s="90"/>
      <c r="S96" s="90"/>
      <c r="T96" s="90"/>
    </row>
    <row r="97" customFormat="false" ht="12.75" hidden="false" customHeight="true" outlineLevel="0" collapsed="false">
      <c r="A97" s="68" t="s">
        <v>156</v>
      </c>
      <c r="B97" s="53" t="s">
        <v>157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93" t="n">
        <f aca="false">Q89</f>
        <v>0</v>
      </c>
      <c r="R97" s="93"/>
      <c r="S97" s="93"/>
      <c r="T97" s="93"/>
    </row>
    <row r="98" customFormat="false" ht="12.75" hidden="false" customHeight="true" outlineLevel="0" collapsed="false">
      <c r="A98" s="68" t="s">
        <v>165</v>
      </c>
      <c r="B98" s="121" t="s">
        <v>166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2" t="n">
        <f aca="false">Q94</f>
        <v>0</v>
      </c>
      <c r="R98" s="122"/>
      <c r="S98" s="122"/>
      <c r="T98" s="122"/>
    </row>
    <row r="99" customFormat="false" ht="12.75" hidden="false" customHeight="true" outlineLevel="0" collapsed="false">
      <c r="A99" s="87" t="s">
        <v>171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96" t="n">
        <f aca="false">SUM(Q97:Q98)</f>
        <v>0</v>
      </c>
      <c r="R99" s="96"/>
      <c r="S99" s="96"/>
      <c r="T99" s="96"/>
    </row>
    <row r="100" customFormat="false" ht="6" hidden="false" customHeight="true" outlineLevel="0" collapsed="false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</row>
    <row r="101" customFormat="false" ht="12.75" hidden="false" customHeight="true" outlineLevel="0" collapsed="false">
      <c r="A101" s="58" t="s">
        <v>172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</row>
    <row r="102" customFormat="false" ht="12.75" hidden="false" customHeight="true" outlineLevel="0" collapsed="false">
      <c r="A102" s="90" t="n">
        <v>5</v>
      </c>
      <c r="B102" s="91" t="s">
        <v>173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0" t="s">
        <v>77</v>
      </c>
      <c r="R102" s="90"/>
      <c r="S102" s="90"/>
      <c r="T102" s="90"/>
    </row>
    <row r="103" customFormat="false" ht="12.75" hidden="false" customHeight="true" outlineLevel="0" collapsed="false">
      <c r="A103" s="68" t="s">
        <v>44</v>
      </c>
      <c r="B103" s="53" t="s">
        <v>174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99" t="n">
        <f aca="false">Uniformes!E26</f>
        <v>0</v>
      </c>
      <c r="R103" s="99"/>
      <c r="S103" s="99"/>
      <c r="T103" s="99"/>
    </row>
    <row r="104" customFormat="false" ht="12.75" hidden="false" customHeight="true" outlineLevel="0" collapsed="false">
      <c r="A104" s="68" t="s">
        <v>46</v>
      </c>
      <c r="B104" s="53" t="s">
        <v>176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93" t="n">
        <v>0</v>
      </c>
      <c r="R104" s="93"/>
      <c r="S104" s="93"/>
      <c r="T104" s="93"/>
    </row>
    <row r="105" customFormat="false" ht="12.75" hidden="false" customHeight="true" outlineLevel="0" collapsed="false">
      <c r="A105" s="68" t="s">
        <v>49</v>
      </c>
      <c r="B105" s="53" t="s">
        <v>177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93" t="n">
        <v>0</v>
      </c>
      <c r="R105" s="93"/>
      <c r="S105" s="93"/>
      <c r="T105" s="93"/>
    </row>
    <row r="106" customFormat="false" ht="12.75" hidden="false" customHeight="true" outlineLevel="0" collapsed="false">
      <c r="A106" s="68" t="s">
        <v>53</v>
      </c>
      <c r="B106" s="53" t="s">
        <v>178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93" t="n">
        <v>0</v>
      </c>
      <c r="R106" s="93"/>
      <c r="S106" s="93"/>
      <c r="T106" s="93"/>
    </row>
    <row r="107" customFormat="false" ht="12.75" hidden="false" customHeight="true" outlineLevel="0" collapsed="false">
      <c r="A107" s="87" t="s">
        <v>61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96" t="n">
        <f aca="false">SUM(Q103:Q106)</f>
        <v>0</v>
      </c>
      <c r="R107" s="96"/>
      <c r="S107" s="96"/>
      <c r="T107" s="96"/>
    </row>
    <row r="108" customFormat="false" ht="12.75" hidden="false" customHeight="true" outlineLevel="0" collapsed="false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</row>
    <row r="109" customFormat="false" ht="12.75" hidden="false" customHeight="true" outlineLevel="0" collapsed="false">
      <c r="A109" s="59" t="s">
        <v>179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</row>
    <row r="110" customFormat="false" ht="12.75" hidden="false" customHeight="true" outlineLevel="0" collapsed="false">
      <c r="A110" s="64" t="n">
        <v>6</v>
      </c>
      <c r="B110" s="75" t="s">
        <v>180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64" t="s">
        <v>94</v>
      </c>
      <c r="M110" s="64"/>
      <c r="N110" s="64"/>
      <c r="O110" s="64" t="s">
        <v>181</v>
      </c>
      <c r="P110" s="64"/>
      <c r="Q110" s="64"/>
      <c r="R110" s="64"/>
      <c r="S110" s="64"/>
      <c r="T110" s="64"/>
      <c r="U110" s="4"/>
    </row>
    <row r="111" customFormat="false" ht="140" hidden="false" customHeight="true" outlineLevel="0" collapsed="false">
      <c r="A111" s="68" t="s">
        <v>44</v>
      </c>
      <c r="B111" s="53" t="s">
        <v>182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127" t="n">
        <v>0.05</v>
      </c>
      <c r="M111" s="127"/>
      <c r="N111" s="127"/>
      <c r="O111" s="93" t="n">
        <f aca="false">TRUNC(((Q34+Q68+Q78+Q99+Q107)*L111),2)</f>
        <v>46.95</v>
      </c>
      <c r="P111" s="93"/>
      <c r="Q111" s="93"/>
      <c r="R111" s="93"/>
      <c r="S111" s="93"/>
      <c r="T111" s="93"/>
      <c r="U111" s="166" t="s">
        <v>183</v>
      </c>
      <c r="V111" s="166"/>
      <c r="W111" s="166"/>
      <c r="X111" s="166"/>
      <c r="Y111" s="166"/>
    </row>
    <row r="112" customFormat="false" ht="128.5" hidden="false" customHeight="true" outlineLevel="0" collapsed="false">
      <c r="A112" s="68" t="s">
        <v>46</v>
      </c>
      <c r="B112" s="53" t="s">
        <v>184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127" t="n">
        <v>0.0789</v>
      </c>
      <c r="M112" s="127"/>
      <c r="N112" s="127"/>
      <c r="O112" s="93" t="n">
        <f aca="false">TRUNC(((O128+O111)*L112),2)</f>
        <v>77.8</v>
      </c>
      <c r="P112" s="93"/>
      <c r="Q112" s="93"/>
      <c r="R112" s="93"/>
      <c r="S112" s="93"/>
      <c r="T112" s="93"/>
      <c r="U112" s="100" t="s">
        <v>185</v>
      </c>
      <c r="V112" s="100"/>
      <c r="W112" s="100"/>
      <c r="X112" s="100"/>
      <c r="Y112" s="100"/>
    </row>
    <row r="113" customFormat="false" ht="12.75" hidden="false" customHeight="true" outlineLevel="0" collapsed="false">
      <c r="A113" s="68"/>
      <c r="B113" s="53" t="s">
        <v>186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129" t="s">
        <v>187</v>
      </c>
      <c r="M113" s="129"/>
      <c r="N113" s="129"/>
      <c r="O113" s="93" t="n">
        <f aca="false">TRUNC(((Q34+Q68+Q78+Q99+Q107)+O111+O112),2)</f>
        <v>1063.87</v>
      </c>
      <c r="P113" s="93"/>
      <c r="Q113" s="93"/>
      <c r="R113" s="93"/>
      <c r="S113" s="93"/>
      <c r="T113" s="93"/>
    </row>
    <row r="114" customFormat="false" ht="12.75" hidden="false" customHeight="true" outlineLevel="0" collapsed="false">
      <c r="A114" s="130" t="s">
        <v>49</v>
      </c>
      <c r="B114" s="131" t="s">
        <v>188</v>
      </c>
      <c r="C114" s="131"/>
      <c r="D114" s="131"/>
      <c r="E114" s="131"/>
      <c r="F114" s="131"/>
      <c r="G114" s="131"/>
      <c r="H114" s="131"/>
      <c r="I114" s="131"/>
      <c r="J114" s="131"/>
      <c r="K114" s="131"/>
      <c r="L114" s="132" t="n">
        <v>8.65</v>
      </c>
      <c r="M114" s="132"/>
      <c r="N114" s="132" t="n">
        <f aca="false">+(100-L114)/100</f>
        <v>0.9135</v>
      </c>
      <c r="O114" s="96" t="n">
        <f aca="false">TRUNC(O113/N114,2)</f>
        <v>1164.6</v>
      </c>
      <c r="P114" s="96"/>
      <c r="Q114" s="96"/>
      <c r="R114" s="96"/>
      <c r="S114" s="96"/>
      <c r="T114" s="96"/>
    </row>
    <row r="115" customFormat="false" ht="12.75" hidden="false" customHeight="true" outlineLevel="0" collapsed="false">
      <c r="A115" s="68"/>
      <c r="B115" s="133" t="s">
        <v>189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134" t="n">
        <v>0.0065</v>
      </c>
      <c r="M115" s="134"/>
      <c r="N115" s="134"/>
      <c r="O115" s="93" t="n">
        <f aca="false">TRUNC(((O128+O111+O112)/0.9135*L115),2)</f>
        <v>7.56</v>
      </c>
      <c r="P115" s="93"/>
      <c r="Q115" s="93"/>
      <c r="R115" s="93"/>
      <c r="S115" s="93"/>
      <c r="T115" s="93"/>
      <c r="U115" s="34" t="s">
        <v>190</v>
      </c>
    </row>
    <row r="116" customFormat="false" ht="12.75" hidden="false" customHeight="true" outlineLevel="0" collapsed="false">
      <c r="A116" s="68"/>
      <c r="B116" s="133" t="s">
        <v>191</v>
      </c>
      <c r="C116" s="133"/>
      <c r="D116" s="133"/>
      <c r="E116" s="133"/>
      <c r="F116" s="133"/>
      <c r="G116" s="133"/>
      <c r="H116" s="133"/>
      <c r="I116" s="133"/>
      <c r="J116" s="133"/>
      <c r="K116" s="133"/>
      <c r="L116" s="134" t="n">
        <v>0.03</v>
      </c>
      <c r="M116" s="134"/>
      <c r="N116" s="134"/>
      <c r="O116" s="93" t="n">
        <f aca="false">TRUNC((O114*L116),2)</f>
        <v>34.93</v>
      </c>
      <c r="P116" s="93"/>
      <c r="Q116" s="93"/>
      <c r="R116" s="93"/>
      <c r="S116" s="93"/>
      <c r="T116" s="93"/>
      <c r="U116" s="34" t="s">
        <v>190</v>
      </c>
    </row>
    <row r="117" customFormat="false" ht="12.75" hidden="false" customHeight="true" outlineLevel="0" collapsed="false">
      <c r="A117" s="68"/>
      <c r="B117" s="53" t="s">
        <v>192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134"/>
      <c r="M117" s="134"/>
      <c r="N117" s="134"/>
      <c r="O117" s="93" t="n">
        <f aca="false">TRUNC(((O128+O111+O112)/0.9135*L117),2)</f>
        <v>0</v>
      </c>
      <c r="P117" s="93"/>
      <c r="Q117" s="93"/>
      <c r="R117" s="93"/>
      <c r="S117" s="93"/>
      <c r="T117" s="93"/>
      <c r="U117" s="135" t="s">
        <v>193</v>
      </c>
      <c r="V117" s="135"/>
      <c r="W117" s="135"/>
      <c r="AA117" s="170"/>
      <c r="AB117" s="170"/>
      <c r="AC117" s="170"/>
    </row>
    <row r="118" customFormat="false" ht="12.75" hidden="false" customHeight="true" outlineLevel="0" collapsed="false">
      <c r="A118" s="68"/>
      <c r="B118" s="133" t="s">
        <v>194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134" t="n">
        <v>0.05</v>
      </c>
      <c r="M118" s="134"/>
      <c r="N118" s="134"/>
      <c r="O118" s="93" t="n">
        <f aca="false">TRUNC(((O128+O111+O112)/0.9135*L118),2)</f>
        <v>58.23</v>
      </c>
      <c r="P118" s="93"/>
      <c r="Q118" s="93"/>
      <c r="R118" s="93"/>
      <c r="S118" s="93"/>
      <c r="T118" s="93"/>
      <c r="U118" s="137" t="s">
        <v>195</v>
      </c>
    </row>
    <row r="119" customFormat="false" ht="12.75" hidden="false" customHeight="true" outlineLevel="0" collapsed="false">
      <c r="A119" s="138"/>
      <c r="B119" s="87" t="s">
        <v>61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95" t="n">
        <f aca="false">SUM(L115:N118)</f>
        <v>0.0865</v>
      </c>
      <c r="M119" s="95"/>
      <c r="N119" s="95"/>
      <c r="O119" s="96" t="n">
        <f aca="false">TRUNC(SUM(O115:T118),2)</f>
        <v>100.72</v>
      </c>
      <c r="P119" s="96"/>
      <c r="Q119" s="96"/>
      <c r="R119" s="96"/>
      <c r="S119" s="96"/>
      <c r="T119" s="96"/>
    </row>
    <row r="120" customFormat="false" ht="6" hidden="false" customHeight="true" outlineLevel="0" collapsed="false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AA120" s="168"/>
    </row>
    <row r="121" customFormat="false" ht="12.75" hidden="false" customHeight="true" outlineLevel="0" collapsed="false">
      <c r="A121" s="139" t="s">
        <v>196</v>
      </c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AA121" s="168"/>
    </row>
    <row r="122" customFormat="false" ht="12.75" hidden="false" customHeight="true" outlineLevel="0" collapsed="false">
      <c r="A122" s="64"/>
      <c r="B122" s="140" t="s">
        <v>197</v>
      </c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64" t="s">
        <v>198</v>
      </c>
      <c r="P122" s="64"/>
      <c r="Q122" s="64"/>
      <c r="R122" s="64"/>
      <c r="S122" s="64"/>
      <c r="T122" s="64"/>
    </row>
    <row r="123" customFormat="false" ht="13.8" hidden="false" customHeight="false" outlineLevel="0" collapsed="false">
      <c r="A123" s="68" t="s">
        <v>44</v>
      </c>
      <c r="B123" s="53" t="s">
        <v>199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93" t="n">
        <f aca="false">TRUNC(Q34,2)</f>
        <v>0</v>
      </c>
      <c r="P123" s="93"/>
      <c r="Q123" s="93"/>
      <c r="R123" s="93"/>
      <c r="S123" s="93"/>
      <c r="T123" s="93"/>
    </row>
    <row r="124" customFormat="false" ht="12.75" hidden="false" customHeight="true" outlineLevel="0" collapsed="false">
      <c r="A124" s="68" t="s">
        <v>46</v>
      </c>
      <c r="B124" s="53" t="s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93" t="n">
        <f aca="false">TRUNC(Q68,2)</f>
        <v>939.12</v>
      </c>
      <c r="P124" s="93"/>
      <c r="Q124" s="93"/>
      <c r="R124" s="93"/>
      <c r="S124" s="93"/>
      <c r="T124" s="93"/>
    </row>
    <row r="125" customFormat="false" ht="12.75" hidden="false" customHeight="true" outlineLevel="0" collapsed="false">
      <c r="A125" s="68" t="s">
        <v>49</v>
      </c>
      <c r="B125" s="53" t="s">
        <v>201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93" t="n">
        <f aca="false">TRUNC(Q78,2)</f>
        <v>0</v>
      </c>
      <c r="P125" s="93"/>
      <c r="Q125" s="93"/>
      <c r="R125" s="93"/>
      <c r="S125" s="93"/>
      <c r="T125" s="93"/>
    </row>
    <row r="126" customFormat="false" ht="12.75" hidden="false" customHeight="true" outlineLevel="0" collapsed="false">
      <c r="A126" s="68" t="s">
        <v>53</v>
      </c>
      <c r="B126" s="53" t="s">
        <v>202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93" t="n">
        <f aca="false">TRUNC(Q99,2)</f>
        <v>0</v>
      </c>
      <c r="P126" s="93"/>
      <c r="Q126" s="93"/>
      <c r="R126" s="93"/>
      <c r="S126" s="93"/>
      <c r="T126" s="93"/>
    </row>
    <row r="127" customFormat="false" ht="12.75" hidden="false" customHeight="true" outlineLevel="0" collapsed="false">
      <c r="A127" s="68" t="s">
        <v>85</v>
      </c>
      <c r="B127" s="53" t="s">
        <v>203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93" t="n">
        <f aca="false">TRUNC(Q107,2)</f>
        <v>0</v>
      </c>
      <c r="P127" s="93"/>
      <c r="Q127" s="93"/>
      <c r="R127" s="93"/>
      <c r="S127" s="93"/>
      <c r="T127" s="93"/>
    </row>
    <row r="128" customFormat="false" ht="12.75" hidden="false" customHeight="true" outlineLevel="0" collapsed="false">
      <c r="A128" s="141" t="s">
        <v>204</v>
      </c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2" t="n">
        <f aca="false">TRUNC(SUM(O123:T127),2)</f>
        <v>939.12</v>
      </c>
      <c r="P128" s="142"/>
      <c r="Q128" s="142"/>
      <c r="R128" s="142"/>
      <c r="S128" s="142"/>
      <c r="T128" s="142"/>
    </row>
    <row r="129" customFormat="false" ht="12.75" hidden="false" customHeight="true" outlineLevel="0" collapsed="false">
      <c r="A129" s="68" t="s">
        <v>87</v>
      </c>
      <c r="B129" s="53" t="s">
        <v>205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93" t="n">
        <f aca="false">TRUNC(O111+O112+O119,2)</f>
        <v>225.47</v>
      </c>
      <c r="P129" s="93"/>
      <c r="Q129" s="93"/>
      <c r="R129" s="93"/>
      <c r="S129" s="93"/>
      <c r="T129" s="93"/>
    </row>
    <row r="130" customFormat="false" ht="12.75" hidden="false" customHeight="true" outlineLevel="0" collapsed="false">
      <c r="A130" s="39"/>
      <c r="B130" s="87" t="s">
        <v>206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96" t="n">
        <f aca="false">TRUNC(SUM(O128:O129),2)</f>
        <v>1164.59</v>
      </c>
      <c r="P130" s="96"/>
      <c r="Q130" s="96"/>
      <c r="R130" s="96"/>
      <c r="S130" s="96"/>
      <c r="T130" s="96"/>
    </row>
    <row r="131" customFormat="false" ht="13.8" hidden="false" customHeight="false" outlineLevel="0" collapsed="false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</row>
    <row r="132" customFormat="false" ht="13.8" hidden="false" customHeight="false" outlineLevel="0" collapsed="false">
      <c r="A132" s="58" t="s">
        <v>207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</row>
    <row r="133" customFormat="false" ht="21.2" hidden="false" customHeight="true" outlineLevel="0" collapsed="false">
      <c r="A133" s="144" t="s">
        <v>208</v>
      </c>
      <c r="B133" s="144"/>
      <c r="C133" s="144"/>
      <c r="D133" s="144"/>
      <c r="E133" s="144"/>
      <c r="F133" s="144"/>
      <c r="G133" s="90" t="s">
        <v>209</v>
      </c>
      <c r="H133" s="90"/>
      <c r="I133" s="90"/>
      <c r="J133" s="90"/>
      <c r="K133" s="90" t="s">
        <v>210</v>
      </c>
      <c r="L133" s="90"/>
      <c r="M133" s="145" t="s">
        <v>211</v>
      </c>
      <c r="N133" s="145"/>
      <c r="O133" s="145"/>
      <c r="P133" s="146" t="s">
        <v>212</v>
      </c>
      <c r="Q133" s="146"/>
      <c r="R133" s="146" t="s">
        <v>213</v>
      </c>
      <c r="S133" s="146"/>
      <c r="T133" s="146"/>
    </row>
    <row r="134" customFormat="false" ht="20.65" hidden="false" customHeight="true" outlineLevel="0" collapsed="false">
      <c r="A134" s="144"/>
      <c r="B134" s="144"/>
      <c r="C134" s="144"/>
      <c r="D134" s="144"/>
      <c r="E134" s="144"/>
      <c r="F134" s="144"/>
      <c r="G134" s="90"/>
      <c r="H134" s="90"/>
      <c r="I134" s="90"/>
      <c r="J134" s="90"/>
      <c r="K134" s="90"/>
      <c r="L134" s="90"/>
      <c r="M134" s="145"/>
      <c r="N134" s="145"/>
      <c r="O134" s="145"/>
      <c r="P134" s="146"/>
      <c r="Q134" s="146"/>
      <c r="R134" s="146"/>
      <c r="S134" s="146"/>
      <c r="T134" s="146"/>
    </row>
    <row r="135" customFormat="false" ht="13.8" hidden="false" customHeight="false" outlineLevel="0" collapsed="false">
      <c r="A135" s="171" t="s">
        <v>16</v>
      </c>
      <c r="B135" s="171"/>
      <c r="C135" s="171"/>
      <c r="D135" s="171"/>
      <c r="E135" s="171"/>
      <c r="F135" s="171"/>
      <c r="G135" s="148" t="n">
        <f aca="false">O130</f>
        <v>1164.59</v>
      </c>
      <c r="H135" s="148"/>
      <c r="I135" s="148"/>
      <c r="J135" s="148"/>
      <c r="K135" s="68" t="n">
        <v>1</v>
      </c>
      <c r="L135" s="68"/>
      <c r="M135" s="149" t="n">
        <f aca="false">O130</f>
        <v>1164.59</v>
      </c>
      <c r="N135" s="149"/>
      <c r="O135" s="149"/>
      <c r="P135" s="150" t="n">
        <v>2</v>
      </c>
      <c r="Q135" s="150"/>
      <c r="R135" s="149" t="n">
        <f aca="false">M135*P135</f>
        <v>2329.18</v>
      </c>
      <c r="S135" s="149"/>
      <c r="T135" s="149"/>
    </row>
    <row r="136" customFormat="false" ht="13.8" hidden="false" customHeight="false" outlineLevel="0" collapsed="false">
      <c r="A136" s="53"/>
      <c r="B136" s="53"/>
      <c r="C136" s="53"/>
      <c r="D136" s="53"/>
      <c r="E136" s="53"/>
      <c r="F136" s="53"/>
      <c r="G136" s="68"/>
      <c r="H136" s="68"/>
      <c r="I136" s="68"/>
      <c r="J136" s="68"/>
      <c r="K136" s="68"/>
      <c r="L136" s="68"/>
      <c r="M136" s="151"/>
      <c r="N136" s="151"/>
      <c r="O136" s="151"/>
      <c r="P136" s="152"/>
      <c r="Q136" s="152"/>
      <c r="R136" s="122"/>
      <c r="S136" s="122"/>
      <c r="T136" s="122"/>
    </row>
    <row r="137" customFormat="false" ht="13.8" hidden="false" customHeight="false" outlineLevel="0" collapsed="false">
      <c r="A137" s="53"/>
      <c r="B137" s="53"/>
      <c r="C137" s="53"/>
      <c r="D137" s="53"/>
      <c r="E137" s="53"/>
      <c r="F137" s="53"/>
      <c r="G137" s="68"/>
      <c r="H137" s="68"/>
      <c r="I137" s="68"/>
      <c r="J137" s="68"/>
      <c r="K137" s="68"/>
      <c r="L137" s="68"/>
      <c r="M137" s="151"/>
      <c r="N137" s="151"/>
      <c r="O137" s="151"/>
      <c r="P137" s="152"/>
      <c r="Q137" s="152"/>
      <c r="R137" s="122"/>
      <c r="S137" s="122"/>
      <c r="T137" s="122"/>
    </row>
    <row r="138" customFormat="false" ht="13.8" hidden="false" customHeight="false" outlineLevel="0" collapsed="false">
      <c r="A138" s="53"/>
      <c r="B138" s="53"/>
      <c r="C138" s="53"/>
      <c r="D138" s="53"/>
      <c r="E138" s="53"/>
      <c r="F138" s="53"/>
      <c r="G138" s="68"/>
      <c r="H138" s="68"/>
      <c r="I138" s="68"/>
      <c r="J138" s="68"/>
      <c r="K138" s="68"/>
      <c r="L138" s="68"/>
      <c r="M138" s="151"/>
      <c r="N138" s="151"/>
      <c r="O138" s="151"/>
      <c r="P138" s="152"/>
      <c r="Q138" s="152"/>
      <c r="R138" s="122"/>
      <c r="S138" s="122"/>
      <c r="T138" s="122"/>
    </row>
    <row r="139" customFormat="false" ht="13.8" hidden="false" customHeight="false" outlineLevel="0" collapsed="false">
      <c r="A139" s="82" t="s">
        <v>214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153" t="n">
        <f aca="false">SUM(R135:R138)</f>
        <v>2329.18</v>
      </c>
      <c r="S139" s="153"/>
      <c r="T139" s="153"/>
    </row>
    <row r="140" customFormat="false" ht="13.8" hidden="false" customHeight="false" outlineLevel="0" collapsed="false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</row>
    <row r="141" customFormat="false" ht="13.8" hidden="false" customHeight="false" outlineLevel="0" collapsed="false">
      <c r="A141" s="58" t="s">
        <v>215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</row>
    <row r="142" customFormat="false" ht="13.8" hidden="false" customHeight="false" outlineLevel="0" collapsed="false">
      <c r="A142" s="64"/>
      <c r="B142" s="154" t="s">
        <v>246</v>
      </c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</row>
    <row r="143" customFormat="false" ht="13.8" hidden="false" customHeight="false" outlineLevel="0" collapsed="false">
      <c r="A143" s="68"/>
      <c r="B143" s="155" t="s">
        <v>217</v>
      </c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6" t="s">
        <v>77</v>
      </c>
      <c r="P143" s="156"/>
      <c r="Q143" s="156"/>
      <c r="R143" s="156"/>
      <c r="S143" s="156"/>
      <c r="T143" s="156"/>
    </row>
    <row r="144" customFormat="false" ht="13.8" hidden="false" customHeight="false" outlineLevel="0" collapsed="false">
      <c r="A144" s="68" t="s">
        <v>44</v>
      </c>
      <c r="B144" s="53" t="s">
        <v>218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93" t="n">
        <f aca="false">M135</f>
        <v>1164.59</v>
      </c>
      <c r="P144" s="93"/>
      <c r="Q144" s="93"/>
      <c r="R144" s="93"/>
      <c r="S144" s="93"/>
      <c r="T144" s="93"/>
    </row>
    <row r="145" customFormat="false" ht="13.8" hidden="false" customHeight="false" outlineLevel="0" collapsed="false">
      <c r="A145" s="68" t="s">
        <v>46</v>
      </c>
      <c r="B145" s="53" t="s">
        <v>219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142" t="n">
        <f aca="false">R139</f>
        <v>2329.18</v>
      </c>
      <c r="P145" s="142"/>
      <c r="Q145" s="142"/>
      <c r="R145" s="142"/>
      <c r="S145" s="142"/>
      <c r="T145" s="142"/>
    </row>
    <row r="146" customFormat="false" ht="23.3" hidden="false" customHeight="true" outlineLevel="0" collapsed="false">
      <c r="A146" s="68" t="s">
        <v>49</v>
      </c>
      <c r="B146" s="98" t="s">
        <v>220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142" t="n">
        <f aca="false">O145*12</f>
        <v>27950.16</v>
      </c>
      <c r="P146" s="142"/>
      <c r="Q146" s="142"/>
      <c r="R146" s="142"/>
      <c r="S146" s="142"/>
      <c r="T146" s="142"/>
    </row>
  </sheetData>
  <mergeCells count="349">
    <mergeCell ref="A1:T1"/>
    <mergeCell ref="A2:T2"/>
    <mergeCell ref="B3:L3"/>
    <mergeCell ref="M3:T3"/>
    <mergeCell ref="B4:L4"/>
    <mergeCell ref="M4:T4"/>
    <mergeCell ref="A5:T5"/>
    <mergeCell ref="A6:T6"/>
    <mergeCell ref="B7:N7"/>
    <mergeCell ref="O7:T7"/>
    <mergeCell ref="B8:N8"/>
    <mergeCell ref="O8:T8"/>
    <mergeCell ref="B9:N9"/>
    <mergeCell ref="O9:T9"/>
    <mergeCell ref="B10:N10"/>
    <mergeCell ref="O10:T10"/>
    <mergeCell ref="A11:T11"/>
    <mergeCell ref="A12:T12"/>
    <mergeCell ref="A13:H13"/>
    <mergeCell ref="I13:L13"/>
    <mergeCell ref="M13:T13"/>
    <mergeCell ref="A14:H14"/>
    <mergeCell ref="I14:L14"/>
    <mergeCell ref="M14:T14"/>
    <mergeCell ref="A15:L15"/>
    <mergeCell ref="M15:T15"/>
    <mergeCell ref="A16:T16"/>
    <mergeCell ref="A17:T17"/>
    <mergeCell ref="A18:T18"/>
    <mergeCell ref="B19:N19"/>
    <mergeCell ref="O19:T19"/>
    <mergeCell ref="B20:N20"/>
    <mergeCell ref="O20:T20"/>
    <mergeCell ref="B21:N21"/>
    <mergeCell ref="O21:T21"/>
    <mergeCell ref="B22:N22"/>
    <mergeCell ref="O22:T22"/>
    <mergeCell ref="B23:N23"/>
    <mergeCell ref="O23:T23"/>
    <mergeCell ref="A24:T24"/>
    <mergeCell ref="A25:T25"/>
    <mergeCell ref="A26:B26"/>
    <mergeCell ref="C26:P26"/>
    <mergeCell ref="Q26:T26"/>
    <mergeCell ref="A27:B27"/>
    <mergeCell ref="C27:P27"/>
    <mergeCell ref="Q27:T27"/>
    <mergeCell ref="U27:W27"/>
    <mergeCell ref="A28:B28"/>
    <mergeCell ref="C28:P28"/>
    <mergeCell ref="Q28:T28"/>
    <mergeCell ref="U28:W28"/>
    <mergeCell ref="A29:B29"/>
    <mergeCell ref="C29:P29"/>
    <mergeCell ref="Q29:T29"/>
    <mergeCell ref="U29:Y29"/>
    <mergeCell ref="A30:B30"/>
    <mergeCell ref="C30:P30"/>
    <mergeCell ref="Q30:T30"/>
    <mergeCell ref="A31:B31"/>
    <mergeCell ref="C31:P31"/>
    <mergeCell ref="Q31:T31"/>
    <mergeCell ref="A32:B32"/>
    <mergeCell ref="C32:P32"/>
    <mergeCell ref="Q32:T32"/>
    <mergeCell ref="A33:B33"/>
    <mergeCell ref="C33:P33"/>
    <mergeCell ref="Q33:T33"/>
    <mergeCell ref="A34:P34"/>
    <mergeCell ref="Q34:T34"/>
    <mergeCell ref="A35:T35"/>
    <mergeCell ref="A36:T36"/>
    <mergeCell ref="A37:B37"/>
    <mergeCell ref="C37:N37"/>
    <mergeCell ref="O37:P37"/>
    <mergeCell ref="Q37:T37"/>
    <mergeCell ref="A38:B38"/>
    <mergeCell ref="C38:N38"/>
    <mergeCell ref="O38:P38"/>
    <mergeCell ref="Q38:T38"/>
    <mergeCell ref="A39:B39"/>
    <mergeCell ref="C39:N39"/>
    <mergeCell ref="O39:P39"/>
    <mergeCell ref="Q39:T39"/>
    <mergeCell ref="A40:N40"/>
    <mergeCell ref="O40:P40"/>
    <mergeCell ref="Q40:T40"/>
    <mergeCell ref="A41:T41"/>
    <mergeCell ref="B42:N42"/>
    <mergeCell ref="O42:P42"/>
    <mergeCell ref="Q42:T42"/>
    <mergeCell ref="B43:N43"/>
    <mergeCell ref="O43:P43"/>
    <mergeCell ref="Q43:T43"/>
    <mergeCell ref="B44:N44"/>
    <mergeCell ref="O44:P44"/>
    <mergeCell ref="Q44:T44"/>
    <mergeCell ref="B45:N45"/>
    <mergeCell ref="O45:P45"/>
    <mergeCell ref="Q45:T45"/>
    <mergeCell ref="B46:N46"/>
    <mergeCell ref="O46:P46"/>
    <mergeCell ref="Q46:T46"/>
    <mergeCell ref="B47:N47"/>
    <mergeCell ref="O47:P47"/>
    <mergeCell ref="Q47:T47"/>
    <mergeCell ref="U47:Y47"/>
    <mergeCell ref="B48:N48"/>
    <mergeCell ref="O48:P48"/>
    <mergeCell ref="Q48:T48"/>
    <mergeCell ref="B49:N49"/>
    <mergeCell ref="O49:P49"/>
    <mergeCell ref="Q49:T49"/>
    <mergeCell ref="U49:X49"/>
    <mergeCell ref="B50:N50"/>
    <mergeCell ref="O50:P50"/>
    <mergeCell ref="Q50:T50"/>
    <mergeCell ref="A51:N51"/>
    <mergeCell ref="O51:P51"/>
    <mergeCell ref="Q51:T51"/>
    <mergeCell ref="A52:T52"/>
    <mergeCell ref="A53:T53"/>
    <mergeCell ref="B54:P54"/>
    <mergeCell ref="Q54:T54"/>
    <mergeCell ref="B55:P55"/>
    <mergeCell ref="Q55:T55"/>
    <mergeCell ref="U55:AA55"/>
    <mergeCell ref="B56:P56"/>
    <mergeCell ref="Q56:T56"/>
    <mergeCell ref="U56:AA56"/>
    <mergeCell ref="B57:P57"/>
    <mergeCell ref="Q57:T57"/>
    <mergeCell ref="U57:AA57"/>
    <mergeCell ref="B58:P58"/>
    <mergeCell ref="Q58:T58"/>
    <mergeCell ref="U58:AA58"/>
    <mergeCell ref="B59:P59"/>
    <mergeCell ref="Q59:T59"/>
    <mergeCell ref="U59:AA59"/>
    <mergeCell ref="B60:P60"/>
    <mergeCell ref="Q60:T60"/>
    <mergeCell ref="U60:AA60"/>
    <mergeCell ref="B61:P61"/>
    <mergeCell ref="Q61:T61"/>
    <mergeCell ref="U61:AA61"/>
    <mergeCell ref="A62:P62"/>
    <mergeCell ref="Q62:T62"/>
    <mergeCell ref="A63:T63"/>
    <mergeCell ref="B64:P64"/>
    <mergeCell ref="Q64:T64"/>
    <mergeCell ref="B65:P65"/>
    <mergeCell ref="Q65:T65"/>
    <mergeCell ref="B66:P66"/>
    <mergeCell ref="Q66:T66"/>
    <mergeCell ref="B67:P67"/>
    <mergeCell ref="Q67:T67"/>
    <mergeCell ref="A68:P68"/>
    <mergeCell ref="Q68:T68"/>
    <mergeCell ref="A69:T69"/>
    <mergeCell ref="A70:T70"/>
    <mergeCell ref="B71:N71"/>
    <mergeCell ref="O71:P71"/>
    <mergeCell ref="Q71:T71"/>
    <mergeCell ref="B72:N72"/>
    <mergeCell ref="O72:P72"/>
    <mergeCell ref="Q72:T72"/>
    <mergeCell ref="B73:N73"/>
    <mergeCell ref="O73:P73"/>
    <mergeCell ref="Q73:T73"/>
    <mergeCell ref="U73:X73"/>
    <mergeCell ref="B74:N74"/>
    <mergeCell ref="O74:P74"/>
    <mergeCell ref="Q74:T74"/>
    <mergeCell ref="U74:Y74"/>
    <mergeCell ref="B75:N75"/>
    <mergeCell ref="O75:P75"/>
    <mergeCell ref="Q75:T75"/>
    <mergeCell ref="B76:N76"/>
    <mergeCell ref="O76:P76"/>
    <mergeCell ref="Q76:T76"/>
    <mergeCell ref="U76:X76"/>
    <mergeCell ref="B77:N77"/>
    <mergeCell ref="O77:P77"/>
    <mergeCell ref="Q77:T77"/>
    <mergeCell ref="U77:Y77"/>
    <mergeCell ref="A78:N78"/>
    <mergeCell ref="O78:P78"/>
    <mergeCell ref="Q78:T78"/>
    <mergeCell ref="A79:T79"/>
    <mergeCell ref="A80:T80"/>
    <mergeCell ref="A81:T81"/>
    <mergeCell ref="B82:N82"/>
    <mergeCell ref="O82:P82"/>
    <mergeCell ref="Q82:T82"/>
    <mergeCell ref="B83:N83"/>
    <mergeCell ref="O83:P83"/>
    <mergeCell ref="Q83:T83"/>
    <mergeCell ref="U83:W88"/>
    <mergeCell ref="B84:N84"/>
    <mergeCell ref="O84:P84"/>
    <mergeCell ref="Q84:T84"/>
    <mergeCell ref="B85:N85"/>
    <mergeCell ref="O85:P85"/>
    <mergeCell ref="Q85:T85"/>
    <mergeCell ref="B86:N86"/>
    <mergeCell ref="O86:P86"/>
    <mergeCell ref="Q86:T86"/>
    <mergeCell ref="B87:N87"/>
    <mergeCell ref="O87:P87"/>
    <mergeCell ref="Q87:T87"/>
    <mergeCell ref="B88:N88"/>
    <mergeCell ref="O88:P88"/>
    <mergeCell ref="Q88:T88"/>
    <mergeCell ref="A89:N89"/>
    <mergeCell ref="O89:P89"/>
    <mergeCell ref="Q89:T89"/>
    <mergeCell ref="A90:N90"/>
    <mergeCell ref="O90:P90"/>
    <mergeCell ref="Q90:T90"/>
    <mergeCell ref="A91:T91"/>
    <mergeCell ref="B92:P92"/>
    <mergeCell ref="Q92:T92"/>
    <mergeCell ref="B93:P93"/>
    <mergeCell ref="Q93:T93"/>
    <mergeCell ref="A94:P94"/>
    <mergeCell ref="Q94:T94"/>
    <mergeCell ref="A95:T95"/>
    <mergeCell ref="B96:P96"/>
    <mergeCell ref="Q96:T96"/>
    <mergeCell ref="B97:P97"/>
    <mergeCell ref="Q97:T97"/>
    <mergeCell ref="B98:P98"/>
    <mergeCell ref="Q98:T98"/>
    <mergeCell ref="A99:P99"/>
    <mergeCell ref="Q99:T99"/>
    <mergeCell ref="A100:T100"/>
    <mergeCell ref="A101:T101"/>
    <mergeCell ref="B102:P102"/>
    <mergeCell ref="Q102:T102"/>
    <mergeCell ref="B103:P103"/>
    <mergeCell ref="Q103:T103"/>
    <mergeCell ref="B104:P104"/>
    <mergeCell ref="Q104:T104"/>
    <mergeCell ref="B105:P105"/>
    <mergeCell ref="Q105:T105"/>
    <mergeCell ref="B106:P106"/>
    <mergeCell ref="Q106:T106"/>
    <mergeCell ref="A107:P107"/>
    <mergeCell ref="Q107:T107"/>
    <mergeCell ref="A108:T108"/>
    <mergeCell ref="A109:T109"/>
    <mergeCell ref="B110:K110"/>
    <mergeCell ref="L110:N110"/>
    <mergeCell ref="O110:T110"/>
    <mergeCell ref="B111:K111"/>
    <mergeCell ref="L111:N111"/>
    <mergeCell ref="O111:T111"/>
    <mergeCell ref="U111:Y111"/>
    <mergeCell ref="B112:K112"/>
    <mergeCell ref="L112:N112"/>
    <mergeCell ref="O112:T112"/>
    <mergeCell ref="U112:Y112"/>
    <mergeCell ref="B113:K113"/>
    <mergeCell ref="L113:N113"/>
    <mergeCell ref="O113:T113"/>
    <mergeCell ref="B114:K114"/>
    <mergeCell ref="L114:M114"/>
    <mergeCell ref="O114:T114"/>
    <mergeCell ref="B115:K115"/>
    <mergeCell ref="L115:N115"/>
    <mergeCell ref="O115:T115"/>
    <mergeCell ref="B116:K116"/>
    <mergeCell ref="L116:N116"/>
    <mergeCell ref="O116:T116"/>
    <mergeCell ref="B117:K117"/>
    <mergeCell ref="L117:N117"/>
    <mergeCell ref="O117:T117"/>
    <mergeCell ref="U117:W117"/>
    <mergeCell ref="B118:K118"/>
    <mergeCell ref="L118:N118"/>
    <mergeCell ref="O118:T118"/>
    <mergeCell ref="B119:K119"/>
    <mergeCell ref="L119:N119"/>
    <mergeCell ref="O119:T119"/>
    <mergeCell ref="A120:T120"/>
    <mergeCell ref="A121:T121"/>
    <mergeCell ref="B122:N122"/>
    <mergeCell ref="O122:T122"/>
    <mergeCell ref="B123:N123"/>
    <mergeCell ref="O123:T123"/>
    <mergeCell ref="B124:N124"/>
    <mergeCell ref="O124:T124"/>
    <mergeCell ref="B125:N125"/>
    <mergeCell ref="O125:T125"/>
    <mergeCell ref="B126:N126"/>
    <mergeCell ref="O126:T126"/>
    <mergeCell ref="B127:N127"/>
    <mergeCell ref="O127:T127"/>
    <mergeCell ref="A128:N128"/>
    <mergeCell ref="O128:T128"/>
    <mergeCell ref="B129:N129"/>
    <mergeCell ref="O129:T129"/>
    <mergeCell ref="B130:N130"/>
    <mergeCell ref="O130:T130"/>
    <mergeCell ref="A131:T131"/>
    <mergeCell ref="A132:T132"/>
    <mergeCell ref="A133:F134"/>
    <mergeCell ref="G133:J134"/>
    <mergeCell ref="K133:L134"/>
    <mergeCell ref="M133:O134"/>
    <mergeCell ref="P133:Q134"/>
    <mergeCell ref="R133:T134"/>
    <mergeCell ref="A135:F135"/>
    <mergeCell ref="G135:J135"/>
    <mergeCell ref="K135:L135"/>
    <mergeCell ref="M135:O135"/>
    <mergeCell ref="P135:Q135"/>
    <mergeCell ref="R135:T135"/>
    <mergeCell ref="A136:F136"/>
    <mergeCell ref="G136:J136"/>
    <mergeCell ref="K136:L136"/>
    <mergeCell ref="M136:O136"/>
    <mergeCell ref="P136:Q136"/>
    <mergeCell ref="R136:T136"/>
    <mergeCell ref="A137:F137"/>
    <mergeCell ref="G137:J137"/>
    <mergeCell ref="K137:L137"/>
    <mergeCell ref="M137:O137"/>
    <mergeCell ref="P137:Q137"/>
    <mergeCell ref="R137:T137"/>
    <mergeCell ref="A138:F138"/>
    <mergeCell ref="G138:J138"/>
    <mergeCell ref="K138:L138"/>
    <mergeCell ref="M138:O138"/>
    <mergeCell ref="P138:Q138"/>
    <mergeCell ref="R138:T138"/>
    <mergeCell ref="A139:Q139"/>
    <mergeCell ref="R139:T139"/>
    <mergeCell ref="A140:T140"/>
    <mergeCell ref="A141:T141"/>
    <mergeCell ref="B142:T142"/>
    <mergeCell ref="B143:N143"/>
    <mergeCell ref="O143:T143"/>
    <mergeCell ref="B144:N144"/>
    <mergeCell ref="O144:T144"/>
    <mergeCell ref="B145:N145"/>
    <mergeCell ref="O145:T145"/>
    <mergeCell ref="B146:N146"/>
    <mergeCell ref="O146:T146"/>
  </mergeCells>
  <hyperlinks>
    <hyperlink ref="U61" r:id="rId1" display="Decreto nº 12.174/24 e IN SEGES/MGI 147/2026 e Guia Prático para Órgãos Públicos e Empresas Fornecedoras - REEMBOLSO-CRECHE NOS CONTRATOS DO GOVERNO FEDERAL (o pagamento será mediante comprovação do funcionário junto à empresa, a qual deverá encaminhar o pedido do empregado com os comprovantes por ele apresentados)  "/>
    <hyperlink ref="U118" r:id="rId2" display="Código Tributário Municipal de João Pessoa/PB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146"/>
  <sheetViews>
    <sheetView showFormulas="false" showGridLines="true" showRowColHeaders="true" showZeros="true" rightToLeft="false" tabSelected="false" showOutlineSymbols="true" defaultGridColor="true" view="normal" topLeftCell="A47" colorId="64" zoomScale="100" zoomScaleNormal="100" zoomScalePageLayoutView="100" workbookViewId="0">
      <selection pane="topLeft" activeCell="B61" activeCellId="1" sqref="C12:D13 B61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2" min="1" style="81" width="4.71"/>
    <col collapsed="false" customWidth="true" hidden="false" outlineLevel="0" max="3" min="3" style="81" width="1.29"/>
    <col collapsed="false" customWidth="true" hidden="false" outlineLevel="0" max="4" min="4" style="81" width="4.71"/>
    <col collapsed="false" customWidth="true" hidden="false" outlineLevel="0" max="5" min="5" style="81" width="2.57"/>
    <col collapsed="false" customWidth="true" hidden="false" outlineLevel="0" max="6" min="6" style="81" width="7.16"/>
    <col collapsed="false" customWidth="true" hidden="false" outlineLevel="0" max="7" min="7" style="81" width="4.42"/>
    <col collapsed="false" customWidth="true" hidden="false" outlineLevel="0" max="8" min="8" style="81" width="5.14"/>
    <col collapsed="false" customWidth="true" hidden="false" outlineLevel="0" max="9" min="9" style="81" width="1.29"/>
    <col collapsed="false" customWidth="true" hidden="false" outlineLevel="0" max="10" min="10" style="81" width="3.86"/>
    <col collapsed="false" customWidth="true" hidden="false" outlineLevel="0" max="11" min="11" style="81" width="5.14"/>
    <col collapsed="false" customWidth="true" hidden="false" outlineLevel="0" max="12" min="12" style="81" width="5.42"/>
    <col collapsed="false" customWidth="true" hidden="false" outlineLevel="0" max="13" min="13" style="81" width="5.14"/>
    <col collapsed="false" customWidth="false" hidden="false" outlineLevel="0" max="14" min="14" style="81" width="11.53"/>
    <col collapsed="false" customWidth="true" hidden="false" outlineLevel="0" max="15" min="15" style="81" width="4.42"/>
    <col collapsed="false" customWidth="true" hidden="false" outlineLevel="0" max="16" min="16" style="81" width="5.57"/>
    <col collapsed="false" customWidth="true" hidden="false" outlineLevel="0" max="17" min="17" style="81" width="5.29"/>
    <col collapsed="false" customWidth="true" hidden="false" outlineLevel="0" max="18" min="18" style="81" width="2"/>
    <col collapsed="false" customWidth="true" hidden="false" outlineLevel="0" max="19" min="19" style="81" width="4"/>
    <col collapsed="false" customWidth="true" hidden="false" outlineLevel="0" max="20" min="20" style="81" width="6.29"/>
    <col collapsed="false" customWidth="true" hidden="false" outlineLevel="0" max="21" min="21" style="172" width="36.88"/>
    <col collapsed="false" customWidth="true" hidden="false" outlineLevel="0" max="22" min="22" style="81" width="4.86"/>
    <col collapsed="false" customWidth="true" hidden="false" outlineLevel="0" max="23" min="23" style="81" width="18.79"/>
    <col collapsed="false" customWidth="true" hidden="false" outlineLevel="0" max="24" min="24" style="81" width="18.58"/>
    <col collapsed="false" customWidth="false" hidden="false" outlineLevel="0" max="25" min="25" style="81" width="11.53"/>
    <col collapsed="false" customWidth="true" hidden="false" outlineLevel="0" max="30" min="26" style="81" width="4.71"/>
    <col collapsed="false" customWidth="true" hidden="false" outlineLevel="0" max="31" min="31" style="81" width="5.14"/>
    <col collapsed="false" customWidth="true" hidden="false" outlineLevel="0" max="35" min="32" style="81" width="4.71"/>
    <col collapsed="false" customWidth="true" hidden="false" outlineLevel="0" max="39" min="36" style="172" width="4.71"/>
    <col collapsed="false" customWidth="true" hidden="false" outlineLevel="0" max="41" min="40" style="172" width="9.14"/>
    <col collapsed="false" customWidth="false" hidden="false" outlineLevel="0" max="16384" min="42" style="173" width="11.53"/>
  </cols>
  <sheetData>
    <row r="1" customFormat="false" ht="13.8" hidden="false" customHeight="false" outlineLevel="0" collapsed="false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</row>
    <row r="2" customFormat="false" ht="13.5" hidden="false" customHeight="true" outlineLevel="0" collapsed="false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</row>
    <row r="3" customFormat="false" ht="13.5" hidden="false" customHeight="true" outlineLevel="0" collapsed="false">
      <c r="A3" s="175"/>
      <c r="B3" s="51" t="s">
        <v>40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176"/>
      <c r="N3" s="176"/>
      <c r="O3" s="176"/>
      <c r="P3" s="176"/>
      <c r="Q3" s="176"/>
      <c r="R3" s="176"/>
      <c r="S3" s="176"/>
      <c r="T3" s="176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</row>
    <row r="4" customFormat="false" ht="12" hidden="false" customHeight="true" outlineLevel="0" collapsed="false">
      <c r="A4" s="51"/>
      <c r="B4" s="176" t="s">
        <v>41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8" t="s">
        <v>42</v>
      </c>
      <c r="N4" s="178"/>
      <c r="O4" s="178"/>
      <c r="P4" s="178"/>
      <c r="Q4" s="178"/>
      <c r="R4" s="178"/>
      <c r="S4" s="178"/>
      <c r="T4" s="178"/>
      <c r="U4" s="177"/>
      <c r="V4" s="177"/>
      <c r="W4" s="177"/>
      <c r="X4" s="177"/>
      <c r="Y4" s="177"/>
      <c r="Z4" s="177"/>
      <c r="AA4" s="177"/>
      <c r="AB4" s="177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80"/>
    </row>
    <row r="5" customFormat="false" ht="14.25" hidden="false" customHeight="true" outlineLevel="0" collapsed="false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46"/>
      <c r="V5" s="46"/>
      <c r="W5" s="46"/>
      <c r="X5" s="46"/>
      <c r="Y5" s="46"/>
      <c r="Z5" s="46"/>
      <c r="AA5" s="46"/>
      <c r="AB5" s="46"/>
      <c r="AC5" s="172"/>
      <c r="AD5" s="172"/>
      <c r="AE5" s="172"/>
      <c r="AF5" s="172"/>
      <c r="AG5" s="172"/>
      <c r="AH5" s="172"/>
      <c r="AI5" s="172"/>
    </row>
    <row r="6" customFormat="false" ht="12.75" hidden="false" customHeight="true" outlineLevel="0" collapsed="false">
      <c r="A6" s="181" t="s">
        <v>43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46"/>
      <c r="V6" s="46"/>
      <c r="W6" s="46"/>
      <c r="X6" s="46"/>
      <c r="Y6" s="46"/>
      <c r="Z6" s="46"/>
      <c r="AA6" s="46"/>
      <c r="AB6" s="46"/>
      <c r="AC6" s="172"/>
      <c r="AD6" s="172"/>
      <c r="AE6" s="172"/>
      <c r="AF6" s="172"/>
      <c r="AG6" s="172"/>
      <c r="AH6" s="172"/>
      <c r="AI6" s="172"/>
    </row>
    <row r="7" customFormat="false" ht="14.25" hidden="false" customHeight="true" outlineLevel="0" collapsed="false">
      <c r="A7" s="182" t="s">
        <v>44</v>
      </c>
      <c r="B7" s="51" t="s">
        <v>45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178"/>
      <c r="P7" s="178"/>
      <c r="Q7" s="178"/>
      <c r="R7" s="178"/>
      <c r="S7" s="178"/>
      <c r="T7" s="178"/>
      <c r="U7" s="46"/>
      <c r="V7" s="46"/>
      <c r="W7" s="46"/>
      <c r="X7" s="46"/>
      <c r="Y7" s="46"/>
      <c r="Z7" s="46"/>
      <c r="AA7" s="46"/>
      <c r="AB7" s="46"/>
      <c r="AC7" s="172"/>
      <c r="AD7" s="172"/>
      <c r="AE7" s="172"/>
      <c r="AF7" s="172"/>
      <c r="AG7" s="172"/>
      <c r="AH7" s="172"/>
      <c r="AI7" s="172"/>
    </row>
    <row r="8" customFormat="false" ht="12.75" hidden="false" customHeight="true" outlineLevel="0" collapsed="false">
      <c r="A8" s="182" t="s">
        <v>46</v>
      </c>
      <c r="B8" s="51" t="s">
        <v>47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 t="s">
        <v>48</v>
      </c>
      <c r="O8" s="51" t="s">
        <v>12</v>
      </c>
      <c r="P8" s="51"/>
      <c r="Q8" s="51"/>
      <c r="R8" s="51"/>
      <c r="S8" s="51"/>
      <c r="T8" s="51"/>
      <c r="U8" s="46"/>
      <c r="V8" s="46"/>
      <c r="W8" s="46"/>
      <c r="X8" s="46"/>
      <c r="Y8" s="46"/>
      <c r="Z8" s="46"/>
      <c r="AA8" s="46"/>
      <c r="AB8" s="46"/>
      <c r="AC8" s="172"/>
      <c r="AD8" s="172"/>
      <c r="AE8" s="172"/>
      <c r="AF8" s="172"/>
      <c r="AG8" s="172"/>
      <c r="AH8" s="172"/>
      <c r="AI8" s="172"/>
      <c r="AM8" s="177"/>
    </row>
    <row r="9" customFormat="false" ht="12.75" hidden="false" customHeight="true" outlineLevel="0" collapsed="false">
      <c r="A9" s="182" t="s">
        <v>49</v>
      </c>
      <c r="B9" s="51" t="s">
        <v>50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 t="s">
        <v>51</v>
      </c>
      <c r="O9" s="183"/>
      <c r="P9" s="183"/>
      <c r="Q9" s="183"/>
      <c r="R9" s="183"/>
      <c r="S9" s="183"/>
      <c r="T9" s="183"/>
      <c r="U9" s="46"/>
      <c r="V9" s="46"/>
      <c r="W9" s="46"/>
      <c r="X9" s="46"/>
      <c r="Y9" s="46"/>
      <c r="Z9" s="46"/>
      <c r="AA9" s="46"/>
      <c r="AB9" s="46"/>
      <c r="AJ9" s="81"/>
      <c r="AK9" s="81"/>
      <c r="AL9" s="81"/>
      <c r="AM9" s="184"/>
    </row>
    <row r="10" customFormat="false" ht="12.75" hidden="false" customHeight="true" outlineLevel="0" collapsed="false">
      <c r="A10" s="182" t="s">
        <v>53</v>
      </c>
      <c r="B10" s="51" t="s">
        <v>54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 t="s">
        <v>51</v>
      </c>
      <c r="O10" s="185" t="s">
        <v>55</v>
      </c>
      <c r="P10" s="185"/>
      <c r="Q10" s="185"/>
      <c r="R10" s="185"/>
      <c r="S10" s="185"/>
      <c r="T10" s="185"/>
      <c r="U10" s="46"/>
      <c r="V10" s="46"/>
      <c r="W10" s="46"/>
      <c r="X10" s="46"/>
      <c r="Y10" s="46"/>
      <c r="Z10" s="46"/>
      <c r="AA10" s="46"/>
      <c r="AB10" s="46"/>
      <c r="AC10" s="172"/>
      <c r="AD10" s="172"/>
      <c r="AE10" s="172"/>
      <c r="AF10" s="172"/>
      <c r="AG10" s="172"/>
      <c r="AH10" s="172"/>
      <c r="AI10" s="172"/>
      <c r="AM10" s="180"/>
    </row>
    <row r="11" customFormat="false" ht="13.8" hidden="false" customHeight="false" outlineLevel="0" collapsed="false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46"/>
      <c r="V11" s="46"/>
      <c r="W11" s="46"/>
      <c r="X11" s="46"/>
      <c r="Y11" s="46"/>
      <c r="Z11" s="46"/>
      <c r="AA11" s="46"/>
      <c r="AB11" s="46"/>
      <c r="AC11" s="172"/>
      <c r="AD11" s="172"/>
      <c r="AE11" s="172"/>
      <c r="AF11" s="172"/>
      <c r="AG11" s="172"/>
      <c r="AH11" s="172"/>
      <c r="AI11" s="172"/>
      <c r="AM11" s="81"/>
    </row>
    <row r="12" customFormat="false" ht="12.75" hidden="false" customHeight="true" outlineLevel="0" collapsed="false">
      <c r="A12" s="181" t="s">
        <v>56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46"/>
      <c r="V12" s="46"/>
      <c r="W12" s="46"/>
      <c r="X12" s="46"/>
      <c r="Y12" s="46"/>
      <c r="Z12" s="46"/>
      <c r="AA12" s="46"/>
      <c r="AB12" s="46"/>
      <c r="AJ12" s="81"/>
      <c r="AK12" s="81"/>
      <c r="AL12" s="81"/>
      <c r="AM12" s="184"/>
    </row>
    <row r="13" customFormat="false" ht="26.25" hidden="false" customHeight="true" outlineLevel="0" collapsed="false">
      <c r="A13" s="59" t="s">
        <v>57</v>
      </c>
      <c r="B13" s="59"/>
      <c r="C13" s="59"/>
      <c r="D13" s="59"/>
      <c r="E13" s="59"/>
      <c r="F13" s="59"/>
      <c r="G13" s="59"/>
      <c r="H13" s="59"/>
      <c r="I13" s="59" t="s">
        <v>58</v>
      </c>
      <c r="J13" s="59"/>
      <c r="K13" s="59"/>
      <c r="L13" s="59"/>
      <c r="M13" s="59" t="s">
        <v>59</v>
      </c>
      <c r="N13" s="59"/>
      <c r="O13" s="59"/>
      <c r="P13" s="59"/>
      <c r="Q13" s="59"/>
      <c r="R13" s="59"/>
      <c r="S13" s="59"/>
      <c r="T13" s="59"/>
      <c r="U13" s="46"/>
      <c r="V13" s="46"/>
      <c r="W13" s="46"/>
      <c r="X13" s="46"/>
      <c r="Y13" s="46"/>
      <c r="Z13" s="46"/>
      <c r="AA13" s="46"/>
      <c r="AB13" s="4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4"/>
    </row>
    <row r="14" customFormat="false" ht="15" hidden="false" customHeight="true" outlineLevel="0" collapsed="false">
      <c r="A14" s="61" t="s">
        <v>18</v>
      </c>
      <c r="B14" s="61"/>
      <c r="C14" s="61"/>
      <c r="D14" s="61"/>
      <c r="E14" s="61"/>
      <c r="F14" s="61"/>
      <c r="G14" s="61"/>
      <c r="H14" s="61"/>
      <c r="I14" s="62" t="s">
        <v>60</v>
      </c>
      <c r="J14" s="62"/>
      <c r="K14" s="62"/>
      <c r="L14" s="62"/>
      <c r="M14" s="157" t="n">
        <v>1</v>
      </c>
      <c r="N14" s="157"/>
      <c r="O14" s="157"/>
      <c r="P14" s="157"/>
      <c r="Q14" s="157"/>
      <c r="R14" s="157"/>
      <c r="S14" s="157"/>
      <c r="T14" s="157"/>
      <c r="U14" s="46"/>
      <c r="V14" s="46"/>
      <c r="W14" s="46"/>
      <c r="X14" s="46"/>
      <c r="Y14" s="46"/>
      <c r="Z14" s="46"/>
      <c r="AA14" s="46"/>
      <c r="AB14" s="4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4"/>
    </row>
    <row r="15" customFormat="false" ht="12.75" hidden="false" customHeight="true" outlineLevel="0" collapsed="false">
      <c r="A15" s="90" t="s">
        <v>61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65" t="n">
        <f aca="false">SUM(M14)</f>
        <v>1</v>
      </c>
      <c r="N15" s="65"/>
      <c r="O15" s="65"/>
      <c r="P15" s="65"/>
      <c r="Q15" s="65"/>
      <c r="R15" s="65"/>
      <c r="S15" s="65"/>
      <c r="T15" s="65"/>
      <c r="U15" s="46"/>
      <c r="V15" s="46"/>
      <c r="W15" s="46"/>
      <c r="X15" s="46"/>
      <c r="Y15" s="46"/>
      <c r="Z15" s="46"/>
      <c r="AA15" s="46"/>
      <c r="AB15" s="4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4"/>
    </row>
    <row r="16" customFormat="false" ht="18" hidden="false" customHeight="true" outlineLevel="0" collapsed="false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46"/>
      <c r="V16" s="46"/>
      <c r="W16" s="46"/>
      <c r="X16" s="46"/>
      <c r="Y16" s="46"/>
      <c r="Z16" s="46"/>
      <c r="AA16" s="46"/>
      <c r="AB16" s="4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4"/>
    </row>
    <row r="17" customFormat="false" ht="12.75" hidden="false" customHeight="true" outlineLevel="0" collapsed="false">
      <c r="A17" s="188" t="s">
        <v>62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46"/>
      <c r="V17" s="46"/>
      <c r="W17" s="46"/>
      <c r="X17" s="46"/>
      <c r="Y17" s="46"/>
      <c r="Z17" s="46"/>
      <c r="AA17" s="46"/>
      <c r="AB17" s="4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4"/>
    </row>
    <row r="18" customFormat="false" ht="12.75" hidden="false" customHeight="true" outlineLevel="0" collapsed="false">
      <c r="A18" s="90" t="s">
        <v>63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46"/>
      <c r="V18" s="46"/>
      <c r="W18" s="46"/>
      <c r="X18" s="46"/>
      <c r="Y18" s="46"/>
      <c r="Z18" s="46"/>
      <c r="AA18" s="46"/>
      <c r="AB18" s="4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4"/>
    </row>
    <row r="19" customFormat="false" ht="12.75" hidden="false" customHeight="true" outlineLevel="0" collapsed="false">
      <c r="A19" s="61" t="n">
        <v>1</v>
      </c>
      <c r="B19" s="98" t="s">
        <v>64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69" t="str">
        <f aca="false">A14</f>
        <v>Copeiro</v>
      </c>
      <c r="P19" s="69"/>
      <c r="Q19" s="69"/>
      <c r="R19" s="69"/>
      <c r="S19" s="69"/>
      <c r="T19" s="69"/>
      <c r="U19" s="189" t="s">
        <v>65</v>
      </c>
      <c r="V19" s="46"/>
      <c r="W19" s="46"/>
      <c r="X19" s="46"/>
      <c r="Y19" s="46"/>
      <c r="Z19" s="46"/>
      <c r="AA19" s="46"/>
      <c r="AB19" s="4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4"/>
    </row>
    <row r="20" customFormat="false" ht="12.75" hidden="false" customHeight="true" outlineLevel="0" collapsed="false">
      <c r="A20" s="61" t="n">
        <v>2</v>
      </c>
      <c r="B20" s="98" t="s">
        <v>66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190" t="s">
        <v>19</v>
      </c>
      <c r="P20" s="190"/>
      <c r="Q20" s="190"/>
      <c r="R20" s="190"/>
      <c r="S20" s="190"/>
      <c r="T20" s="190"/>
      <c r="U20" s="189" t="s">
        <v>67</v>
      </c>
      <c r="V20" s="46"/>
      <c r="W20" s="46"/>
      <c r="X20" s="46"/>
      <c r="Y20" s="46"/>
      <c r="Z20" s="46"/>
      <c r="AA20" s="46"/>
      <c r="AB20" s="4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4"/>
    </row>
    <row r="21" customFormat="false" ht="12.75" hidden="false" customHeight="true" outlineLevel="0" collapsed="false">
      <c r="A21" s="61" t="n">
        <v>3</v>
      </c>
      <c r="B21" s="98" t="s">
        <v>221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191"/>
      <c r="P21" s="191"/>
      <c r="Q21" s="191"/>
      <c r="R21" s="191"/>
      <c r="S21" s="191"/>
      <c r="T21" s="191"/>
      <c r="U21" s="189" t="s">
        <v>69</v>
      </c>
      <c r="V21" s="46"/>
      <c r="W21" s="46"/>
      <c r="X21" s="46"/>
      <c r="Y21" s="46"/>
      <c r="Z21" s="46"/>
      <c r="AA21" s="46"/>
      <c r="AB21" s="4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4"/>
    </row>
    <row r="22" customFormat="false" ht="12.75" hidden="false" customHeight="true" outlineLevel="0" collapsed="false">
      <c r="A22" s="61" t="n">
        <v>4</v>
      </c>
      <c r="B22" s="98" t="s">
        <v>70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192" t="str">
        <f aca="false">A14</f>
        <v>Copeiro</v>
      </c>
      <c r="P22" s="192"/>
      <c r="Q22" s="192"/>
      <c r="R22" s="192"/>
      <c r="S22" s="192"/>
      <c r="T22" s="192"/>
      <c r="U22" s="189" t="s">
        <v>72</v>
      </c>
      <c r="V22" s="46"/>
      <c r="W22" s="46"/>
      <c r="X22" s="46"/>
      <c r="Y22" s="46"/>
      <c r="Z22" s="46"/>
      <c r="AA22" s="46"/>
      <c r="AB22" s="4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4"/>
    </row>
    <row r="23" customFormat="false" ht="12.75" hidden="false" customHeight="true" outlineLevel="0" collapsed="false">
      <c r="A23" s="61" t="n">
        <v>5</v>
      </c>
      <c r="B23" s="98" t="s">
        <v>73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193" t="n">
        <v>45658</v>
      </c>
      <c r="P23" s="193"/>
      <c r="Q23" s="193"/>
      <c r="R23" s="193"/>
      <c r="S23" s="193"/>
      <c r="T23" s="193"/>
      <c r="U23" s="189" t="s">
        <v>74</v>
      </c>
      <c r="V23" s="46"/>
      <c r="W23" s="46"/>
      <c r="X23" s="46"/>
      <c r="Y23" s="46"/>
      <c r="Z23" s="46"/>
      <c r="AA23" s="46"/>
      <c r="AB23" s="4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4"/>
    </row>
    <row r="24" customFormat="false" ht="13.8" hidden="false" customHeight="false" outlineLevel="0" collapsed="false">
      <c r="A24" s="174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46"/>
      <c r="V24" s="46"/>
      <c r="W24" s="46"/>
      <c r="X24" s="46"/>
      <c r="Y24" s="46"/>
      <c r="Z24" s="46"/>
      <c r="AA24" s="46"/>
      <c r="AB24" s="4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4"/>
    </row>
    <row r="25" customFormat="false" ht="12.75" hidden="false" customHeight="true" outlineLevel="0" collapsed="false">
      <c r="A25" s="59" t="s">
        <v>75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46"/>
      <c r="V25" s="46"/>
      <c r="W25" s="46"/>
      <c r="X25" s="46"/>
      <c r="Y25" s="46"/>
      <c r="Z25" s="46"/>
      <c r="AA25" s="46"/>
      <c r="AB25" s="4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4"/>
    </row>
    <row r="26" customFormat="false" ht="12.75" hidden="false" customHeight="true" outlineLevel="0" collapsed="false">
      <c r="A26" s="90" t="n">
        <v>1</v>
      </c>
      <c r="B26" s="90"/>
      <c r="C26" s="91" t="s">
        <v>76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0" t="s">
        <v>77</v>
      </c>
      <c r="R26" s="90"/>
      <c r="S26" s="90"/>
      <c r="T26" s="90"/>
      <c r="U26" s="46"/>
      <c r="V26" s="46"/>
      <c r="W26" s="46"/>
      <c r="X26" s="46"/>
      <c r="Y26" s="46"/>
      <c r="Z26" s="46"/>
      <c r="AA26" s="46"/>
      <c r="AB26" s="46"/>
      <c r="AJ26" s="81"/>
      <c r="AK26" s="81"/>
      <c r="AL26" s="81"/>
      <c r="AM26" s="194"/>
    </row>
    <row r="27" customFormat="false" ht="13.8" hidden="false" customHeight="true" outlineLevel="0" collapsed="false">
      <c r="A27" s="61" t="s">
        <v>44</v>
      </c>
      <c r="B27" s="61"/>
      <c r="C27" s="98" t="s">
        <v>78</v>
      </c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195" t="n">
        <f aca="false">O21</f>
        <v>0</v>
      </c>
      <c r="R27" s="195"/>
      <c r="S27" s="195"/>
      <c r="T27" s="195"/>
      <c r="U27" s="196" t="s">
        <v>79</v>
      </c>
      <c r="V27" s="196"/>
      <c r="W27" s="196"/>
      <c r="AC27" s="172"/>
      <c r="AD27" s="172"/>
      <c r="AE27" s="172"/>
      <c r="AF27" s="172"/>
      <c r="AG27" s="172"/>
      <c r="AH27" s="172"/>
      <c r="AI27" s="172"/>
      <c r="AM27" s="194"/>
    </row>
    <row r="28" customFormat="false" ht="13.8" hidden="false" customHeight="true" outlineLevel="0" collapsed="false">
      <c r="A28" s="61" t="s">
        <v>46</v>
      </c>
      <c r="B28" s="61"/>
      <c r="C28" s="98" t="s">
        <v>80</v>
      </c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197" t="n">
        <v>0</v>
      </c>
      <c r="R28" s="197"/>
      <c r="S28" s="197"/>
      <c r="T28" s="197"/>
      <c r="U28" s="196" t="s">
        <v>81</v>
      </c>
      <c r="V28" s="196"/>
      <c r="W28" s="196"/>
      <c r="AC28" s="172"/>
      <c r="AD28" s="172"/>
      <c r="AE28" s="172"/>
      <c r="AF28" s="172"/>
      <c r="AG28" s="172"/>
      <c r="AH28" s="172"/>
      <c r="AI28" s="172"/>
      <c r="AM28" s="194"/>
    </row>
    <row r="29" customFormat="false" ht="25" hidden="false" customHeight="true" outlineLevel="0" collapsed="false">
      <c r="A29" s="61" t="s">
        <v>49</v>
      </c>
      <c r="B29" s="61"/>
      <c r="C29" s="98" t="s">
        <v>82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197" t="n">
        <v>0</v>
      </c>
      <c r="R29" s="197"/>
      <c r="S29" s="197"/>
      <c r="T29" s="197"/>
      <c r="U29" s="196" t="s">
        <v>83</v>
      </c>
      <c r="V29" s="196"/>
      <c r="W29" s="196"/>
      <c r="X29" s="196"/>
      <c r="Y29" s="196"/>
      <c r="AC29" s="172"/>
      <c r="AD29" s="172"/>
      <c r="AE29" s="172"/>
      <c r="AF29" s="172"/>
      <c r="AG29" s="172"/>
      <c r="AH29" s="172"/>
      <c r="AI29" s="172"/>
      <c r="AM29" s="194"/>
    </row>
    <row r="30" customFormat="false" ht="13.8" hidden="false" customHeight="true" outlineLevel="0" collapsed="false">
      <c r="A30" s="61" t="s">
        <v>53</v>
      </c>
      <c r="B30" s="61"/>
      <c r="C30" s="98" t="s">
        <v>84</v>
      </c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197" t="n">
        <v>0</v>
      </c>
      <c r="R30" s="197"/>
      <c r="S30" s="197"/>
      <c r="T30" s="197"/>
      <c r="U30" s="173"/>
      <c r="AC30" s="172"/>
      <c r="AD30" s="172"/>
      <c r="AE30" s="172"/>
      <c r="AF30" s="172"/>
      <c r="AG30" s="172"/>
      <c r="AH30" s="172"/>
      <c r="AI30" s="172"/>
      <c r="AM30" s="194"/>
    </row>
    <row r="31" customFormat="false" ht="13.8" hidden="false" customHeight="true" outlineLevel="0" collapsed="false">
      <c r="A31" s="61" t="s">
        <v>85</v>
      </c>
      <c r="B31" s="61"/>
      <c r="C31" s="98" t="s">
        <v>86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197" t="n">
        <v>0</v>
      </c>
      <c r="R31" s="197"/>
      <c r="S31" s="197"/>
      <c r="T31" s="197"/>
      <c r="U31" s="173"/>
      <c r="AC31" s="172"/>
      <c r="AD31" s="172"/>
      <c r="AE31" s="172"/>
      <c r="AF31" s="172"/>
      <c r="AG31" s="172"/>
      <c r="AH31" s="172"/>
      <c r="AI31" s="172"/>
      <c r="AM31" s="194"/>
    </row>
    <row r="32" customFormat="false" ht="13.8" hidden="false" customHeight="true" outlineLevel="0" collapsed="false">
      <c r="A32" s="61" t="s">
        <v>87</v>
      </c>
      <c r="B32" s="61"/>
      <c r="C32" s="98" t="s">
        <v>222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197" t="n">
        <v>0</v>
      </c>
      <c r="R32" s="197"/>
      <c r="S32" s="197"/>
      <c r="T32" s="197"/>
      <c r="U32" s="81"/>
      <c r="AC32" s="172"/>
      <c r="AD32" s="172"/>
      <c r="AE32" s="172"/>
      <c r="AF32" s="172"/>
      <c r="AG32" s="172"/>
      <c r="AH32" s="172"/>
      <c r="AI32" s="172"/>
      <c r="AM32" s="194"/>
    </row>
    <row r="33" customFormat="false" ht="13.8" hidden="false" customHeight="true" outlineLevel="0" collapsed="false">
      <c r="A33" s="61" t="s">
        <v>115</v>
      </c>
      <c r="B33" s="61"/>
      <c r="C33" s="198" t="s">
        <v>88</v>
      </c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7"/>
      <c r="R33" s="197"/>
      <c r="S33" s="197"/>
      <c r="T33" s="197"/>
      <c r="U33" s="81"/>
      <c r="AC33" s="172"/>
      <c r="AD33" s="172"/>
      <c r="AE33" s="172"/>
      <c r="AF33" s="172"/>
      <c r="AG33" s="172"/>
      <c r="AH33" s="172"/>
      <c r="AI33" s="172"/>
      <c r="AM33" s="194"/>
    </row>
    <row r="34" customFormat="false" ht="13.8" hidden="false" customHeight="true" outlineLevel="0" collapsed="false">
      <c r="A34" s="199" t="s">
        <v>89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200" t="n">
        <f aca="false">SUM(Q27:Q33)</f>
        <v>0</v>
      </c>
      <c r="R34" s="200"/>
      <c r="S34" s="200"/>
      <c r="T34" s="200"/>
      <c r="U34" s="81"/>
      <c r="AC34" s="172"/>
      <c r="AD34" s="172"/>
      <c r="AE34" s="172"/>
      <c r="AF34" s="172"/>
      <c r="AG34" s="172"/>
      <c r="AH34" s="172"/>
      <c r="AI34" s="172"/>
      <c r="AM34" s="194"/>
    </row>
    <row r="35" customFormat="false" ht="12.75" hidden="false" customHeight="true" outlineLevel="0" collapsed="false">
      <c r="A35" s="59" t="s">
        <v>90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81"/>
      <c r="AJ35" s="81"/>
      <c r="AK35" s="81"/>
      <c r="AL35" s="81"/>
      <c r="AM35" s="194"/>
    </row>
    <row r="36" customFormat="false" ht="12.75" hidden="false" customHeight="true" outlineLevel="0" collapsed="false">
      <c r="A36" s="89" t="s">
        <v>91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1"/>
      <c r="AC36" s="172"/>
      <c r="AD36" s="172"/>
      <c r="AE36" s="172"/>
      <c r="AF36" s="172"/>
      <c r="AG36" s="172"/>
      <c r="AH36" s="172"/>
      <c r="AI36" s="172"/>
    </row>
    <row r="37" customFormat="false" ht="12.75" hidden="false" customHeight="true" outlineLevel="0" collapsed="false">
      <c r="A37" s="90" t="s">
        <v>92</v>
      </c>
      <c r="B37" s="90"/>
      <c r="C37" s="91" t="s">
        <v>93</v>
      </c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0" t="s">
        <v>94</v>
      </c>
      <c r="P37" s="90"/>
      <c r="Q37" s="90" t="s">
        <v>77</v>
      </c>
      <c r="R37" s="90"/>
      <c r="S37" s="90"/>
      <c r="T37" s="90"/>
      <c r="U37" s="173"/>
      <c r="AC37" s="172"/>
      <c r="AD37" s="172"/>
      <c r="AE37" s="172"/>
      <c r="AF37" s="172"/>
      <c r="AG37" s="172"/>
      <c r="AH37" s="172"/>
      <c r="AI37" s="172"/>
    </row>
    <row r="38" customFormat="false" ht="12.75" hidden="false" customHeight="true" outlineLevel="0" collapsed="false">
      <c r="A38" s="61" t="s">
        <v>44</v>
      </c>
      <c r="B38" s="61"/>
      <c r="C38" s="98" t="s">
        <v>95</v>
      </c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201" t="n">
        <v>0.0833</v>
      </c>
      <c r="P38" s="201"/>
      <c r="Q38" s="202" t="n">
        <f aca="false">TRUNC((Q34*O38),2)</f>
        <v>0</v>
      </c>
      <c r="R38" s="202"/>
      <c r="S38" s="202"/>
      <c r="T38" s="202"/>
      <c r="U38" s="173" t="s">
        <v>96</v>
      </c>
      <c r="V38" s="160"/>
      <c r="AC38" s="172"/>
      <c r="AD38" s="172"/>
      <c r="AE38" s="172"/>
      <c r="AF38" s="172"/>
      <c r="AG38" s="172"/>
      <c r="AH38" s="172"/>
      <c r="AI38" s="172"/>
    </row>
    <row r="39" customFormat="false" ht="12.75" hidden="false" customHeight="true" outlineLevel="0" collapsed="false">
      <c r="A39" s="61" t="s">
        <v>46</v>
      </c>
      <c r="B39" s="61"/>
      <c r="C39" s="98" t="s">
        <v>97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201" t="n">
        <v>0.121</v>
      </c>
      <c r="P39" s="201"/>
      <c r="Q39" s="202" t="n">
        <f aca="false">Q34*O39</f>
        <v>0</v>
      </c>
      <c r="R39" s="202"/>
      <c r="S39" s="202"/>
      <c r="T39" s="202"/>
      <c r="U39" s="173" t="s">
        <v>98</v>
      </c>
      <c r="V39" s="161"/>
      <c r="AC39" s="172"/>
      <c r="AD39" s="172"/>
      <c r="AE39" s="172"/>
      <c r="AF39" s="172"/>
      <c r="AG39" s="172"/>
      <c r="AH39" s="172"/>
      <c r="AI39" s="172"/>
    </row>
    <row r="40" customFormat="false" ht="12.75" hidden="false" customHeight="true" outlineLevel="0" collapsed="false">
      <c r="A40" s="203" t="s">
        <v>99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4" t="n">
        <f aca="false">SUM(O38:P39)</f>
        <v>0.2043</v>
      </c>
      <c r="P40" s="204"/>
      <c r="Q40" s="200" t="n">
        <f aca="false">SUM(Q38:T39)</f>
        <v>0</v>
      </c>
      <c r="R40" s="200"/>
      <c r="S40" s="200"/>
      <c r="T40" s="200"/>
      <c r="U40" s="173"/>
      <c r="AC40" s="172"/>
      <c r="AD40" s="172"/>
      <c r="AE40" s="172"/>
      <c r="AF40" s="172"/>
      <c r="AG40" s="172"/>
      <c r="AH40" s="172"/>
      <c r="AI40" s="172"/>
    </row>
    <row r="41" customFormat="false" ht="25" hidden="false" customHeight="true" outlineLevel="0" collapsed="false">
      <c r="A41" s="89" t="s">
        <v>100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1"/>
      <c r="AJ41" s="81"/>
      <c r="AK41" s="81"/>
      <c r="AL41" s="81"/>
    </row>
    <row r="42" customFormat="false" ht="22.5" hidden="false" customHeight="true" outlineLevel="0" collapsed="false">
      <c r="A42" s="90" t="s">
        <v>101</v>
      </c>
      <c r="B42" s="91" t="s">
        <v>102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 t="s">
        <v>94</v>
      </c>
      <c r="P42" s="90"/>
      <c r="Q42" s="90" t="s">
        <v>77</v>
      </c>
      <c r="R42" s="90"/>
      <c r="S42" s="90"/>
      <c r="T42" s="90"/>
      <c r="U42" s="81"/>
      <c r="AC42" s="172"/>
      <c r="AD42" s="172"/>
      <c r="AE42" s="172"/>
      <c r="AF42" s="172"/>
      <c r="AG42" s="172"/>
      <c r="AH42" s="172"/>
      <c r="AI42" s="172"/>
    </row>
    <row r="43" customFormat="false" ht="12.75" hidden="false" customHeight="true" outlineLevel="0" collapsed="false">
      <c r="A43" s="61" t="s">
        <v>44</v>
      </c>
      <c r="B43" s="98" t="s">
        <v>103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205" t="n">
        <v>0.1</v>
      </c>
      <c r="P43" s="205"/>
      <c r="Q43" s="206" t="n">
        <f aca="false">TRUNC(((Q34+Q40)*O43),2)</f>
        <v>0</v>
      </c>
      <c r="R43" s="206"/>
      <c r="S43" s="206"/>
      <c r="T43" s="206"/>
      <c r="U43" s="207" t="s">
        <v>104</v>
      </c>
      <c r="AC43" s="172"/>
      <c r="AD43" s="172"/>
      <c r="AE43" s="172"/>
      <c r="AF43" s="172"/>
      <c r="AG43" s="172"/>
      <c r="AH43" s="172"/>
      <c r="AI43" s="172"/>
    </row>
    <row r="44" customFormat="false" ht="13.8" hidden="false" customHeight="true" outlineLevel="0" collapsed="false">
      <c r="A44" s="61" t="s">
        <v>46</v>
      </c>
      <c r="B44" s="98" t="s">
        <v>105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205" t="n">
        <v>0.025</v>
      </c>
      <c r="P44" s="205"/>
      <c r="Q44" s="206" t="n">
        <f aca="false">TRUNC(((Q34+Q40)*O44),2)</f>
        <v>0</v>
      </c>
      <c r="R44" s="206"/>
      <c r="S44" s="206"/>
      <c r="T44" s="206"/>
      <c r="U44" s="207" t="s">
        <v>106</v>
      </c>
      <c r="AC44" s="172"/>
      <c r="AD44" s="172"/>
      <c r="AE44" s="172"/>
      <c r="AF44" s="172"/>
      <c r="AG44" s="172"/>
      <c r="AH44" s="172"/>
      <c r="AI44" s="172"/>
    </row>
    <row r="45" customFormat="false" ht="13.8" hidden="false" customHeight="true" outlineLevel="0" collapsed="false">
      <c r="A45" s="61" t="s">
        <v>49</v>
      </c>
      <c r="B45" s="98" t="s">
        <v>107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205" t="n">
        <v>0.03</v>
      </c>
      <c r="P45" s="205"/>
      <c r="Q45" s="206" t="n">
        <f aca="false">TRUNC(((Q34+Q40)*O45),2)</f>
        <v>0</v>
      </c>
      <c r="R45" s="206"/>
      <c r="S45" s="206"/>
      <c r="T45" s="206"/>
      <c r="U45" s="207" t="s">
        <v>108</v>
      </c>
      <c r="AC45" s="172"/>
      <c r="AD45" s="172"/>
      <c r="AE45" s="172"/>
      <c r="AF45" s="172"/>
      <c r="AG45" s="172"/>
      <c r="AH45" s="172"/>
      <c r="AI45" s="172"/>
    </row>
    <row r="46" customFormat="false" ht="12.75" hidden="false" customHeight="true" outlineLevel="0" collapsed="false">
      <c r="A46" s="61" t="s">
        <v>53</v>
      </c>
      <c r="B46" s="98" t="s">
        <v>109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205" t="n">
        <v>0.015</v>
      </c>
      <c r="P46" s="205"/>
      <c r="Q46" s="206" t="n">
        <f aca="false">TRUNC(((Q34+Q40)*O46),2)</f>
        <v>0</v>
      </c>
      <c r="R46" s="206"/>
      <c r="S46" s="206"/>
      <c r="T46" s="206"/>
      <c r="U46" s="208" t="s">
        <v>110</v>
      </c>
      <c r="AC46" s="172"/>
      <c r="AD46" s="172"/>
      <c r="AE46" s="172"/>
      <c r="AF46" s="172"/>
      <c r="AG46" s="172"/>
      <c r="AH46" s="172"/>
      <c r="AI46" s="172"/>
    </row>
    <row r="47" customFormat="false" ht="12.75" hidden="false" customHeight="true" outlineLevel="0" collapsed="false">
      <c r="A47" s="61" t="s">
        <v>85</v>
      </c>
      <c r="B47" s="98" t="s">
        <v>111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205" t="n">
        <v>0.01</v>
      </c>
      <c r="P47" s="205"/>
      <c r="Q47" s="206" t="n">
        <f aca="false">TRUNC(((Q34+Q40)*O47),2)</f>
        <v>0</v>
      </c>
      <c r="R47" s="206"/>
      <c r="S47" s="206"/>
      <c r="T47" s="206"/>
      <c r="U47" s="209" t="s">
        <v>112</v>
      </c>
      <c r="V47" s="209"/>
      <c r="W47" s="209"/>
      <c r="X47" s="209"/>
      <c r="Y47" s="209"/>
      <c r="AC47" s="172"/>
      <c r="AD47" s="172"/>
      <c r="AE47" s="172"/>
      <c r="AF47" s="172"/>
      <c r="AG47" s="172"/>
      <c r="AH47" s="172"/>
      <c r="AI47" s="172"/>
    </row>
    <row r="48" customFormat="false" ht="12.75" hidden="false" customHeight="true" outlineLevel="0" collapsed="false">
      <c r="A48" s="61" t="s">
        <v>87</v>
      </c>
      <c r="B48" s="98" t="s">
        <v>113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205" t="n">
        <v>0.006</v>
      </c>
      <c r="P48" s="205"/>
      <c r="Q48" s="206" t="n">
        <f aca="false">TRUNC(((Q34+Q40)*O48),2)</f>
        <v>0</v>
      </c>
      <c r="R48" s="206"/>
      <c r="S48" s="206"/>
      <c r="T48" s="206"/>
      <c r="U48" s="207" t="s">
        <v>114</v>
      </c>
      <c r="AC48" s="172"/>
      <c r="AD48" s="172"/>
      <c r="AE48" s="172"/>
      <c r="AF48" s="172"/>
      <c r="AG48" s="172"/>
      <c r="AH48" s="172"/>
      <c r="AI48" s="172"/>
    </row>
    <row r="49" customFormat="false" ht="12.75" hidden="false" customHeight="true" outlineLevel="0" collapsed="false">
      <c r="A49" s="61" t="s">
        <v>115</v>
      </c>
      <c r="B49" s="98" t="s">
        <v>116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205" t="n">
        <v>0.002</v>
      </c>
      <c r="P49" s="205"/>
      <c r="Q49" s="206" t="n">
        <f aca="false">TRUNC(((Q34+Q40)*O49),2)</f>
        <v>0</v>
      </c>
      <c r="R49" s="206"/>
      <c r="S49" s="206"/>
      <c r="T49" s="206"/>
      <c r="U49" s="209" t="s">
        <v>117</v>
      </c>
      <c r="V49" s="209"/>
      <c r="W49" s="209"/>
      <c r="AC49" s="172"/>
      <c r="AD49" s="172"/>
      <c r="AE49" s="172"/>
      <c r="AF49" s="172"/>
      <c r="AG49" s="172"/>
      <c r="AH49" s="172"/>
      <c r="AI49" s="172"/>
    </row>
    <row r="50" customFormat="false" ht="12.75" hidden="false" customHeight="true" outlineLevel="0" collapsed="false">
      <c r="A50" s="61" t="s">
        <v>118</v>
      </c>
      <c r="B50" s="98" t="s">
        <v>119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205" t="n">
        <v>0.08</v>
      </c>
      <c r="P50" s="205"/>
      <c r="Q50" s="206" t="n">
        <f aca="false">TRUNC(((Q34+Q40)*O50),2)</f>
        <v>0</v>
      </c>
      <c r="R50" s="206"/>
      <c r="S50" s="206"/>
      <c r="T50" s="206"/>
      <c r="U50" s="207" t="s">
        <v>120</v>
      </c>
      <c r="AJ50" s="81"/>
      <c r="AK50" s="81"/>
      <c r="AL50" s="81"/>
    </row>
    <row r="51" customFormat="false" ht="12.75" hidden="false" customHeight="true" outlineLevel="0" collapsed="false">
      <c r="A51" s="203" t="s">
        <v>61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10" t="n">
        <f aca="false">SUM(O43:O50)</f>
        <v>0.268</v>
      </c>
      <c r="P51" s="210"/>
      <c r="Q51" s="211" t="n">
        <f aca="false">Q43+Q44+Q45+Q46+Q47+Q48+Q49+Q50</f>
        <v>0</v>
      </c>
      <c r="R51" s="211"/>
      <c r="S51" s="211"/>
      <c r="T51" s="211"/>
      <c r="U51" s="81"/>
      <c r="AJ51" s="81"/>
      <c r="AK51" s="81"/>
      <c r="AL51" s="81"/>
    </row>
    <row r="52" customFormat="false" ht="12.75" hidden="false" customHeight="true" outlineLevel="0" collapsed="false">
      <c r="A52" s="212"/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81"/>
      <c r="AC52" s="172"/>
      <c r="AD52" s="172"/>
      <c r="AE52" s="172"/>
      <c r="AF52" s="172"/>
      <c r="AG52" s="172"/>
      <c r="AH52" s="172"/>
      <c r="AI52" s="172"/>
    </row>
    <row r="53" customFormat="false" ht="12.75" hidden="false" customHeight="true" outlineLevel="0" collapsed="false">
      <c r="A53" s="89" t="s">
        <v>121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1"/>
      <c r="AC53" s="172"/>
      <c r="AD53" s="172"/>
      <c r="AE53" s="172"/>
      <c r="AF53" s="172"/>
      <c r="AG53" s="172"/>
      <c r="AH53" s="172"/>
      <c r="AI53" s="172"/>
    </row>
    <row r="54" customFormat="false" ht="12.75" hidden="false" customHeight="true" outlineLevel="0" collapsed="false">
      <c r="A54" s="90" t="s">
        <v>122</v>
      </c>
      <c r="B54" s="91" t="s">
        <v>123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0" t="s">
        <v>77</v>
      </c>
      <c r="R54" s="90"/>
      <c r="S54" s="90"/>
      <c r="T54" s="90"/>
      <c r="U54" s="81"/>
      <c r="AC54" s="172"/>
      <c r="AD54" s="172"/>
      <c r="AE54" s="172"/>
      <c r="AF54" s="172"/>
      <c r="AG54" s="172"/>
      <c r="AH54" s="172"/>
      <c r="AI54" s="172"/>
    </row>
    <row r="55" customFormat="false" ht="36.5" hidden="false" customHeight="true" outlineLevel="0" collapsed="false">
      <c r="A55" s="61" t="s">
        <v>44</v>
      </c>
      <c r="B55" s="98" t="s">
        <v>124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213" t="n">
        <f aca="false">TRUNC(22*2*5.45-(6%*O21),2)</f>
        <v>239.8</v>
      </c>
      <c r="R55" s="213"/>
      <c r="S55" s="213"/>
      <c r="T55" s="213"/>
      <c r="U55" s="77" t="s">
        <v>125</v>
      </c>
      <c r="V55" s="77"/>
      <c r="W55" s="77"/>
      <c r="X55" s="77"/>
      <c r="Y55" s="77"/>
      <c r="Z55" s="77"/>
      <c r="AA55" s="77"/>
      <c r="AJ55" s="81"/>
      <c r="AK55" s="81"/>
      <c r="AL55" s="81"/>
    </row>
    <row r="56" customFormat="false" ht="36.5" hidden="false" customHeight="true" outlineLevel="0" collapsed="false">
      <c r="A56" s="61" t="s">
        <v>46</v>
      </c>
      <c r="B56" s="98" t="s">
        <v>126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213" t="n">
        <f aca="false">660*0.9</f>
        <v>594</v>
      </c>
      <c r="R56" s="213"/>
      <c r="S56" s="213"/>
      <c r="T56" s="213"/>
      <c r="U56" s="214" t="s">
        <v>127</v>
      </c>
      <c r="V56" s="214"/>
      <c r="W56" s="214"/>
      <c r="X56" s="214"/>
      <c r="Y56" s="214"/>
      <c r="Z56" s="214"/>
      <c r="AA56" s="214"/>
      <c r="AB56" s="172"/>
      <c r="AJ56" s="81"/>
      <c r="AK56" s="81"/>
      <c r="AL56" s="81"/>
    </row>
    <row r="57" customFormat="false" ht="59.5" hidden="false" customHeight="true" outlineLevel="0" collapsed="false">
      <c r="A57" s="61" t="s">
        <v>49</v>
      </c>
      <c r="B57" s="98" t="s">
        <v>128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213"/>
      <c r="R57" s="213"/>
      <c r="S57" s="213"/>
      <c r="T57" s="213"/>
      <c r="U57" s="215" t="s">
        <v>225</v>
      </c>
      <c r="V57" s="215"/>
      <c r="W57" s="215"/>
      <c r="X57" s="215"/>
      <c r="Y57" s="215"/>
      <c r="Z57" s="215"/>
      <c r="AA57" s="215"/>
      <c r="AB57" s="172"/>
      <c r="AJ57" s="81"/>
      <c r="AK57" s="81"/>
      <c r="AL57" s="81"/>
    </row>
    <row r="58" customFormat="false" ht="48.7" hidden="false" customHeight="true" outlineLevel="0" collapsed="false">
      <c r="A58" s="61" t="s">
        <v>53</v>
      </c>
      <c r="B58" s="98" t="s">
        <v>130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213"/>
      <c r="R58" s="213"/>
      <c r="S58" s="213"/>
      <c r="T58" s="213"/>
      <c r="U58" s="214" t="s">
        <v>131</v>
      </c>
      <c r="V58" s="214"/>
      <c r="W58" s="214"/>
      <c r="X58" s="214"/>
      <c r="Y58" s="214"/>
      <c r="Z58" s="214"/>
      <c r="AA58" s="214"/>
      <c r="AB58" s="172"/>
      <c r="AJ58" s="81"/>
      <c r="AK58" s="81"/>
      <c r="AL58" s="81"/>
    </row>
    <row r="59" customFormat="false" ht="48.7" hidden="false" customHeight="true" outlineLevel="0" collapsed="false">
      <c r="A59" s="61" t="s">
        <v>85</v>
      </c>
      <c r="B59" s="98" t="s">
        <v>132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213"/>
      <c r="R59" s="213"/>
      <c r="S59" s="213"/>
      <c r="T59" s="213"/>
      <c r="U59" s="214" t="s">
        <v>133</v>
      </c>
      <c r="V59" s="214"/>
      <c r="W59" s="214"/>
      <c r="X59" s="214"/>
      <c r="Y59" s="214"/>
      <c r="Z59" s="214"/>
      <c r="AA59" s="214"/>
      <c r="AB59" s="172"/>
      <c r="AJ59" s="81"/>
      <c r="AK59" s="81"/>
      <c r="AL59" s="81"/>
    </row>
    <row r="60" customFormat="false" ht="48.7" hidden="false" customHeight="true" outlineLevel="0" collapsed="false">
      <c r="A60" s="61" t="s">
        <v>87</v>
      </c>
      <c r="B60" s="98" t="s">
        <v>134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213"/>
      <c r="R60" s="213"/>
      <c r="S60" s="213"/>
      <c r="T60" s="213"/>
      <c r="U60" s="214" t="s">
        <v>135</v>
      </c>
      <c r="V60" s="214"/>
      <c r="W60" s="214"/>
      <c r="X60" s="214"/>
      <c r="Y60" s="214"/>
      <c r="Z60" s="214"/>
      <c r="AA60" s="214"/>
      <c r="AB60" s="105"/>
      <c r="AJ60" s="81"/>
      <c r="AK60" s="81"/>
      <c r="AL60" s="81"/>
    </row>
    <row r="61" customFormat="false" ht="34.5" hidden="false" customHeight="true" outlineLevel="0" collapsed="false">
      <c r="A61" s="61" t="s">
        <v>115</v>
      </c>
      <c r="B61" s="98" t="s">
        <v>136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103" t="n">
        <f aca="false">526.64*20%</f>
        <v>105.328</v>
      </c>
      <c r="R61" s="103"/>
      <c r="S61" s="103"/>
      <c r="T61" s="103"/>
      <c r="U61" s="104" t="s">
        <v>137</v>
      </c>
      <c r="V61" s="104"/>
      <c r="W61" s="104"/>
      <c r="X61" s="104"/>
      <c r="Y61" s="104"/>
      <c r="Z61" s="104"/>
      <c r="AA61" s="104"/>
      <c r="AB61" s="106"/>
      <c r="AJ61" s="81"/>
      <c r="AK61" s="81"/>
      <c r="AL61" s="81"/>
    </row>
    <row r="62" customFormat="false" ht="12.75" hidden="false" customHeight="true" outlineLevel="0" collapsed="false">
      <c r="A62" s="203" t="s">
        <v>61</v>
      </c>
      <c r="B62" s="203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11" t="n">
        <f aca="false">SUM(Q55:Q61)</f>
        <v>939.128</v>
      </c>
      <c r="R62" s="211"/>
      <c r="S62" s="211"/>
      <c r="T62" s="211"/>
      <c r="U62" s="105"/>
      <c r="V62" s="105"/>
      <c r="W62" s="105"/>
      <c r="X62" s="105"/>
      <c r="Y62" s="105"/>
      <c r="Z62" s="105"/>
      <c r="AA62" s="105"/>
      <c r="AB62" s="105"/>
      <c r="AJ62" s="81"/>
      <c r="AK62" s="81"/>
      <c r="AL62" s="81"/>
    </row>
    <row r="63" customFormat="false" ht="12.75" hidden="false" customHeight="true" outlineLevel="0" collapsed="false">
      <c r="A63" s="89" t="s">
        <v>138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105"/>
      <c r="V63" s="105"/>
      <c r="W63" s="105"/>
      <c r="X63" s="105"/>
      <c r="Y63" s="105"/>
      <c r="Z63" s="105"/>
      <c r="AA63" s="105"/>
      <c r="AB63" s="105"/>
      <c r="AJ63" s="81"/>
      <c r="AK63" s="81"/>
      <c r="AL63" s="81"/>
    </row>
    <row r="64" customFormat="false" ht="12.75" hidden="false" customHeight="true" outlineLevel="0" collapsed="false">
      <c r="A64" s="90" t="n">
        <v>2</v>
      </c>
      <c r="B64" s="91" t="s">
        <v>139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0" t="s">
        <v>77</v>
      </c>
      <c r="R64" s="90"/>
      <c r="S64" s="90"/>
      <c r="T64" s="90"/>
      <c r="U64" s="105"/>
      <c r="V64" s="105"/>
      <c r="W64" s="105"/>
      <c r="X64" s="105"/>
      <c r="Y64" s="105"/>
      <c r="Z64" s="105"/>
      <c r="AA64" s="105"/>
      <c r="AB64" s="105"/>
      <c r="AJ64" s="81"/>
      <c r="AK64" s="81"/>
      <c r="AL64" s="81"/>
    </row>
    <row r="65" customFormat="false" ht="12.75" hidden="false" customHeight="true" outlineLevel="0" collapsed="false">
      <c r="A65" s="61" t="s">
        <v>92</v>
      </c>
      <c r="B65" s="98" t="s">
        <v>93</v>
      </c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206" t="n">
        <f aca="false">Q40</f>
        <v>0</v>
      </c>
      <c r="R65" s="206"/>
      <c r="S65" s="206"/>
      <c r="T65" s="206"/>
      <c r="U65" s="105"/>
      <c r="V65" s="105"/>
      <c r="W65" s="105"/>
      <c r="X65" s="105"/>
      <c r="Y65" s="105"/>
      <c r="Z65" s="105"/>
      <c r="AA65" s="105"/>
      <c r="AB65" s="105"/>
      <c r="AJ65" s="81"/>
      <c r="AK65" s="81"/>
      <c r="AL65" s="81"/>
    </row>
    <row r="66" customFormat="false" ht="12.75" hidden="false" customHeight="true" outlineLevel="0" collapsed="false">
      <c r="A66" s="61" t="s">
        <v>101</v>
      </c>
      <c r="B66" s="98" t="s">
        <v>102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206" t="n">
        <f aca="false">Q51</f>
        <v>0</v>
      </c>
      <c r="R66" s="206"/>
      <c r="S66" s="206"/>
      <c r="T66" s="206"/>
      <c r="U66" s="105"/>
      <c r="V66" s="105"/>
      <c r="W66" s="105"/>
      <c r="X66" s="105"/>
      <c r="Y66" s="105"/>
      <c r="Z66" s="105"/>
      <c r="AA66" s="105"/>
      <c r="AB66" s="105"/>
      <c r="AJ66" s="81"/>
      <c r="AK66" s="81"/>
      <c r="AL66" s="81"/>
    </row>
    <row r="67" customFormat="false" ht="12.75" hidden="false" customHeight="true" outlineLevel="0" collapsed="false">
      <c r="A67" s="61" t="s">
        <v>122</v>
      </c>
      <c r="B67" s="98" t="s">
        <v>123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206" t="n">
        <f aca="false">Q62</f>
        <v>939.128</v>
      </c>
      <c r="R67" s="206"/>
      <c r="S67" s="206"/>
      <c r="T67" s="206"/>
      <c r="U67" s="105"/>
      <c r="V67" s="105"/>
      <c r="W67" s="105"/>
      <c r="X67" s="105"/>
      <c r="Y67" s="105"/>
      <c r="Z67" s="105"/>
      <c r="AA67" s="105"/>
      <c r="AB67" s="105"/>
      <c r="AJ67" s="81"/>
      <c r="AK67" s="81"/>
      <c r="AL67" s="81"/>
    </row>
    <row r="68" customFormat="false" ht="12.75" hidden="false" customHeight="true" outlineLevel="0" collapsed="false">
      <c r="A68" s="203" t="s">
        <v>61</v>
      </c>
      <c r="B68" s="203"/>
      <c r="C68" s="203"/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/>
      <c r="Q68" s="211" t="n">
        <f aca="false">SUM(Q65:Q67)</f>
        <v>939.128</v>
      </c>
      <c r="R68" s="211"/>
      <c r="S68" s="211"/>
      <c r="T68" s="211"/>
      <c r="U68" s="105"/>
      <c r="V68" s="105"/>
      <c r="W68" s="105"/>
      <c r="X68" s="105"/>
      <c r="Y68" s="105"/>
      <c r="Z68" s="105"/>
      <c r="AA68" s="105"/>
      <c r="AB68" s="105"/>
      <c r="AJ68" s="81"/>
      <c r="AK68" s="81"/>
      <c r="AL68" s="81"/>
    </row>
    <row r="69" customFormat="false" ht="13.8" hidden="false" customHeight="false" outlineLevel="0" collapsed="false">
      <c r="A69" s="216"/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105"/>
      <c r="V69" s="105"/>
      <c r="W69" s="105"/>
      <c r="X69" s="105"/>
      <c r="Y69" s="105"/>
      <c r="Z69" s="105"/>
      <c r="AA69" s="105"/>
      <c r="AB69" s="105"/>
      <c r="AJ69" s="81"/>
      <c r="AK69" s="81"/>
      <c r="AL69" s="81"/>
    </row>
    <row r="70" customFormat="false" ht="12.75" hidden="false" customHeight="true" outlineLevel="0" collapsed="false">
      <c r="A70" s="59" t="s">
        <v>141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105"/>
      <c r="V70" s="105"/>
      <c r="W70" s="105"/>
      <c r="X70" s="105"/>
      <c r="Y70" s="105"/>
      <c r="Z70" s="105"/>
      <c r="AA70" s="105"/>
      <c r="AB70" s="105"/>
      <c r="AJ70" s="81"/>
      <c r="AK70" s="81"/>
      <c r="AL70" s="81"/>
    </row>
    <row r="71" customFormat="false" ht="12.75" hidden="false" customHeight="true" outlineLevel="0" collapsed="false">
      <c r="A71" s="90" t="n">
        <v>3</v>
      </c>
      <c r="B71" s="91" t="s">
        <v>142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0" t="s">
        <v>94</v>
      </c>
      <c r="P71" s="90"/>
      <c r="Q71" s="90" t="s">
        <v>77</v>
      </c>
      <c r="R71" s="90"/>
      <c r="S71" s="90"/>
      <c r="T71" s="90"/>
      <c r="U71" s="173"/>
      <c r="V71" s="105"/>
      <c r="W71" s="105"/>
      <c r="X71" s="105"/>
      <c r="Y71" s="105"/>
      <c r="Z71" s="105"/>
      <c r="AA71" s="105"/>
      <c r="AB71" s="105"/>
      <c r="AJ71" s="81"/>
      <c r="AK71" s="81"/>
      <c r="AL71" s="81"/>
    </row>
    <row r="72" customFormat="false" ht="13.8" hidden="false" customHeight="true" outlineLevel="0" collapsed="false">
      <c r="A72" s="61" t="s">
        <v>44</v>
      </c>
      <c r="B72" s="98" t="s">
        <v>143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205" t="n">
        <v>0.005</v>
      </c>
      <c r="P72" s="205"/>
      <c r="Q72" s="206" t="n">
        <f aca="false">TRUNC((Q34*O72),2)</f>
        <v>0</v>
      </c>
      <c r="R72" s="206"/>
      <c r="S72" s="206"/>
      <c r="T72" s="206"/>
      <c r="U72" s="173" t="s">
        <v>144</v>
      </c>
      <c r="V72" s="46"/>
      <c r="AJ72" s="81"/>
      <c r="AK72" s="81"/>
      <c r="AL72" s="81"/>
    </row>
    <row r="73" customFormat="false" ht="23.6" hidden="false" customHeight="true" outlineLevel="0" collapsed="false">
      <c r="A73" s="61" t="s">
        <v>46</v>
      </c>
      <c r="B73" s="98" t="s">
        <v>145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217" t="n">
        <v>0.0022</v>
      </c>
      <c r="P73" s="217"/>
      <c r="Q73" s="206" t="n">
        <f aca="false">TRUNC((Q34*O73),2)</f>
        <v>0</v>
      </c>
      <c r="R73" s="206"/>
      <c r="S73" s="206"/>
      <c r="T73" s="206"/>
      <c r="U73" s="196" t="s">
        <v>245</v>
      </c>
      <c r="V73" s="196"/>
      <c r="W73" s="196"/>
      <c r="X73" s="196"/>
      <c r="AJ73" s="81"/>
      <c r="AK73" s="81"/>
      <c r="AL73" s="81"/>
    </row>
    <row r="74" customFormat="false" ht="13.8" hidden="false" customHeight="true" outlineLevel="0" collapsed="false">
      <c r="A74" s="61" t="s">
        <v>49</v>
      </c>
      <c r="B74" s="98" t="s">
        <v>147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218" t="n">
        <v>0.0002</v>
      </c>
      <c r="P74" s="218"/>
      <c r="Q74" s="206" t="n">
        <f aca="false">TRUNC((Q34*O74),2)</f>
        <v>0</v>
      </c>
      <c r="R74" s="206"/>
      <c r="S74" s="206"/>
      <c r="T74" s="206"/>
      <c r="U74" s="196" t="s">
        <v>148</v>
      </c>
      <c r="V74" s="196"/>
      <c r="W74" s="196"/>
      <c r="X74" s="196"/>
      <c r="Y74" s="196"/>
    </row>
    <row r="75" customFormat="false" ht="13.8" hidden="false" customHeight="true" outlineLevel="0" collapsed="false">
      <c r="A75" s="61" t="s">
        <v>53</v>
      </c>
      <c r="B75" s="98" t="s">
        <v>149</v>
      </c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218" t="n">
        <v>0.0194</v>
      </c>
      <c r="P75" s="218"/>
      <c r="Q75" s="206" t="n">
        <f aca="false">TRUNC((Q34*O75),2)</f>
        <v>0</v>
      </c>
      <c r="R75" s="206"/>
      <c r="S75" s="206"/>
      <c r="T75" s="206"/>
      <c r="U75" s="207" t="s">
        <v>150</v>
      </c>
      <c r="V75" s="46"/>
      <c r="W75" s="77"/>
      <c r="X75" s="77"/>
      <c r="Y75" s="77"/>
      <c r="Z75" s="77"/>
    </row>
    <row r="76" customFormat="false" ht="23.6" hidden="false" customHeight="true" outlineLevel="0" collapsed="false">
      <c r="A76" s="61" t="s">
        <v>85</v>
      </c>
      <c r="B76" s="98" t="s">
        <v>151</v>
      </c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217" t="n">
        <v>0.0071</v>
      </c>
      <c r="P76" s="217"/>
      <c r="Q76" s="206" t="n">
        <f aca="false">TRUNC((Q34*O76),2)</f>
        <v>0</v>
      </c>
      <c r="R76" s="206"/>
      <c r="S76" s="206"/>
      <c r="T76" s="206"/>
      <c r="U76" s="77" t="s">
        <v>245</v>
      </c>
      <c r="V76" s="77"/>
      <c r="W76" s="77"/>
      <c r="X76" s="77"/>
      <c r="Y76" s="77"/>
      <c r="Z76" s="77"/>
    </row>
    <row r="77" customFormat="false" ht="13.8" hidden="false" customHeight="true" outlineLevel="0" collapsed="false">
      <c r="A77" s="61" t="s">
        <v>87</v>
      </c>
      <c r="B77" s="98" t="s">
        <v>152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218" t="n">
        <v>0.0398</v>
      </c>
      <c r="P77" s="218"/>
      <c r="Q77" s="206" t="n">
        <f aca="false">TRUNC((Q34*O77),2)</f>
        <v>0</v>
      </c>
      <c r="R77" s="206"/>
      <c r="S77" s="206"/>
      <c r="T77" s="206"/>
      <c r="U77" s="196" t="s">
        <v>153</v>
      </c>
      <c r="V77" s="196"/>
      <c r="W77" s="196"/>
      <c r="X77" s="196"/>
      <c r="Y77" s="196"/>
      <c r="Z77" s="77"/>
    </row>
    <row r="78" customFormat="false" ht="15.95" hidden="false" customHeight="true" outlineLevel="0" collapsed="false">
      <c r="A78" s="203" t="s">
        <v>61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219" t="n">
        <f aca="false">SUM(O72:P77)</f>
        <v>0.0737</v>
      </c>
      <c r="P78" s="219"/>
      <c r="Q78" s="211" t="n">
        <f aca="false">SUM(Q72:T77)</f>
        <v>0</v>
      </c>
      <c r="R78" s="211"/>
      <c r="S78" s="211"/>
      <c r="T78" s="211"/>
      <c r="U78" s="81"/>
      <c r="W78" s="77"/>
      <c r="X78" s="77"/>
      <c r="Y78" s="77"/>
      <c r="Z78" s="77"/>
    </row>
    <row r="79" customFormat="false" ht="18.1" hidden="false" customHeight="true" outlineLevel="0" collapsed="false">
      <c r="A79" s="216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81"/>
      <c r="W79" s="77"/>
      <c r="X79" s="77"/>
      <c r="Y79" s="77"/>
      <c r="Z79" s="77"/>
    </row>
    <row r="80" customFormat="false" ht="12.75" hidden="false" customHeight="true" outlineLevel="0" collapsed="false">
      <c r="A80" s="59" t="s">
        <v>154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81"/>
    </row>
    <row r="81" customFormat="false" ht="12.75" hidden="false" customHeight="true" outlineLevel="0" collapsed="false">
      <c r="A81" s="89" t="s">
        <v>155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1"/>
    </row>
    <row r="82" customFormat="false" ht="12.75" hidden="false" customHeight="true" outlineLevel="0" collapsed="false">
      <c r="A82" s="90" t="s">
        <v>156</v>
      </c>
      <c r="B82" s="91" t="s">
        <v>157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0" t="s">
        <v>94</v>
      </c>
      <c r="P82" s="90"/>
      <c r="Q82" s="90" t="s">
        <v>77</v>
      </c>
      <c r="R82" s="90"/>
      <c r="S82" s="90"/>
      <c r="T82" s="90"/>
      <c r="U82" s="81"/>
    </row>
    <row r="83" customFormat="false" ht="12.75" hidden="false" customHeight="true" outlineLevel="0" collapsed="false">
      <c r="A83" s="61" t="s">
        <v>44</v>
      </c>
      <c r="B83" s="98" t="s">
        <v>232</v>
      </c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220" t="n">
        <v>0.0303</v>
      </c>
      <c r="P83" s="220"/>
      <c r="Q83" s="206" t="n">
        <f aca="false">Q34*O83</f>
        <v>0</v>
      </c>
      <c r="R83" s="206"/>
      <c r="S83" s="206"/>
      <c r="T83" s="206"/>
      <c r="U83" s="46" t="s">
        <v>245</v>
      </c>
      <c r="V83" s="46"/>
      <c r="W83" s="46"/>
    </row>
    <row r="84" customFormat="false" ht="12.75" hidden="false" customHeight="true" outlineLevel="0" collapsed="false">
      <c r="A84" s="61" t="s">
        <v>46</v>
      </c>
      <c r="B84" s="98" t="s">
        <v>157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220" t="n">
        <v>0.0193</v>
      </c>
      <c r="P84" s="220"/>
      <c r="Q84" s="206" t="n">
        <f aca="false">Q34*O84</f>
        <v>0</v>
      </c>
      <c r="R84" s="206"/>
      <c r="S84" s="206"/>
      <c r="T84" s="206"/>
      <c r="U84" s="46"/>
      <c r="V84" s="46"/>
      <c r="W84" s="46"/>
    </row>
    <row r="85" customFormat="false" ht="12.75" hidden="false" customHeight="true" outlineLevel="0" collapsed="false">
      <c r="A85" s="61" t="s">
        <v>49</v>
      </c>
      <c r="B85" s="98" t="s">
        <v>233</v>
      </c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220" t="n">
        <v>0.0092</v>
      </c>
      <c r="P85" s="220"/>
      <c r="Q85" s="206" t="n">
        <f aca="false">Q34*O85</f>
        <v>0</v>
      </c>
      <c r="R85" s="206"/>
      <c r="S85" s="206"/>
      <c r="T85" s="206"/>
      <c r="U85" s="46"/>
      <c r="V85" s="46"/>
      <c r="W85" s="46"/>
    </row>
    <row r="86" customFormat="false" ht="12.75" hidden="false" customHeight="true" outlineLevel="0" collapsed="false">
      <c r="A86" s="61" t="s">
        <v>53</v>
      </c>
      <c r="B86" s="98" t="s">
        <v>234</v>
      </c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220" t="n">
        <v>0.0098</v>
      </c>
      <c r="P86" s="220"/>
      <c r="Q86" s="206" t="n">
        <f aca="false">Q34*O86</f>
        <v>0</v>
      </c>
      <c r="R86" s="206"/>
      <c r="S86" s="206"/>
      <c r="T86" s="206"/>
      <c r="U86" s="46"/>
      <c r="V86" s="46"/>
      <c r="W86" s="46"/>
    </row>
    <row r="87" customFormat="false" ht="12.75" hidden="false" customHeight="true" outlineLevel="0" collapsed="false">
      <c r="A87" s="61" t="s">
        <v>85</v>
      </c>
      <c r="B87" s="98" t="s">
        <v>235</v>
      </c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220" t="n">
        <v>0.0075</v>
      </c>
      <c r="P87" s="220"/>
      <c r="Q87" s="206" t="n">
        <f aca="false">Q34*O87</f>
        <v>0</v>
      </c>
      <c r="R87" s="206"/>
      <c r="S87" s="206"/>
      <c r="T87" s="206"/>
      <c r="U87" s="46"/>
      <c r="V87" s="46"/>
      <c r="W87" s="46"/>
    </row>
    <row r="88" customFormat="false" ht="12.75" hidden="false" customHeight="true" outlineLevel="0" collapsed="false">
      <c r="A88" s="61" t="s">
        <v>87</v>
      </c>
      <c r="B88" s="98" t="s">
        <v>236</v>
      </c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220" t="n">
        <v>0.0193</v>
      </c>
      <c r="P88" s="220"/>
      <c r="Q88" s="206" t="n">
        <f aca="false">Q34*O88</f>
        <v>0</v>
      </c>
      <c r="R88" s="206"/>
      <c r="S88" s="206"/>
      <c r="T88" s="206"/>
      <c r="U88" s="46"/>
      <c r="V88" s="46"/>
      <c r="W88" s="46"/>
    </row>
    <row r="89" customFormat="false" ht="12.75" hidden="false" customHeight="true" outlineLevel="0" collapsed="false">
      <c r="A89" s="203" t="s">
        <v>61</v>
      </c>
      <c r="B89" s="203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19" t="n">
        <f aca="false">SUM(O83:O88)</f>
        <v>0.0954</v>
      </c>
      <c r="P89" s="219"/>
      <c r="Q89" s="211" t="n">
        <f aca="false">SUM(Q83:Q88)</f>
        <v>0</v>
      </c>
      <c r="R89" s="211"/>
      <c r="S89" s="211"/>
      <c r="T89" s="211"/>
      <c r="U89" s="81"/>
    </row>
    <row r="90" customFormat="false" ht="12" hidden="false" customHeight="true" outlineLevel="0" collapsed="false">
      <c r="A90" s="221"/>
      <c r="B90" s="221"/>
      <c r="C90" s="221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81"/>
    </row>
    <row r="91" customFormat="false" ht="12.75" hidden="false" customHeight="true" outlineLevel="0" collapsed="false">
      <c r="A91" s="89" t="s">
        <v>164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1"/>
    </row>
    <row r="92" customFormat="false" ht="12.75" hidden="false" customHeight="true" outlineLevel="0" collapsed="false">
      <c r="A92" s="90" t="s">
        <v>165</v>
      </c>
      <c r="B92" s="91" t="s">
        <v>166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0" t="s">
        <v>77</v>
      </c>
      <c r="R92" s="90"/>
      <c r="S92" s="90"/>
      <c r="T92" s="90"/>
      <c r="U92" s="81"/>
    </row>
    <row r="93" customFormat="false" ht="12.75" hidden="false" customHeight="true" outlineLevel="0" collapsed="false">
      <c r="A93" s="61" t="s">
        <v>44</v>
      </c>
      <c r="B93" s="222" t="s">
        <v>167</v>
      </c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3" t="n">
        <f aca="false">Q41/12</f>
        <v>0</v>
      </c>
      <c r="R93" s="223"/>
      <c r="S93" s="223"/>
      <c r="T93" s="223"/>
      <c r="U93" s="81"/>
    </row>
    <row r="94" customFormat="false" ht="12.75" hidden="false" customHeight="true" outlineLevel="0" collapsed="false">
      <c r="A94" s="203" t="s">
        <v>61</v>
      </c>
      <c r="B94" s="203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3"/>
      <c r="O94" s="203"/>
      <c r="P94" s="203"/>
      <c r="Q94" s="224" t="n">
        <f aca="false">SUM(Q93)</f>
        <v>0</v>
      </c>
      <c r="R94" s="224"/>
      <c r="S94" s="224"/>
      <c r="T94" s="224"/>
      <c r="U94" s="81"/>
    </row>
    <row r="95" customFormat="false" ht="12.75" hidden="false" customHeight="true" outlineLevel="0" collapsed="false">
      <c r="A95" s="89" t="s">
        <v>168</v>
      </c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1"/>
    </row>
    <row r="96" customFormat="false" ht="12.75" hidden="false" customHeight="true" outlineLevel="0" collapsed="false">
      <c r="A96" s="90" t="n">
        <v>4</v>
      </c>
      <c r="B96" s="91" t="s">
        <v>169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0" t="s">
        <v>77</v>
      </c>
      <c r="R96" s="90"/>
      <c r="S96" s="90"/>
      <c r="T96" s="90"/>
      <c r="U96" s="81"/>
      <c r="AJ96" s="81"/>
      <c r="AK96" s="81"/>
      <c r="AL96" s="81"/>
      <c r="AM96" s="81"/>
      <c r="AN96" s="81"/>
      <c r="AO96" s="81"/>
    </row>
    <row r="97" customFormat="false" ht="12.75" hidden="false" customHeight="true" outlineLevel="0" collapsed="false">
      <c r="A97" s="61" t="s">
        <v>156</v>
      </c>
      <c r="B97" s="98" t="s">
        <v>157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206" t="n">
        <f aca="false">Q89</f>
        <v>0</v>
      </c>
      <c r="R97" s="206"/>
      <c r="S97" s="206"/>
      <c r="T97" s="206"/>
      <c r="U97" s="81"/>
    </row>
    <row r="98" customFormat="false" ht="12.75" hidden="false" customHeight="true" outlineLevel="0" collapsed="false">
      <c r="A98" s="61" t="s">
        <v>165</v>
      </c>
      <c r="B98" s="222" t="s">
        <v>166</v>
      </c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06" t="n">
        <f aca="false">Q94</f>
        <v>0</v>
      </c>
      <c r="R98" s="206"/>
      <c r="S98" s="206"/>
      <c r="T98" s="206"/>
      <c r="U98" s="81"/>
      <c r="AJ98" s="81"/>
      <c r="AK98" s="81"/>
      <c r="AL98" s="81"/>
      <c r="AM98" s="81"/>
      <c r="AN98" s="81"/>
      <c r="AO98" s="81"/>
    </row>
    <row r="99" customFormat="false" ht="12.75" hidden="false" customHeight="true" outlineLevel="0" collapsed="false">
      <c r="A99" s="203" t="s">
        <v>171</v>
      </c>
      <c r="B99" s="203"/>
      <c r="C99" s="203"/>
      <c r="D99" s="203"/>
      <c r="E99" s="203"/>
      <c r="F99" s="203"/>
      <c r="G99" s="203"/>
      <c r="H99" s="203"/>
      <c r="I99" s="203"/>
      <c r="J99" s="203"/>
      <c r="K99" s="203"/>
      <c r="L99" s="203"/>
      <c r="M99" s="203"/>
      <c r="N99" s="203"/>
      <c r="O99" s="203"/>
      <c r="P99" s="203"/>
      <c r="Q99" s="211" t="n">
        <f aca="false">SUM(Q97:Q98)</f>
        <v>0</v>
      </c>
      <c r="R99" s="211"/>
      <c r="S99" s="211"/>
      <c r="T99" s="211"/>
      <c r="U99" s="81"/>
    </row>
    <row r="100" customFormat="false" ht="13.8" hidden="false" customHeight="false" outlineLevel="0" collapsed="false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81"/>
    </row>
    <row r="101" customFormat="false" ht="12.75" hidden="false" customHeight="true" outlineLevel="0" collapsed="false">
      <c r="A101" s="59" t="s">
        <v>172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81"/>
    </row>
    <row r="102" customFormat="false" ht="12.75" hidden="false" customHeight="true" outlineLevel="0" collapsed="false">
      <c r="A102" s="90" t="n">
        <v>5</v>
      </c>
      <c r="B102" s="91" t="s">
        <v>173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0" t="s">
        <v>77</v>
      </c>
      <c r="R102" s="90"/>
      <c r="S102" s="90"/>
      <c r="T102" s="90"/>
      <c r="U102" s="81"/>
    </row>
    <row r="103" customFormat="false" ht="12.75" hidden="false" customHeight="true" outlineLevel="0" collapsed="false">
      <c r="A103" s="61" t="s">
        <v>44</v>
      </c>
      <c r="B103" s="98" t="s">
        <v>174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213" t="n">
        <f aca="false">Uniformes!E39</f>
        <v>0</v>
      </c>
      <c r="R103" s="213"/>
      <c r="S103" s="213"/>
      <c r="T103" s="213"/>
      <c r="U103" s="81"/>
    </row>
    <row r="104" customFormat="false" ht="12.75" hidden="false" customHeight="true" outlineLevel="0" collapsed="false">
      <c r="A104" s="61" t="s">
        <v>46</v>
      </c>
      <c r="B104" s="98" t="s">
        <v>176</v>
      </c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206" t="n">
        <v>0</v>
      </c>
      <c r="R104" s="206"/>
      <c r="S104" s="206"/>
      <c r="T104" s="206"/>
      <c r="U104" s="81"/>
    </row>
    <row r="105" customFormat="false" ht="12.75" hidden="false" customHeight="true" outlineLevel="0" collapsed="false">
      <c r="A105" s="61" t="s">
        <v>49</v>
      </c>
      <c r="B105" s="98" t="s">
        <v>177</v>
      </c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206" t="n">
        <v>0</v>
      </c>
      <c r="R105" s="206"/>
      <c r="S105" s="206"/>
      <c r="T105" s="206"/>
      <c r="U105" s="81"/>
    </row>
    <row r="106" customFormat="false" ht="12.75" hidden="false" customHeight="true" outlineLevel="0" collapsed="false">
      <c r="A106" s="61" t="s">
        <v>53</v>
      </c>
      <c r="B106" s="98" t="s">
        <v>178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206" t="n">
        <v>0</v>
      </c>
      <c r="R106" s="206"/>
      <c r="S106" s="206"/>
      <c r="T106" s="206"/>
      <c r="U106" s="81"/>
    </row>
    <row r="107" customFormat="false" ht="12.75" hidden="false" customHeight="true" outlineLevel="0" collapsed="false">
      <c r="A107" s="203" t="s">
        <v>61</v>
      </c>
      <c r="B107" s="203"/>
      <c r="C107" s="203"/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203"/>
      <c r="O107" s="203"/>
      <c r="P107" s="203"/>
      <c r="Q107" s="211" t="n">
        <f aca="false">SUM(Q103:Q106)</f>
        <v>0</v>
      </c>
      <c r="R107" s="211"/>
      <c r="S107" s="211"/>
      <c r="T107" s="211"/>
      <c r="U107" s="81"/>
    </row>
    <row r="108" customFormat="false" ht="12.75" hidden="false" customHeight="true" outlineLevel="0" collapsed="false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81"/>
    </row>
    <row r="109" customFormat="false" ht="12.75" hidden="false" customHeight="true" outlineLevel="0" collapsed="false">
      <c r="A109" s="59" t="s">
        <v>179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173"/>
    </row>
    <row r="110" customFormat="false" ht="12.75" hidden="false" customHeight="true" outlineLevel="0" collapsed="false">
      <c r="A110" s="90" t="n">
        <v>6</v>
      </c>
      <c r="B110" s="91" t="s">
        <v>180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0" t="s">
        <v>94</v>
      </c>
      <c r="M110" s="90"/>
      <c r="N110" s="90"/>
      <c r="O110" s="90" t="s">
        <v>181</v>
      </c>
      <c r="P110" s="90"/>
      <c r="Q110" s="90"/>
      <c r="R110" s="90"/>
      <c r="S110" s="90"/>
      <c r="T110" s="90"/>
      <c r="U110" s="81"/>
    </row>
    <row r="111" customFormat="false" ht="140" hidden="false" customHeight="true" outlineLevel="0" collapsed="false">
      <c r="A111" s="61" t="s">
        <v>44</v>
      </c>
      <c r="B111" s="98" t="s">
        <v>182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225" t="n">
        <v>0.05</v>
      </c>
      <c r="M111" s="225"/>
      <c r="N111" s="225"/>
      <c r="O111" s="206" t="n">
        <f aca="false">TRUNC(((Q34+Q68+Q78+Q99+Q107)*L111),2)</f>
        <v>46.95</v>
      </c>
      <c r="P111" s="206"/>
      <c r="Q111" s="206"/>
      <c r="R111" s="206"/>
      <c r="S111" s="206"/>
      <c r="T111" s="206"/>
      <c r="U111" s="166" t="s">
        <v>183</v>
      </c>
      <c r="V111" s="166"/>
      <c r="W111" s="166"/>
      <c r="X111" s="166"/>
      <c r="Y111" s="166"/>
    </row>
    <row r="112" customFormat="false" ht="128.5" hidden="false" customHeight="true" outlineLevel="0" collapsed="false">
      <c r="A112" s="61" t="s">
        <v>46</v>
      </c>
      <c r="B112" s="98" t="s">
        <v>184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225" t="n">
        <v>0.0789</v>
      </c>
      <c r="M112" s="225"/>
      <c r="N112" s="225"/>
      <c r="O112" s="206" t="n">
        <f aca="false">TRUNC(((O128+O111)*L112),2)</f>
        <v>77.8</v>
      </c>
      <c r="P112" s="206"/>
      <c r="Q112" s="206"/>
      <c r="R112" s="206"/>
      <c r="S112" s="206"/>
      <c r="T112" s="206"/>
      <c r="U112" s="100" t="s">
        <v>185</v>
      </c>
      <c r="V112" s="100"/>
      <c r="W112" s="100"/>
      <c r="X112" s="100"/>
      <c r="Y112" s="100"/>
    </row>
    <row r="113" customFormat="false" ht="12.75" hidden="false" customHeight="true" outlineLevel="0" collapsed="false">
      <c r="A113" s="61"/>
      <c r="B113" s="98" t="s">
        <v>186</v>
      </c>
      <c r="C113" s="98"/>
      <c r="D113" s="98"/>
      <c r="E113" s="98"/>
      <c r="F113" s="98"/>
      <c r="G113" s="98"/>
      <c r="H113" s="98"/>
      <c r="I113" s="98"/>
      <c r="J113" s="98"/>
      <c r="K113" s="98"/>
      <c r="L113" s="226" t="s">
        <v>187</v>
      </c>
      <c r="M113" s="226"/>
      <c r="N113" s="226"/>
      <c r="O113" s="206" t="n">
        <f aca="false">TRUNC(((Q34+Q68+Q78+Q99+Q107)+O111+O112),2)</f>
        <v>1063.87</v>
      </c>
      <c r="P113" s="206"/>
      <c r="Q113" s="206"/>
      <c r="R113" s="206"/>
      <c r="S113" s="206"/>
      <c r="T113" s="206"/>
      <c r="U113" s="81"/>
    </row>
    <row r="114" customFormat="false" ht="12.75" hidden="false" customHeight="true" outlineLevel="0" collapsed="false">
      <c r="A114" s="227" t="s">
        <v>49</v>
      </c>
      <c r="B114" s="228" t="s">
        <v>188</v>
      </c>
      <c r="C114" s="228"/>
      <c r="D114" s="228"/>
      <c r="E114" s="228"/>
      <c r="F114" s="228"/>
      <c r="G114" s="228"/>
      <c r="H114" s="228"/>
      <c r="I114" s="228"/>
      <c r="J114" s="228"/>
      <c r="K114" s="228"/>
      <c r="L114" s="229" t="n">
        <v>8.65</v>
      </c>
      <c r="M114" s="229"/>
      <c r="N114" s="229" t="n">
        <f aca="false">+(100-L114)/100</f>
        <v>0.9135</v>
      </c>
      <c r="O114" s="211" t="n">
        <f aca="false">TRUNC(O113/N114,2)</f>
        <v>1164.6</v>
      </c>
      <c r="P114" s="211"/>
      <c r="Q114" s="211"/>
      <c r="R114" s="211"/>
      <c r="S114" s="211"/>
      <c r="T114" s="211"/>
      <c r="U114" s="81"/>
    </row>
    <row r="115" customFormat="false" ht="12.75" hidden="false" customHeight="true" outlineLevel="0" collapsed="false">
      <c r="A115" s="61"/>
      <c r="B115" s="230" t="s">
        <v>189</v>
      </c>
      <c r="C115" s="230"/>
      <c r="D115" s="230"/>
      <c r="E115" s="230"/>
      <c r="F115" s="230"/>
      <c r="G115" s="230"/>
      <c r="H115" s="230"/>
      <c r="I115" s="230"/>
      <c r="J115" s="230"/>
      <c r="K115" s="230"/>
      <c r="L115" s="205" t="n">
        <v>0.0065</v>
      </c>
      <c r="M115" s="205"/>
      <c r="N115" s="205"/>
      <c r="O115" s="206" t="n">
        <f aca="false">TRUNC(((O128+O111+O112)/0.9135*L115),2)</f>
        <v>7.56</v>
      </c>
      <c r="P115" s="206"/>
      <c r="Q115" s="206"/>
      <c r="R115" s="206"/>
      <c r="S115" s="206"/>
      <c r="T115" s="206"/>
      <c r="U115" s="81" t="s">
        <v>190</v>
      </c>
    </row>
    <row r="116" customFormat="false" ht="12.75" hidden="false" customHeight="true" outlineLevel="0" collapsed="false">
      <c r="A116" s="61"/>
      <c r="B116" s="230" t="s">
        <v>191</v>
      </c>
      <c r="C116" s="230"/>
      <c r="D116" s="230"/>
      <c r="E116" s="230"/>
      <c r="F116" s="230"/>
      <c r="G116" s="230"/>
      <c r="H116" s="230"/>
      <c r="I116" s="230"/>
      <c r="J116" s="230"/>
      <c r="K116" s="230"/>
      <c r="L116" s="205" t="n">
        <v>0.03</v>
      </c>
      <c r="M116" s="205"/>
      <c r="N116" s="205"/>
      <c r="O116" s="206" t="n">
        <f aca="false">TRUNC((O114*L116),2)</f>
        <v>34.93</v>
      </c>
      <c r="P116" s="206"/>
      <c r="Q116" s="206"/>
      <c r="R116" s="206"/>
      <c r="S116" s="206"/>
      <c r="T116" s="206"/>
      <c r="U116" s="81" t="s">
        <v>190</v>
      </c>
    </row>
    <row r="117" customFormat="false" ht="12.75" hidden="false" customHeight="true" outlineLevel="0" collapsed="false">
      <c r="A117" s="61"/>
      <c r="B117" s="98" t="s">
        <v>192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231"/>
      <c r="M117" s="231"/>
      <c r="N117" s="231"/>
      <c r="O117" s="206" t="n">
        <f aca="false">TRUNC(((O128+O111+O112)/0.9135*L117),2)</f>
        <v>0</v>
      </c>
      <c r="P117" s="206"/>
      <c r="Q117" s="206"/>
      <c r="R117" s="206"/>
      <c r="S117" s="206"/>
      <c r="T117" s="206"/>
      <c r="U117" s="100" t="s">
        <v>193</v>
      </c>
      <c r="V117" s="100"/>
      <c r="W117" s="100"/>
      <c r="AA117" s="232"/>
      <c r="AB117" s="232"/>
      <c r="AC117" s="232"/>
    </row>
    <row r="118" customFormat="false" ht="12.75" hidden="false" customHeight="true" outlineLevel="0" collapsed="false">
      <c r="A118" s="61"/>
      <c r="B118" s="230" t="s">
        <v>194</v>
      </c>
      <c r="C118" s="230"/>
      <c r="D118" s="230"/>
      <c r="E118" s="230"/>
      <c r="F118" s="230"/>
      <c r="G118" s="230"/>
      <c r="H118" s="230"/>
      <c r="I118" s="230"/>
      <c r="J118" s="230"/>
      <c r="K118" s="230"/>
      <c r="L118" s="205" t="n">
        <v>0.05</v>
      </c>
      <c r="M118" s="205"/>
      <c r="N118" s="205"/>
      <c r="O118" s="206" t="n">
        <f aca="false">TRUNC(((O128+O111+O112)/0.9135*L118),2)</f>
        <v>58.23</v>
      </c>
      <c r="P118" s="206"/>
      <c r="Q118" s="206"/>
      <c r="R118" s="206"/>
      <c r="S118" s="206"/>
      <c r="T118" s="206"/>
      <c r="U118" s="233" t="s">
        <v>195</v>
      </c>
    </row>
    <row r="119" customFormat="false" ht="12.75" hidden="false" customHeight="true" outlineLevel="0" collapsed="false">
      <c r="A119" s="234"/>
      <c r="B119" s="203" t="s">
        <v>61</v>
      </c>
      <c r="C119" s="203"/>
      <c r="D119" s="203"/>
      <c r="E119" s="203"/>
      <c r="F119" s="203"/>
      <c r="G119" s="203"/>
      <c r="H119" s="203"/>
      <c r="I119" s="203"/>
      <c r="J119" s="203"/>
      <c r="K119" s="203"/>
      <c r="L119" s="210" t="n">
        <f aca="false">SUM(L115:N118)</f>
        <v>0.0865</v>
      </c>
      <c r="M119" s="210"/>
      <c r="N119" s="210"/>
      <c r="O119" s="211" t="n">
        <f aca="false">TRUNC(SUM(O115:T118),2)</f>
        <v>100.72</v>
      </c>
      <c r="P119" s="211"/>
      <c r="Q119" s="211"/>
      <c r="R119" s="211"/>
      <c r="S119" s="211"/>
      <c r="T119" s="211"/>
      <c r="U119" s="81"/>
    </row>
    <row r="120" customFormat="false" ht="13.8" hidden="false" customHeight="false" outlineLevel="0" collapsed="false">
      <c r="A120" s="174"/>
      <c r="B120" s="174"/>
      <c r="C120" s="174"/>
      <c r="D120" s="174"/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4"/>
      <c r="Q120" s="174"/>
      <c r="R120" s="174"/>
      <c r="S120" s="174"/>
      <c r="T120" s="174"/>
      <c r="AA120" s="184"/>
    </row>
    <row r="121" customFormat="false" ht="12.75" hidden="false" customHeight="true" outlineLevel="0" collapsed="false">
      <c r="A121" s="235" t="s">
        <v>196</v>
      </c>
      <c r="B121" s="235"/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  <c r="M121" s="235"/>
      <c r="N121" s="235"/>
      <c r="O121" s="235"/>
      <c r="P121" s="235"/>
      <c r="Q121" s="235"/>
      <c r="R121" s="235"/>
      <c r="S121" s="235"/>
      <c r="T121" s="235"/>
      <c r="AA121" s="184"/>
    </row>
    <row r="122" customFormat="false" ht="12.75" hidden="false" customHeight="true" outlineLevel="0" collapsed="false">
      <c r="A122" s="90"/>
      <c r="B122" s="236" t="s">
        <v>197</v>
      </c>
      <c r="C122" s="236"/>
      <c r="D122" s="236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90" t="s">
        <v>198</v>
      </c>
      <c r="P122" s="90"/>
      <c r="Q122" s="90"/>
      <c r="R122" s="90"/>
      <c r="S122" s="90"/>
      <c r="T122" s="90"/>
    </row>
    <row r="123" customFormat="false" ht="13.8" hidden="false" customHeight="true" outlineLevel="0" collapsed="false">
      <c r="A123" s="61" t="s">
        <v>44</v>
      </c>
      <c r="B123" s="98" t="s">
        <v>199</v>
      </c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206" t="n">
        <f aca="false">TRUNC(Q34,2)</f>
        <v>0</v>
      </c>
      <c r="P123" s="206"/>
      <c r="Q123" s="206"/>
      <c r="R123" s="206"/>
      <c r="S123" s="206"/>
      <c r="T123" s="206"/>
    </row>
    <row r="124" customFormat="false" ht="12.75" hidden="false" customHeight="true" outlineLevel="0" collapsed="false">
      <c r="A124" s="61" t="s">
        <v>46</v>
      </c>
      <c r="B124" s="98" t="s">
        <v>200</v>
      </c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206" t="n">
        <f aca="false">TRUNC(Q68,2)</f>
        <v>939.12</v>
      </c>
      <c r="P124" s="206"/>
      <c r="Q124" s="206"/>
      <c r="R124" s="206"/>
      <c r="S124" s="206"/>
      <c r="T124" s="206"/>
    </row>
    <row r="125" customFormat="false" ht="12.75" hidden="false" customHeight="true" outlineLevel="0" collapsed="false">
      <c r="A125" s="61" t="s">
        <v>49</v>
      </c>
      <c r="B125" s="98" t="s">
        <v>201</v>
      </c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206" t="n">
        <f aca="false">TRUNC(Q78,2)</f>
        <v>0</v>
      </c>
      <c r="P125" s="206"/>
      <c r="Q125" s="206"/>
      <c r="R125" s="206"/>
      <c r="S125" s="206"/>
      <c r="T125" s="206"/>
    </row>
    <row r="126" customFormat="false" ht="12.75" hidden="false" customHeight="true" outlineLevel="0" collapsed="false">
      <c r="A126" s="61" t="s">
        <v>53</v>
      </c>
      <c r="B126" s="98" t="s">
        <v>202</v>
      </c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206" t="n">
        <f aca="false">TRUNC(Q99,2)</f>
        <v>0</v>
      </c>
      <c r="P126" s="206"/>
      <c r="Q126" s="206"/>
      <c r="R126" s="206"/>
      <c r="S126" s="206"/>
      <c r="T126" s="206"/>
    </row>
    <row r="127" customFormat="false" ht="12.75" hidden="false" customHeight="true" outlineLevel="0" collapsed="false">
      <c r="A127" s="61" t="s">
        <v>85</v>
      </c>
      <c r="B127" s="98" t="s">
        <v>203</v>
      </c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206" t="n">
        <f aca="false">TRUNC(Q107,2)</f>
        <v>0</v>
      </c>
      <c r="P127" s="206"/>
      <c r="Q127" s="206"/>
      <c r="R127" s="206"/>
      <c r="S127" s="206"/>
      <c r="T127" s="206"/>
    </row>
    <row r="128" customFormat="false" ht="12.75" hidden="false" customHeight="true" outlineLevel="0" collapsed="false">
      <c r="A128" s="237" t="s">
        <v>204</v>
      </c>
      <c r="B128" s="237"/>
      <c r="C128" s="237"/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7"/>
      <c r="O128" s="238" t="n">
        <f aca="false">TRUNC(SUM(O123:T127),2)</f>
        <v>939.12</v>
      </c>
      <c r="P128" s="238"/>
      <c r="Q128" s="238"/>
      <c r="R128" s="238"/>
      <c r="S128" s="238"/>
      <c r="T128" s="238"/>
    </row>
    <row r="129" customFormat="false" ht="12.75" hidden="false" customHeight="true" outlineLevel="0" collapsed="false">
      <c r="A129" s="61" t="s">
        <v>87</v>
      </c>
      <c r="B129" s="98" t="s">
        <v>205</v>
      </c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206" t="n">
        <f aca="false">TRUNC(O111+O112+O119,2)</f>
        <v>225.47</v>
      </c>
      <c r="P129" s="206"/>
      <c r="Q129" s="206"/>
      <c r="R129" s="206"/>
      <c r="S129" s="206"/>
      <c r="T129" s="206"/>
    </row>
    <row r="130" customFormat="false" ht="12.75" hidden="false" customHeight="true" outlineLevel="0" collapsed="false">
      <c r="A130" s="175"/>
      <c r="B130" s="203" t="s">
        <v>206</v>
      </c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203"/>
      <c r="N130" s="203"/>
      <c r="O130" s="211" t="n">
        <f aca="false">TRUNC(SUM(O128:O129),2)</f>
        <v>1164.59</v>
      </c>
      <c r="P130" s="211"/>
      <c r="Q130" s="211"/>
      <c r="R130" s="211"/>
      <c r="S130" s="211"/>
      <c r="T130" s="211"/>
    </row>
    <row r="131" customFormat="false" ht="13.8" hidden="false" customHeight="false" outlineLevel="0" collapsed="false">
      <c r="A131" s="174"/>
      <c r="B131" s="174"/>
      <c r="C131" s="174"/>
      <c r="D131" s="17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74"/>
      <c r="Q131" s="174"/>
      <c r="R131" s="174"/>
      <c r="S131" s="174"/>
      <c r="T131" s="174"/>
    </row>
    <row r="132" customFormat="false" ht="13.8" hidden="false" customHeight="true" outlineLevel="0" collapsed="false">
      <c r="A132" s="59" t="s">
        <v>207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</row>
    <row r="133" customFormat="false" ht="21.2" hidden="false" customHeight="true" outlineLevel="0" collapsed="false">
      <c r="A133" s="144" t="s">
        <v>208</v>
      </c>
      <c r="B133" s="144"/>
      <c r="C133" s="144"/>
      <c r="D133" s="144"/>
      <c r="E133" s="144"/>
      <c r="F133" s="144"/>
      <c r="G133" s="90" t="s">
        <v>209</v>
      </c>
      <c r="H133" s="90"/>
      <c r="I133" s="90"/>
      <c r="J133" s="90"/>
      <c r="K133" s="90" t="s">
        <v>210</v>
      </c>
      <c r="L133" s="90"/>
      <c r="M133" s="145" t="s">
        <v>211</v>
      </c>
      <c r="N133" s="145"/>
      <c r="O133" s="145"/>
      <c r="P133" s="146" t="s">
        <v>212</v>
      </c>
      <c r="Q133" s="146"/>
      <c r="R133" s="146" t="s">
        <v>213</v>
      </c>
      <c r="S133" s="146"/>
      <c r="T133" s="146"/>
    </row>
    <row r="134" customFormat="false" ht="21.2" hidden="false" customHeight="true" outlineLevel="0" collapsed="false">
      <c r="A134" s="144"/>
      <c r="B134" s="144"/>
      <c r="C134" s="144"/>
      <c r="D134" s="144"/>
      <c r="E134" s="144"/>
      <c r="F134" s="144"/>
      <c r="G134" s="90"/>
      <c r="H134" s="90"/>
      <c r="I134" s="90"/>
      <c r="J134" s="90"/>
      <c r="K134" s="90"/>
      <c r="L134" s="90"/>
      <c r="M134" s="145"/>
      <c r="N134" s="145"/>
      <c r="O134" s="145"/>
      <c r="P134" s="146"/>
      <c r="Q134" s="146"/>
      <c r="R134" s="146"/>
      <c r="S134" s="146"/>
      <c r="T134" s="146"/>
    </row>
    <row r="135" customFormat="false" ht="13.8" hidden="false" customHeight="true" outlineLevel="0" collapsed="false">
      <c r="A135" s="239" t="s">
        <v>16</v>
      </c>
      <c r="B135" s="239"/>
      <c r="C135" s="239"/>
      <c r="D135" s="239"/>
      <c r="E135" s="239"/>
      <c r="F135" s="239"/>
      <c r="G135" s="240" t="n">
        <f aca="false">O130</f>
        <v>1164.59</v>
      </c>
      <c r="H135" s="240"/>
      <c r="I135" s="240"/>
      <c r="J135" s="240"/>
      <c r="K135" s="61" t="n">
        <v>1</v>
      </c>
      <c r="L135" s="61"/>
      <c r="M135" s="241" t="n">
        <f aca="false">O130</f>
        <v>1164.59</v>
      </c>
      <c r="N135" s="241"/>
      <c r="O135" s="241"/>
      <c r="P135" s="242" t="n">
        <v>1</v>
      </c>
      <c r="Q135" s="242"/>
      <c r="R135" s="241" t="n">
        <f aca="false">M135*P135</f>
        <v>1164.59</v>
      </c>
      <c r="S135" s="241"/>
      <c r="T135" s="241"/>
    </row>
    <row r="136" customFormat="false" ht="13.8" hidden="false" customHeight="false" outlineLevel="0" collapsed="false">
      <c r="A136" s="98"/>
      <c r="B136" s="98"/>
      <c r="C136" s="98"/>
      <c r="D136" s="98"/>
      <c r="E136" s="98"/>
      <c r="F136" s="98"/>
      <c r="G136" s="61"/>
      <c r="H136" s="61"/>
      <c r="I136" s="61"/>
      <c r="J136" s="61"/>
      <c r="K136" s="61"/>
      <c r="L136" s="61"/>
      <c r="M136" s="243"/>
      <c r="N136" s="243"/>
      <c r="O136" s="243"/>
      <c r="P136" s="244"/>
      <c r="Q136" s="244"/>
      <c r="R136" s="241"/>
      <c r="S136" s="241"/>
      <c r="T136" s="241"/>
    </row>
    <row r="137" customFormat="false" ht="13.8" hidden="false" customHeight="false" outlineLevel="0" collapsed="false">
      <c r="A137" s="98"/>
      <c r="B137" s="98"/>
      <c r="C137" s="98"/>
      <c r="D137" s="98"/>
      <c r="E137" s="98"/>
      <c r="F137" s="98"/>
      <c r="G137" s="61"/>
      <c r="H137" s="61"/>
      <c r="I137" s="61"/>
      <c r="J137" s="61"/>
      <c r="K137" s="61"/>
      <c r="L137" s="61"/>
      <c r="M137" s="243"/>
      <c r="N137" s="243"/>
      <c r="O137" s="243"/>
      <c r="P137" s="244"/>
      <c r="Q137" s="244"/>
      <c r="R137" s="241"/>
      <c r="S137" s="241"/>
      <c r="T137" s="241"/>
    </row>
    <row r="138" customFormat="false" ht="13.8" hidden="false" customHeight="false" outlineLevel="0" collapsed="false">
      <c r="A138" s="98"/>
      <c r="B138" s="98"/>
      <c r="C138" s="98"/>
      <c r="D138" s="98"/>
      <c r="E138" s="98"/>
      <c r="F138" s="98"/>
      <c r="G138" s="61"/>
      <c r="H138" s="61"/>
      <c r="I138" s="61"/>
      <c r="J138" s="61"/>
      <c r="K138" s="61"/>
      <c r="L138" s="61"/>
      <c r="M138" s="243"/>
      <c r="N138" s="243"/>
      <c r="O138" s="243"/>
      <c r="P138" s="244"/>
      <c r="Q138" s="244"/>
      <c r="R138" s="241"/>
      <c r="S138" s="241"/>
      <c r="T138" s="241"/>
    </row>
    <row r="139" customFormat="false" ht="13.8" hidden="false" customHeight="true" outlineLevel="0" collapsed="false">
      <c r="A139" s="199" t="s">
        <v>214</v>
      </c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245" t="n">
        <f aca="false">SUM(R135:R138)</f>
        <v>1164.59</v>
      </c>
      <c r="S139" s="245"/>
      <c r="T139" s="245"/>
    </row>
    <row r="140" customFormat="false" ht="13.8" hidden="false" customHeight="false" outlineLevel="0" collapsed="false">
      <c r="A140" s="174"/>
      <c r="B140" s="174"/>
      <c r="C140" s="174"/>
      <c r="D140" s="17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</row>
    <row r="141" customFormat="false" ht="13.8" hidden="false" customHeight="true" outlineLevel="0" collapsed="false">
      <c r="A141" s="59" t="s">
        <v>215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</row>
    <row r="142" customFormat="false" ht="13.8" hidden="false" customHeight="true" outlineLevel="0" collapsed="false">
      <c r="A142" s="90"/>
      <c r="B142" s="246" t="s">
        <v>247</v>
      </c>
      <c r="C142" s="246"/>
      <c r="D142" s="246"/>
      <c r="E142" s="246"/>
      <c r="F142" s="246"/>
      <c r="G142" s="246"/>
      <c r="H142" s="246"/>
      <c r="I142" s="246"/>
      <c r="J142" s="246"/>
      <c r="K142" s="246"/>
      <c r="L142" s="246"/>
      <c r="M142" s="246"/>
      <c r="N142" s="246"/>
      <c r="O142" s="246"/>
      <c r="P142" s="246"/>
      <c r="Q142" s="246"/>
      <c r="R142" s="246"/>
      <c r="S142" s="246"/>
      <c r="T142" s="246"/>
    </row>
    <row r="143" customFormat="false" ht="13.8" hidden="false" customHeight="true" outlineLevel="0" collapsed="false">
      <c r="A143" s="61"/>
      <c r="B143" s="247" t="s">
        <v>217</v>
      </c>
      <c r="C143" s="247"/>
      <c r="D143" s="247"/>
      <c r="E143" s="247"/>
      <c r="F143" s="247"/>
      <c r="G143" s="247"/>
      <c r="H143" s="247"/>
      <c r="I143" s="247"/>
      <c r="J143" s="247"/>
      <c r="K143" s="247"/>
      <c r="L143" s="247"/>
      <c r="M143" s="247"/>
      <c r="N143" s="247"/>
      <c r="O143" s="248" t="s">
        <v>77</v>
      </c>
      <c r="P143" s="248"/>
      <c r="Q143" s="248"/>
      <c r="R143" s="248"/>
      <c r="S143" s="248"/>
      <c r="T143" s="248"/>
    </row>
    <row r="144" customFormat="false" ht="13.8" hidden="false" customHeight="true" outlineLevel="0" collapsed="false">
      <c r="A144" s="61" t="s">
        <v>44</v>
      </c>
      <c r="B144" s="98" t="s">
        <v>218</v>
      </c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206" t="n">
        <f aca="false">M135</f>
        <v>1164.59</v>
      </c>
      <c r="P144" s="206"/>
      <c r="Q144" s="206"/>
      <c r="R144" s="206"/>
      <c r="S144" s="206"/>
      <c r="T144" s="206"/>
    </row>
    <row r="145" customFormat="false" ht="13.8" hidden="false" customHeight="true" outlineLevel="0" collapsed="false">
      <c r="A145" s="61" t="s">
        <v>46</v>
      </c>
      <c r="B145" s="98" t="s">
        <v>219</v>
      </c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238" t="n">
        <f aca="false">R139</f>
        <v>1164.59</v>
      </c>
      <c r="P145" s="238"/>
      <c r="Q145" s="238"/>
      <c r="R145" s="238"/>
      <c r="S145" s="238"/>
      <c r="T145" s="238"/>
    </row>
    <row r="146" customFormat="false" ht="23.3" hidden="false" customHeight="true" outlineLevel="0" collapsed="false">
      <c r="A146" s="61" t="s">
        <v>49</v>
      </c>
      <c r="B146" s="98" t="s">
        <v>220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238" t="n">
        <f aca="false">O145*12</f>
        <v>13975.08</v>
      </c>
      <c r="P146" s="238"/>
      <c r="Q146" s="238"/>
      <c r="R146" s="238"/>
      <c r="S146" s="238"/>
      <c r="T146" s="238"/>
    </row>
  </sheetData>
  <mergeCells count="347">
    <mergeCell ref="A1:T1"/>
    <mergeCell ref="A2:T2"/>
    <mergeCell ref="B3:L3"/>
    <mergeCell ref="M3:T3"/>
    <mergeCell ref="B4:L4"/>
    <mergeCell ref="M4:T4"/>
    <mergeCell ref="A5:T5"/>
    <mergeCell ref="A6:T6"/>
    <mergeCell ref="B7:N7"/>
    <mergeCell ref="O7:T7"/>
    <mergeCell ref="B8:N8"/>
    <mergeCell ref="O8:T8"/>
    <mergeCell ref="B9:N9"/>
    <mergeCell ref="O9:T9"/>
    <mergeCell ref="B10:N10"/>
    <mergeCell ref="O10:T10"/>
    <mergeCell ref="A11:T11"/>
    <mergeCell ref="A12:T12"/>
    <mergeCell ref="A13:H13"/>
    <mergeCell ref="I13:L13"/>
    <mergeCell ref="M13:T13"/>
    <mergeCell ref="A14:H14"/>
    <mergeCell ref="I14:L14"/>
    <mergeCell ref="M14:T14"/>
    <mergeCell ref="A15:L15"/>
    <mergeCell ref="M15:T15"/>
    <mergeCell ref="A16:T16"/>
    <mergeCell ref="A17:T17"/>
    <mergeCell ref="A18:T18"/>
    <mergeCell ref="B19:N19"/>
    <mergeCell ref="O19:T19"/>
    <mergeCell ref="B20:N20"/>
    <mergeCell ref="O20:T20"/>
    <mergeCell ref="B21:N21"/>
    <mergeCell ref="O21:T21"/>
    <mergeCell ref="B22:N22"/>
    <mergeCell ref="O22:T22"/>
    <mergeCell ref="B23:N23"/>
    <mergeCell ref="O23:T23"/>
    <mergeCell ref="A24:T24"/>
    <mergeCell ref="A25:T25"/>
    <mergeCell ref="A26:B26"/>
    <mergeCell ref="C26:P26"/>
    <mergeCell ref="Q26:T26"/>
    <mergeCell ref="A27:B27"/>
    <mergeCell ref="C27:P27"/>
    <mergeCell ref="Q27:T27"/>
    <mergeCell ref="U27:W27"/>
    <mergeCell ref="A28:B28"/>
    <mergeCell ref="C28:P28"/>
    <mergeCell ref="Q28:T28"/>
    <mergeCell ref="U28:W28"/>
    <mergeCell ref="A29:B29"/>
    <mergeCell ref="C29:P29"/>
    <mergeCell ref="Q29:T29"/>
    <mergeCell ref="U29:Y29"/>
    <mergeCell ref="A30:B30"/>
    <mergeCell ref="C30:P30"/>
    <mergeCell ref="Q30:T30"/>
    <mergeCell ref="A31:B31"/>
    <mergeCell ref="C31:P31"/>
    <mergeCell ref="Q31:T31"/>
    <mergeCell ref="A32:B32"/>
    <mergeCell ref="C32:P32"/>
    <mergeCell ref="Q32:T32"/>
    <mergeCell ref="A33:B33"/>
    <mergeCell ref="C33:P33"/>
    <mergeCell ref="Q33:T33"/>
    <mergeCell ref="A34:P34"/>
    <mergeCell ref="Q34:T34"/>
    <mergeCell ref="A35:T35"/>
    <mergeCell ref="A36:T36"/>
    <mergeCell ref="A37:B37"/>
    <mergeCell ref="C37:N37"/>
    <mergeCell ref="O37:P37"/>
    <mergeCell ref="Q37:T37"/>
    <mergeCell ref="A38:B38"/>
    <mergeCell ref="C38:N38"/>
    <mergeCell ref="O38:P38"/>
    <mergeCell ref="Q38:T38"/>
    <mergeCell ref="A39:B39"/>
    <mergeCell ref="C39:N39"/>
    <mergeCell ref="O39:P39"/>
    <mergeCell ref="Q39:T39"/>
    <mergeCell ref="A40:N40"/>
    <mergeCell ref="O40:P40"/>
    <mergeCell ref="Q40:T40"/>
    <mergeCell ref="A41:T41"/>
    <mergeCell ref="B42:N42"/>
    <mergeCell ref="O42:P42"/>
    <mergeCell ref="Q42:T42"/>
    <mergeCell ref="B43:N43"/>
    <mergeCell ref="O43:P43"/>
    <mergeCell ref="Q43:T43"/>
    <mergeCell ref="B44:N44"/>
    <mergeCell ref="O44:P44"/>
    <mergeCell ref="Q44:T44"/>
    <mergeCell ref="B45:N45"/>
    <mergeCell ref="O45:P45"/>
    <mergeCell ref="Q45:T45"/>
    <mergeCell ref="B46:N46"/>
    <mergeCell ref="O46:P46"/>
    <mergeCell ref="Q46:T46"/>
    <mergeCell ref="B47:N47"/>
    <mergeCell ref="O47:P47"/>
    <mergeCell ref="Q47:T47"/>
    <mergeCell ref="U47:Y47"/>
    <mergeCell ref="B48:N48"/>
    <mergeCell ref="O48:P48"/>
    <mergeCell ref="Q48:T48"/>
    <mergeCell ref="B49:N49"/>
    <mergeCell ref="O49:P49"/>
    <mergeCell ref="Q49:T49"/>
    <mergeCell ref="U49:W49"/>
    <mergeCell ref="B50:N50"/>
    <mergeCell ref="O50:P50"/>
    <mergeCell ref="Q50:T50"/>
    <mergeCell ref="A51:N51"/>
    <mergeCell ref="O51:P51"/>
    <mergeCell ref="Q51:T51"/>
    <mergeCell ref="A52:T52"/>
    <mergeCell ref="A53:T53"/>
    <mergeCell ref="B54:P54"/>
    <mergeCell ref="Q54:T54"/>
    <mergeCell ref="B55:P55"/>
    <mergeCell ref="Q55:T55"/>
    <mergeCell ref="U55:AA55"/>
    <mergeCell ref="B56:P56"/>
    <mergeCell ref="Q56:T56"/>
    <mergeCell ref="U56:AA56"/>
    <mergeCell ref="B57:P57"/>
    <mergeCell ref="Q57:T57"/>
    <mergeCell ref="U57:AA57"/>
    <mergeCell ref="B58:P58"/>
    <mergeCell ref="Q58:T58"/>
    <mergeCell ref="U58:AA58"/>
    <mergeCell ref="B59:P59"/>
    <mergeCell ref="Q59:T59"/>
    <mergeCell ref="U59:AA59"/>
    <mergeCell ref="B60:P60"/>
    <mergeCell ref="Q60:T60"/>
    <mergeCell ref="U60:AA60"/>
    <mergeCell ref="B61:P61"/>
    <mergeCell ref="Q61:T61"/>
    <mergeCell ref="U61:AA61"/>
    <mergeCell ref="A62:P62"/>
    <mergeCell ref="Q62:T62"/>
    <mergeCell ref="A63:T63"/>
    <mergeCell ref="B64:P64"/>
    <mergeCell ref="Q64:T64"/>
    <mergeCell ref="B65:P65"/>
    <mergeCell ref="Q65:T65"/>
    <mergeCell ref="B66:P66"/>
    <mergeCell ref="Q66:T66"/>
    <mergeCell ref="B67:P67"/>
    <mergeCell ref="Q67:T67"/>
    <mergeCell ref="A68:P68"/>
    <mergeCell ref="Q68:T68"/>
    <mergeCell ref="A69:T69"/>
    <mergeCell ref="A70:T70"/>
    <mergeCell ref="B71:N71"/>
    <mergeCell ref="O71:P71"/>
    <mergeCell ref="Q71:T71"/>
    <mergeCell ref="B72:N72"/>
    <mergeCell ref="O72:P72"/>
    <mergeCell ref="Q72:T72"/>
    <mergeCell ref="B73:N73"/>
    <mergeCell ref="O73:P73"/>
    <mergeCell ref="Q73:T73"/>
    <mergeCell ref="U73:X73"/>
    <mergeCell ref="B74:N74"/>
    <mergeCell ref="O74:P74"/>
    <mergeCell ref="Q74:T74"/>
    <mergeCell ref="U74:Y74"/>
    <mergeCell ref="B75:N75"/>
    <mergeCell ref="O75:P75"/>
    <mergeCell ref="Q75:T75"/>
    <mergeCell ref="B76:N76"/>
    <mergeCell ref="O76:P76"/>
    <mergeCell ref="Q76:T76"/>
    <mergeCell ref="U76:X76"/>
    <mergeCell ref="B77:N77"/>
    <mergeCell ref="O77:P77"/>
    <mergeCell ref="Q77:T77"/>
    <mergeCell ref="U77:Y77"/>
    <mergeCell ref="A78:N78"/>
    <mergeCell ref="O78:P78"/>
    <mergeCell ref="Q78:T78"/>
    <mergeCell ref="A79:T79"/>
    <mergeCell ref="A80:T80"/>
    <mergeCell ref="A81:T81"/>
    <mergeCell ref="B82:N82"/>
    <mergeCell ref="O82:P82"/>
    <mergeCell ref="Q82:T82"/>
    <mergeCell ref="B83:N83"/>
    <mergeCell ref="O83:P83"/>
    <mergeCell ref="Q83:T83"/>
    <mergeCell ref="U83:W88"/>
    <mergeCell ref="B84:N84"/>
    <mergeCell ref="O84:P84"/>
    <mergeCell ref="Q84:T84"/>
    <mergeCell ref="B85:N85"/>
    <mergeCell ref="O85:P85"/>
    <mergeCell ref="Q85:T85"/>
    <mergeCell ref="B86:N86"/>
    <mergeCell ref="O86:P86"/>
    <mergeCell ref="Q86:T86"/>
    <mergeCell ref="B87:N87"/>
    <mergeCell ref="O87:P87"/>
    <mergeCell ref="Q87:T87"/>
    <mergeCell ref="B88:N88"/>
    <mergeCell ref="O88:P88"/>
    <mergeCell ref="Q88:T88"/>
    <mergeCell ref="A89:N89"/>
    <mergeCell ref="O89:P89"/>
    <mergeCell ref="Q89:T89"/>
    <mergeCell ref="A90:T90"/>
    <mergeCell ref="A91:T91"/>
    <mergeCell ref="B92:P92"/>
    <mergeCell ref="Q92:T92"/>
    <mergeCell ref="B93:P93"/>
    <mergeCell ref="Q93:T93"/>
    <mergeCell ref="A94:P94"/>
    <mergeCell ref="Q94:T94"/>
    <mergeCell ref="A95:T95"/>
    <mergeCell ref="B96:P96"/>
    <mergeCell ref="Q96:T96"/>
    <mergeCell ref="B97:P97"/>
    <mergeCell ref="Q97:T97"/>
    <mergeCell ref="B98:P98"/>
    <mergeCell ref="Q98:T98"/>
    <mergeCell ref="A99:P99"/>
    <mergeCell ref="Q99:T99"/>
    <mergeCell ref="A100:T100"/>
    <mergeCell ref="A101:T101"/>
    <mergeCell ref="B102:P102"/>
    <mergeCell ref="Q102:T102"/>
    <mergeCell ref="B103:P103"/>
    <mergeCell ref="Q103:T103"/>
    <mergeCell ref="B104:P104"/>
    <mergeCell ref="Q104:T104"/>
    <mergeCell ref="B105:P105"/>
    <mergeCell ref="Q105:T105"/>
    <mergeCell ref="B106:P106"/>
    <mergeCell ref="Q106:T106"/>
    <mergeCell ref="A107:P107"/>
    <mergeCell ref="Q107:T107"/>
    <mergeCell ref="A108:T108"/>
    <mergeCell ref="A109:T109"/>
    <mergeCell ref="B110:K110"/>
    <mergeCell ref="L110:N110"/>
    <mergeCell ref="O110:T110"/>
    <mergeCell ref="B111:K111"/>
    <mergeCell ref="L111:N111"/>
    <mergeCell ref="O111:T111"/>
    <mergeCell ref="U111:Y111"/>
    <mergeCell ref="B112:K112"/>
    <mergeCell ref="L112:N112"/>
    <mergeCell ref="O112:T112"/>
    <mergeCell ref="U112:Y112"/>
    <mergeCell ref="B113:K113"/>
    <mergeCell ref="L113:N113"/>
    <mergeCell ref="O113:T113"/>
    <mergeCell ref="B114:K114"/>
    <mergeCell ref="L114:M114"/>
    <mergeCell ref="O114:T114"/>
    <mergeCell ref="B115:K115"/>
    <mergeCell ref="L115:N115"/>
    <mergeCell ref="O115:T115"/>
    <mergeCell ref="B116:K116"/>
    <mergeCell ref="L116:N116"/>
    <mergeCell ref="O116:T116"/>
    <mergeCell ref="B117:K117"/>
    <mergeCell ref="L117:N117"/>
    <mergeCell ref="O117:T117"/>
    <mergeCell ref="U117:W117"/>
    <mergeCell ref="B118:K118"/>
    <mergeCell ref="L118:N118"/>
    <mergeCell ref="O118:T118"/>
    <mergeCell ref="B119:K119"/>
    <mergeCell ref="L119:N119"/>
    <mergeCell ref="O119:T119"/>
    <mergeCell ref="A120:T120"/>
    <mergeCell ref="A121:T121"/>
    <mergeCell ref="B122:N122"/>
    <mergeCell ref="O122:T122"/>
    <mergeCell ref="B123:N123"/>
    <mergeCell ref="O123:T123"/>
    <mergeCell ref="B124:N124"/>
    <mergeCell ref="O124:T124"/>
    <mergeCell ref="B125:N125"/>
    <mergeCell ref="O125:T125"/>
    <mergeCell ref="B126:N126"/>
    <mergeCell ref="O126:T126"/>
    <mergeCell ref="B127:N127"/>
    <mergeCell ref="O127:T127"/>
    <mergeCell ref="A128:N128"/>
    <mergeCell ref="O128:T128"/>
    <mergeCell ref="B129:N129"/>
    <mergeCell ref="O129:T129"/>
    <mergeCell ref="B130:N130"/>
    <mergeCell ref="O130:T130"/>
    <mergeCell ref="A131:T131"/>
    <mergeCell ref="A132:T132"/>
    <mergeCell ref="A133:F134"/>
    <mergeCell ref="G133:J134"/>
    <mergeCell ref="K133:L134"/>
    <mergeCell ref="M133:O134"/>
    <mergeCell ref="P133:Q134"/>
    <mergeCell ref="R133:T134"/>
    <mergeCell ref="A135:F135"/>
    <mergeCell ref="G135:J135"/>
    <mergeCell ref="K135:L135"/>
    <mergeCell ref="M135:O135"/>
    <mergeCell ref="P135:Q135"/>
    <mergeCell ref="R135:T135"/>
    <mergeCell ref="A136:F136"/>
    <mergeCell ref="G136:J136"/>
    <mergeCell ref="K136:L136"/>
    <mergeCell ref="M136:O136"/>
    <mergeCell ref="P136:Q136"/>
    <mergeCell ref="R136:T136"/>
    <mergeCell ref="A137:F137"/>
    <mergeCell ref="G137:J137"/>
    <mergeCell ref="K137:L137"/>
    <mergeCell ref="M137:O137"/>
    <mergeCell ref="P137:Q137"/>
    <mergeCell ref="R137:T137"/>
    <mergeCell ref="A138:F138"/>
    <mergeCell ref="G138:J138"/>
    <mergeCell ref="K138:L138"/>
    <mergeCell ref="M138:O138"/>
    <mergeCell ref="P138:Q138"/>
    <mergeCell ref="R138:T138"/>
    <mergeCell ref="A139:Q139"/>
    <mergeCell ref="R139:T139"/>
    <mergeCell ref="A140:T140"/>
    <mergeCell ref="A141:T141"/>
    <mergeCell ref="B142:T142"/>
    <mergeCell ref="B143:N143"/>
    <mergeCell ref="O143:T143"/>
    <mergeCell ref="B144:N144"/>
    <mergeCell ref="O144:T144"/>
    <mergeCell ref="B145:N145"/>
    <mergeCell ref="O145:T145"/>
    <mergeCell ref="B146:N146"/>
    <mergeCell ref="O146:T146"/>
  </mergeCells>
  <hyperlinks>
    <hyperlink ref="U61" r:id="rId1" display="Decreto nº 12.174/24 e IN SEGES/MGI 147/2026 e Guia Prático para Órgãos Públicos e Empresas Fornecedoras - REEMBOLSO-CRECHE NOS CONTRATOS DO GOVERNO FEDERAL (o pagamento será mediante comprovação do funcionário junto à empresa, a qual deverá encaminhar o pedido do empregado com os comprovantes por ele apresentados)  "/>
    <hyperlink ref="U118" r:id="rId2" display="Código Tributário Municipal de João Pessoa/PB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146"/>
  <sheetViews>
    <sheetView showFormulas="false" showGridLines="true" showRowColHeaders="true" showZeros="true" rightToLeft="false" tabSelected="false" showOutlineSymbols="true" defaultGridColor="true" view="normal" topLeftCell="AL47" colorId="64" zoomScale="100" zoomScaleNormal="100" zoomScalePageLayoutView="100" workbookViewId="0">
      <selection pane="topLeft" activeCell="B61" activeCellId="1" sqref="C12:D13 B61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2" min="1" style="34" width="4.71"/>
    <col collapsed="false" customWidth="true" hidden="false" outlineLevel="0" max="3" min="3" style="34" width="1.29"/>
    <col collapsed="false" customWidth="true" hidden="false" outlineLevel="0" max="4" min="4" style="34" width="4.71"/>
    <col collapsed="false" customWidth="true" hidden="false" outlineLevel="0" max="5" min="5" style="34" width="2.57"/>
    <col collapsed="false" customWidth="true" hidden="false" outlineLevel="0" max="6" min="6" style="34" width="7.16"/>
    <col collapsed="false" customWidth="true" hidden="false" outlineLevel="0" max="7" min="7" style="34" width="4.42"/>
    <col collapsed="false" customWidth="true" hidden="false" outlineLevel="0" max="8" min="8" style="34" width="5.14"/>
    <col collapsed="false" customWidth="true" hidden="false" outlineLevel="0" max="9" min="9" style="34" width="1.29"/>
    <col collapsed="false" customWidth="true" hidden="false" outlineLevel="0" max="10" min="10" style="34" width="3.86"/>
    <col collapsed="false" customWidth="true" hidden="false" outlineLevel="0" max="11" min="11" style="34" width="5.14"/>
    <col collapsed="false" customWidth="true" hidden="false" outlineLevel="0" max="12" min="12" style="34" width="5.42"/>
    <col collapsed="false" customWidth="true" hidden="false" outlineLevel="0" max="13" min="13" style="34" width="5.14"/>
    <col collapsed="false" customWidth="false" hidden="false" outlineLevel="0" max="14" min="14" style="34" width="11.53"/>
    <col collapsed="false" customWidth="true" hidden="false" outlineLevel="0" max="15" min="15" style="34" width="4.42"/>
    <col collapsed="false" customWidth="true" hidden="false" outlineLevel="0" max="16" min="16" style="34" width="5.57"/>
    <col collapsed="false" customWidth="true" hidden="false" outlineLevel="0" max="17" min="17" style="34" width="5.29"/>
    <col collapsed="false" customWidth="true" hidden="false" outlineLevel="0" max="18" min="18" style="34" width="2"/>
    <col collapsed="false" customWidth="true" hidden="false" outlineLevel="0" max="19" min="19" style="34" width="4"/>
    <col collapsed="false" customWidth="true" hidden="false" outlineLevel="0" max="20" min="20" style="34" width="6.29"/>
    <col collapsed="false" customWidth="true" hidden="false" outlineLevel="0" max="21" min="21" style="249" width="36.88"/>
    <col collapsed="false" customWidth="true" hidden="false" outlineLevel="0" max="22" min="22" style="34" width="4.86"/>
    <col collapsed="false" customWidth="true" hidden="false" outlineLevel="0" max="24" min="23" style="34" width="23.25"/>
    <col collapsed="false" customWidth="true" hidden="false" outlineLevel="0" max="25" min="25" style="34" width="14.11"/>
    <col collapsed="false" customWidth="true" hidden="false" outlineLevel="0" max="30" min="26" style="34" width="4.71"/>
    <col collapsed="false" customWidth="true" hidden="false" outlineLevel="0" max="31" min="31" style="34" width="5.14"/>
    <col collapsed="false" customWidth="true" hidden="false" outlineLevel="0" max="35" min="32" style="34" width="4.71"/>
    <col collapsed="false" customWidth="true" hidden="false" outlineLevel="0" max="39" min="36" style="249" width="4.71"/>
    <col collapsed="false" customWidth="true" hidden="false" outlineLevel="0" max="41" min="40" style="249" width="9.14"/>
    <col collapsed="false" customWidth="false" hidden="false" outlineLevel="0" max="16384" min="42" style="1" width="11.53"/>
  </cols>
  <sheetData>
    <row r="1" customFormat="false" ht="13.8" hidden="false" customHeight="false" outlineLevel="0" collapsed="fals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</row>
    <row r="2" customFormat="false" ht="13.5" hidden="false" customHeight="true" outlineLevel="0" collapsed="false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</row>
    <row r="3" customFormat="false" ht="13.5" hidden="false" customHeight="true" outlineLevel="0" collapsed="false">
      <c r="A3" s="39"/>
      <c r="B3" s="40" t="s">
        <v>40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41"/>
      <c r="O3" s="41"/>
      <c r="P3" s="41"/>
      <c r="Q3" s="41"/>
      <c r="R3" s="41"/>
      <c r="S3" s="41"/>
      <c r="T3" s="41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</row>
    <row r="4" customFormat="false" ht="12" hidden="false" customHeight="true" outlineLevel="0" collapsed="false">
      <c r="A4" s="40"/>
      <c r="B4" s="41" t="s">
        <v>41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4" t="s">
        <v>42</v>
      </c>
      <c r="N4" s="44"/>
      <c r="O4" s="44"/>
      <c r="P4" s="44"/>
      <c r="Q4" s="44"/>
      <c r="R4" s="44"/>
      <c r="S4" s="44"/>
      <c r="T4" s="44"/>
      <c r="U4" s="250"/>
      <c r="V4" s="250"/>
      <c r="W4" s="250"/>
      <c r="X4" s="250"/>
      <c r="Y4" s="250"/>
      <c r="Z4" s="250"/>
      <c r="AA4" s="250"/>
      <c r="AB4" s="250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167"/>
    </row>
    <row r="5" customFormat="false" ht="14.25" hidden="false" customHeight="true" outlineLevel="0" collapsed="false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46"/>
      <c r="V5" s="46"/>
      <c r="W5" s="46"/>
      <c r="X5" s="46"/>
      <c r="Y5" s="46"/>
      <c r="Z5" s="46"/>
      <c r="AA5" s="46"/>
      <c r="AB5" s="46"/>
      <c r="AC5" s="172"/>
      <c r="AD5" s="172"/>
      <c r="AE5" s="172"/>
      <c r="AF5" s="172"/>
      <c r="AG5" s="172"/>
      <c r="AH5" s="172"/>
      <c r="AI5" s="172"/>
      <c r="AJ5" s="172"/>
      <c r="AK5" s="172"/>
      <c r="AL5" s="172"/>
    </row>
    <row r="6" customFormat="false" ht="12.75" hidden="false" customHeight="true" outlineLevel="0" collapsed="false">
      <c r="A6" s="49" t="s">
        <v>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6"/>
      <c r="V6" s="46"/>
      <c r="W6" s="46"/>
      <c r="X6" s="46"/>
      <c r="Y6" s="46"/>
      <c r="Z6" s="46"/>
      <c r="AA6" s="46"/>
      <c r="AB6" s="46"/>
      <c r="AC6" s="172"/>
      <c r="AD6" s="172"/>
      <c r="AE6" s="172"/>
      <c r="AF6" s="172"/>
      <c r="AG6" s="172"/>
      <c r="AH6" s="172"/>
      <c r="AI6" s="172"/>
      <c r="AJ6" s="172"/>
      <c r="AK6" s="172"/>
      <c r="AL6" s="172"/>
    </row>
    <row r="7" customFormat="false" ht="14.25" hidden="false" customHeight="true" outlineLevel="0" collapsed="false">
      <c r="A7" s="50" t="s">
        <v>44</v>
      </c>
      <c r="B7" s="51" t="s">
        <v>45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44"/>
      <c r="P7" s="44"/>
      <c r="Q7" s="44"/>
      <c r="R7" s="44"/>
      <c r="S7" s="44"/>
      <c r="T7" s="44"/>
      <c r="U7" s="46"/>
      <c r="V7" s="46"/>
      <c r="W7" s="46"/>
      <c r="X7" s="46"/>
      <c r="Y7" s="46"/>
      <c r="Z7" s="46"/>
      <c r="AA7" s="46"/>
      <c r="AB7" s="46"/>
      <c r="AC7" s="172"/>
      <c r="AD7" s="172"/>
      <c r="AE7" s="172"/>
      <c r="AF7" s="172"/>
      <c r="AG7" s="172"/>
      <c r="AH7" s="172"/>
      <c r="AI7" s="172"/>
      <c r="AJ7" s="172"/>
      <c r="AK7" s="172"/>
      <c r="AL7" s="172"/>
    </row>
    <row r="8" customFormat="false" ht="12.75" hidden="false" customHeight="true" outlineLevel="0" collapsed="false">
      <c r="A8" s="50" t="s">
        <v>46</v>
      </c>
      <c r="B8" s="51" t="s">
        <v>47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 t="s">
        <v>48</v>
      </c>
      <c r="O8" s="40" t="s">
        <v>12</v>
      </c>
      <c r="P8" s="40"/>
      <c r="Q8" s="40"/>
      <c r="R8" s="40"/>
      <c r="S8" s="40"/>
      <c r="T8" s="40"/>
      <c r="U8" s="46"/>
      <c r="V8" s="46"/>
      <c r="W8" s="46"/>
      <c r="X8" s="46"/>
      <c r="Y8" s="46"/>
      <c r="Z8" s="46"/>
      <c r="AA8" s="46"/>
      <c r="AB8" s="46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250"/>
    </row>
    <row r="9" customFormat="false" ht="12.75" hidden="false" customHeight="true" outlineLevel="0" collapsed="false">
      <c r="A9" s="50" t="s">
        <v>49</v>
      </c>
      <c r="B9" s="51" t="s">
        <v>50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 t="s">
        <v>51</v>
      </c>
      <c r="O9" s="55"/>
      <c r="P9" s="55"/>
      <c r="Q9" s="55"/>
      <c r="R9" s="55"/>
      <c r="S9" s="55"/>
      <c r="T9" s="55"/>
      <c r="U9" s="46"/>
      <c r="V9" s="46"/>
      <c r="W9" s="46"/>
      <c r="X9" s="46"/>
      <c r="Y9" s="46"/>
      <c r="Z9" s="46"/>
      <c r="AA9" s="46"/>
      <c r="AB9" s="46"/>
      <c r="AJ9" s="34"/>
      <c r="AK9" s="34"/>
      <c r="AL9" s="34"/>
      <c r="AM9" s="168"/>
    </row>
    <row r="10" customFormat="false" ht="12.75" hidden="false" customHeight="true" outlineLevel="0" collapsed="false">
      <c r="A10" s="50" t="s">
        <v>53</v>
      </c>
      <c r="B10" s="51" t="s">
        <v>54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 t="s">
        <v>51</v>
      </c>
      <c r="O10" s="57" t="s">
        <v>55</v>
      </c>
      <c r="P10" s="57"/>
      <c r="Q10" s="57"/>
      <c r="R10" s="57"/>
      <c r="S10" s="57"/>
      <c r="T10" s="57"/>
      <c r="U10" s="46"/>
      <c r="V10" s="46"/>
      <c r="W10" s="46"/>
      <c r="X10" s="46"/>
      <c r="Y10" s="46"/>
      <c r="Z10" s="46"/>
      <c r="AA10" s="46"/>
      <c r="AB10" s="46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67"/>
    </row>
    <row r="11" customFormat="false" ht="6" hidden="false" customHeight="true" outlineLevel="0" collapsed="false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46"/>
      <c r="V11" s="46"/>
      <c r="W11" s="46"/>
      <c r="X11" s="46"/>
      <c r="Y11" s="46"/>
      <c r="Z11" s="46"/>
      <c r="AA11" s="46"/>
      <c r="AB11" s="46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34"/>
    </row>
    <row r="12" customFormat="false" ht="12.75" hidden="false" customHeight="true" outlineLevel="0" collapsed="false">
      <c r="A12" s="49" t="s">
        <v>56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6"/>
      <c r="V12" s="46"/>
      <c r="W12" s="46"/>
      <c r="X12" s="46"/>
      <c r="Y12" s="46"/>
      <c r="Z12" s="46"/>
      <c r="AA12" s="46"/>
      <c r="AB12" s="46"/>
      <c r="AJ12" s="34"/>
      <c r="AK12" s="34"/>
      <c r="AL12" s="34"/>
      <c r="AM12" s="168"/>
    </row>
    <row r="13" customFormat="false" ht="26.25" hidden="false" customHeight="true" outlineLevel="0" collapsed="false">
      <c r="A13" s="58" t="s">
        <v>57</v>
      </c>
      <c r="B13" s="58"/>
      <c r="C13" s="58"/>
      <c r="D13" s="58"/>
      <c r="E13" s="58"/>
      <c r="F13" s="58"/>
      <c r="G13" s="58"/>
      <c r="H13" s="58"/>
      <c r="I13" s="59" t="s">
        <v>58</v>
      </c>
      <c r="J13" s="59"/>
      <c r="K13" s="59"/>
      <c r="L13" s="59"/>
      <c r="M13" s="59" t="s">
        <v>59</v>
      </c>
      <c r="N13" s="59"/>
      <c r="O13" s="59"/>
      <c r="P13" s="59"/>
      <c r="Q13" s="59"/>
      <c r="R13" s="59"/>
      <c r="S13" s="59"/>
      <c r="T13" s="59"/>
      <c r="U13" s="46"/>
      <c r="V13" s="46"/>
      <c r="W13" s="46"/>
      <c r="X13" s="46"/>
      <c r="Y13" s="46"/>
      <c r="Z13" s="46"/>
      <c r="AA13" s="46"/>
      <c r="AB13" s="46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8"/>
    </row>
    <row r="14" customFormat="false" ht="15" hidden="false" customHeight="true" outlineLevel="0" collapsed="false">
      <c r="A14" s="61" t="s">
        <v>20</v>
      </c>
      <c r="B14" s="61"/>
      <c r="C14" s="61"/>
      <c r="D14" s="61"/>
      <c r="E14" s="61"/>
      <c r="F14" s="61"/>
      <c r="G14" s="61"/>
      <c r="H14" s="61"/>
      <c r="I14" s="62" t="s">
        <v>60</v>
      </c>
      <c r="J14" s="62"/>
      <c r="K14" s="62"/>
      <c r="L14" s="62"/>
      <c r="M14" s="157" t="n">
        <v>1</v>
      </c>
      <c r="N14" s="157"/>
      <c r="O14" s="157"/>
      <c r="P14" s="157"/>
      <c r="Q14" s="157"/>
      <c r="R14" s="157"/>
      <c r="S14" s="157"/>
      <c r="T14" s="157"/>
      <c r="U14" s="46"/>
      <c r="V14" s="46"/>
      <c r="W14" s="46"/>
      <c r="X14" s="46"/>
      <c r="Y14" s="46"/>
      <c r="Z14" s="46"/>
      <c r="AA14" s="46"/>
      <c r="AB14" s="46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8"/>
    </row>
    <row r="15" customFormat="false" ht="12.75" hidden="false" customHeight="true" outlineLevel="0" collapsed="false">
      <c r="A15" s="64" t="s">
        <v>61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 t="n">
        <f aca="false">SUM(M14)</f>
        <v>1</v>
      </c>
      <c r="N15" s="65"/>
      <c r="O15" s="65"/>
      <c r="P15" s="65"/>
      <c r="Q15" s="65"/>
      <c r="R15" s="65"/>
      <c r="S15" s="65"/>
      <c r="T15" s="65"/>
      <c r="U15" s="46"/>
      <c r="V15" s="46"/>
      <c r="W15" s="46"/>
      <c r="X15" s="46"/>
      <c r="Y15" s="46"/>
      <c r="Z15" s="46"/>
      <c r="AA15" s="46"/>
      <c r="AB15" s="46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8"/>
    </row>
    <row r="16" customFormat="false" ht="18" hidden="false" customHeight="true" outlineLevel="0" collapsed="false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46"/>
      <c r="V16" s="46"/>
      <c r="W16" s="46"/>
      <c r="X16" s="46"/>
      <c r="Y16" s="46"/>
      <c r="Z16" s="46"/>
      <c r="AA16" s="46"/>
      <c r="AB16" s="46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8"/>
    </row>
    <row r="17" customFormat="false" ht="12.75" hidden="false" customHeight="true" outlineLevel="0" collapsed="false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46"/>
      <c r="V17" s="46"/>
      <c r="W17" s="46"/>
      <c r="X17" s="46"/>
      <c r="Y17" s="46"/>
      <c r="Z17" s="46"/>
      <c r="AA17" s="46"/>
      <c r="AB17" s="46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8"/>
    </row>
    <row r="18" customFormat="false" ht="12.75" hidden="false" customHeight="true" outlineLevel="0" collapsed="false">
      <c r="A18" s="64" t="s">
        <v>63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46"/>
      <c r="V18" s="46"/>
      <c r="W18" s="46"/>
      <c r="X18" s="46"/>
      <c r="Y18" s="46"/>
      <c r="Z18" s="46"/>
      <c r="AA18" s="46"/>
      <c r="AB18" s="46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8"/>
    </row>
    <row r="19" customFormat="false" ht="12.75" hidden="false" customHeight="true" outlineLevel="0" collapsed="false">
      <c r="A19" s="68" t="n">
        <v>1</v>
      </c>
      <c r="B19" s="53" t="s">
        <v>64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69" t="str">
        <f aca="false">A14</f>
        <v>Almoxarife</v>
      </c>
      <c r="P19" s="69"/>
      <c r="Q19" s="69"/>
      <c r="R19" s="69"/>
      <c r="S19" s="69"/>
      <c r="T19" s="69"/>
      <c r="U19" s="251" t="s">
        <v>65</v>
      </c>
      <c r="V19" s="46"/>
      <c r="W19" s="46"/>
      <c r="X19" s="46"/>
      <c r="Y19" s="46"/>
      <c r="Z19" s="46"/>
      <c r="AA19" s="46"/>
      <c r="AB19" s="46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8"/>
    </row>
    <row r="20" customFormat="false" ht="12.75" hidden="false" customHeight="true" outlineLevel="0" collapsed="false">
      <c r="A20" s="68" t="n">
        <v>2</v>
      </c>
      <c r="B20" s="53" t="s">
        <v>66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71" t="s">
        <v>21</v>
      </c>
      <c r="P20" s="71"/>
      <c r="Q20" s="71"/>
      <c r="R20" s="71"/>
      <c r="S20" s="71"/>
      <c r="T20" s="71"/>
      <c r="U20" s="251" t="s">
        <v>67</v>
      </c>
      <c r="V20" s="46"/>
      <c r="W20" s="46"/>
      <c r="X20" s="46"/>
      <c r="Y20" s="46"/>
      <c r="Z20" s="46"/>
      <c r="AA20" s="46"/>
      <c r="AB20" s="46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8"/>
    </row>
    <row r="21" customFormat="false" ht="12.75" hidden="false" customHeight="true" outlineLevel="0" collapsed="false">
      <c r="A21" s="68" t="n">
        <v>3</v>
      </c>
      <c r="B21" s="53" t="s">
        <v>221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72"/>
      <c r="P21" s="72"/>
      <c r="Q21" s="72"/>
      <c r="R21" s="72"/>
      <c r="S21" s="72"/>
      <c r="T21" s="72"/>
      <c r="U21" s="251" t="s">
        <v>69</v>
      </c>
      <c r="V21" s="46"/>
      <c r="W21" s="46"/>
      <c r="X21" s="46"/>
      <c r="Y21" s="46"/>
      <c r="Z21" s="46"/>
      <c r="AA21" s="46"/>
      <c r="AB21" s="46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8"/>
    </row>
    <row r="22" customFormat="false" ht="12.75" hidden="false" customHeight="true" outlineLevel="0" collapsed="false">
      <c r="A22" s="68" t="n">
        <v>4</v>
      </c>
      <c r="B22" s="53" t="s">
        <v>70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73" t="str">
        <f aca="false">A14</f>
        <v>Almoxarife</v>
      </c>
      <c r="P22" s="73"/>
      <c r="Q22" s="73"/>
      <c r="R22" s="73"/>
      <c r="S22" s="73"/>
      <c r="T22" s="73"/>
      <c r="U22" s="251" t="s">
        <v>72</v>
      </c>
      <c r="V22" s="46"/>
      <c r="W22" s="46"/>
      <c r="X22" s="46"/>
      <c r="Y22" s="46"/>
      <c r="Z22" s="46"/>
      <c r="AA22" s="46"/>
      <c r="AB22" s="46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8"/>
    </row>
    <row r="23" customFormat="false" ht="12.75" hidden="false" customHeight="true" outlineLevel="0" collapsed="false">
      <c r="A23" s="68" t="n">
        <v>5</v>
      </c>
      <c r="B23" s="53" t="s">
        <v>73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74" t="n">
        <v>46023</v>
      </c>
      <c r="P23" s="74"/>
      <c r="Q23" s="74"/>
      <c r="R23" s="74"/>
      <c r="S23" s="74"/>
      <c r="T23" s="74"/>
      <c r="U23" s="251" t="s">
        <v>74</v>
      </c>
      <c r="V23" s="46"/>
      <c r="W23" s="46"/>
      <c r="X23" s="46"/>
      <c r="Y23" s="46"/>
      <c r="Z23" s="46"/>
      <c r="AA23" s="46"/>
      <c r="AB23" s="46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8"/>
    </row>
    <row r="24" customFormat="false" ht="6" hidden="false" customHeight="true" outlineLevel="0" collapsed="false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46"/>
      <c r="V24" s="46"/>
      <c r="W24" s="46"/>
      <c r="X24" s="46"/>
      <c r="Y24" s="46"/>
      <c r="Z24" s="46"/>
      <c r="AA24" s="46"/>
      <c r="AB24" s="46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8"/>
    </row>
    <row r="25" customFormat="false" ht="12.75" hidden="false" customHeight="true" outlineLevel="0" collapsed="false">
      <c r="A25" s="58" t="s">
        <v>75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46"/>
      <c r="V25" s="46"/>
      <c r="W25" s="46"/>
      <c r="X25" s="46"/>
      <c r="Y25" s="46"/>
      <c r="Z25" s="46"/>
      <c r="AA25" s="46"/>
      <c r="AB25" s="46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8"/>
    </row>
    <row r="26" customFormat="false" ht="12.75" hidden="false" customHeight="true" outlineLevel="0" collapsed="false">
      <c r="A26" s="64" t="n">
        <v>1</v>
      </c>
      <c r="B26" s="64"/>
      <c r="C26" s="75" t="s">
        <v>76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64" t="s">
        <v>77</v>
      </c>
      <c r="R26" s="64"/>
      <c r="S26" s="64"/>
      <c r="T26" s="64"/>
      <c r="U26" s="46"/>
      <c r="V26" s="46"/>
      <c r="W26" s="46"/>
      <c r="X26" s="46"/>
      <c r="Y26" s="46"/>
      <c r="Z26" s="46"/>
      <c r="AA26" s="46"/>
      <c r="AB26" s="46"/>
      <c r="AJ26" s="34"/>
      <c r="AK26" s="34"/>
      <c r="AL26" s="34"/>
      <c r="AM26" s="252"/>
    </row>
    <row r="27" customFormat="false" ht="13.8" hidden="false" customHeight="true" outlineLevel="0" collapsed="false">
      <c r="A27" s="68" t="s">
        <v>44</v>
      </c>
      <c r="B27" s="68"/>
      <c r="C27" s="53" t="s">
        <v>78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76" t="n">
        <f aca="false">O21</f>
        <v>0</v>
      </c>
      <c r="R27" s="76"/>
      <c r="S27" s="76"/>
      <c r="T27" s="76"/>
      <c r="U27" s="196" t="s">
        <v>79</v>
      </c>
      <c r="V27" s="196"/>
      <c r="W27" s="196"/>
      <c r="X27" s="81"/>
      <c r="Y27" s="81"/>
      <c r="Z27" s="81"/>
      <c r="AA27" s="81"/>
      <c r="AB27" s="81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252"/>
    </row>
    <row r="28" customFormat="false" ht="13.8" hidden="false" customHeight="true" outlineLevel="0" collapsed="false">
      <c r="A28" s="68" t="s">
        <v>46</v>
      </c>
      <c r="B28" s="68"/>
      <c r="C28" s="53" t="s">
        <v>80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159" t="n">
        <v>0</v>
      </c>
      <c r="R28" s="159"/>
      <c r="S28" s="159"/>
      <c r="T28" s="159"/>
      <c r="U28" s="196" t="s">
        <v>81</v>
      </c>
      <c r="V28" s="196"/>
      <c r="W28" s="196"/>
      <c r="X28" s="81"/>
      <c r="Y28" s="81"/>
      <c r="Z28" s="81"/>
      <c r="AA28" s="81"/>
      <c r="AB28" s="81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252"/>
    </row>
    <row r="29" customFormat="false" ht="13.8" hidden="false" customHeight="true" outlineLevel="0" collapsed="false">
      <c r="A29" s="68" t="s">
        <v>49</v>
      </c>
      <c r="B29" s="68"/>
      <c r="C29" s="53" t="s">
        <v>82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159" t="n">
        <v>0</v>
      </c>
      <c r="R29" s="159"/>
      <c r="S29" s="159"/>
      <c r="T29" s="159"/>
      <c r="U29" s="196" t="s">
        <v>83</v>
      </c>
      <c r="V29" s="196"/>
      <c r="W29" s="196"/>
      <c r="X29" s="196"/>
      <c r="Y29" s="196"/>
      <c r="Z29" s="81"/>
      <c r="AA29" s="81"/>
      <c r="AB29" s="81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252"/>
    </row>
    <row r="30" customFormat="false" ht="13.8" hidden="false" customHeight="false" outlineLevel="0" collapsed="false">
      <c r="A30" s="68" t="s">
        <v>53</v>
      </c>
      <c r="B30" s="68"/>
      <c r="C30" s="53" t="s">
        <v>84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159" t="n">
        <v>0</v>
      </c>
      <c r="R30" s="159"/>
      <c r="S30" s="159"/>
      <c r="T30" s="159"/>
      <c r="U30" s="173"/>
      <c r="V30" s="81"/>
      <c r="W30" s="81"/>
      <c r="X30" s="81"/>
      <c r="Y30" s="81"/>
      <c r="Z30" s="81"/>
      <c r="AA30" s="81"/>
      <c r="AB30" s="81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252"/>
    </row>
    <row r="31" customFormat="false" ht="13.8" hidden="false" customHeight="false" outlineLevel="0" collapsed="false">
      <c r="A31" s="68" t="s">
        <v>85</v>
      </c>
      <c r="B31" s="68"/>
      <c r="C31" s="53" t="s">
        <v>86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159" t="n">
        <v>0</v>
      </c>
      <c r="R31" s="159"/>
      <c r="S31" s="159"/>
      <c r="T31" s="159"/>
      <c r="U31" s="173"/>
      <c r="V31" s="81"/>
      <c r="W31" s="81"/>
      <c r="X31" s="81"/>
      <c r="Y31" s="81"/>
      <c r="Z31" s="81"/>
      <c r="AA31" s="81"/>
      <c r="AB31" s="81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252"/>
    </row>
    <row r="32" customFormat="false" ht="13.8" hidden="false" customHeight="false" outlineLevel="0" collapsed="false">
      <c r="A32" s="68" t="s">
        <v>87</v>
      </c>
      <c r="B32" s="68"/>
      <c r="C32" s="53" t="s">
        <v>222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159" t="n">
        <v>0</v>
      </c>
      <c r="R32" s="159"/>
      <c r="S32" s="159"/>
      <c r="T32" s="159"/>
      <c r="U32" s="81"/>
      <c r="V32" s="81"/>
      <c r="W32" s="81"/>
      <c r="X32" s="81"/>
      <c r="Y32" s="81"/>
      <c r="Z32" s="81"/>
      <c r="AA32" s="81"/>
      <c r="AB32" s="81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252"/>
    </row>
    <row r="33" customFormat="false" ht="13.8" hidden="false" customHeight="false" outlineLevel="0" collapsed="false">
      <c r="A33" s="68" t="s">
        <v>115</v>
      </c>
      <c r="B33" s="68"/>
      <c r="C33" s="80" t="s">
        <v>88</v>
      </c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159"/>
      <c r="R33" s="159"/>
      <c r="S33" s="159"/>
      <c r="T33" s="159"/>
      <c r="U33" s="81"/>
      <c r="V33" s="81"/>
      <c r="W33" s="81"/>
      <c r="X33" s="81"/>
      <c r="Y33" s="81"/>
      <c r="Z33" s="81"/>
      <c r="AA33" s="81"/>
      <c r="AB33" s="81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252"/>
    </row>
    <row r="34" customFormat="false" ht="13.8" hidden="false" customHeight="false" outlineLevel="0" collapsed="false">
      <c r="A34" s="82" t="s">
        <v>89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 t="n">
        <f aca="false">SUM(Q27:Q33)</f>
        <v>0</v>
      </c>
      <c r="R34" s="83"/>
      <c r="S34" s="83"/>
      <c r="T34" s="83"/>
      <c r="U34" s="81"/>
      <c r="V34" s="81"/>
      <c r="W34" s="81"/>
      <c r="X34" s="81"/>
      <c r="Y34" s="81"/>
      <c r="Z34" s="81"/>
      <c r="AA34" s="81"/>
      <c r="AB34" s="81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252"/>
    </row>
    <row r="35" customFormat="false" ht="12.75" hidden="false" customHeight="true" outlineLevel="0" collapsed="false">
      <c r="A35" s="58" t="s">
        <v>90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81"/>
      <c r="V35" s="81"/>
      <c r="W35" s="81"/>
      <c r="X35" s="81"/>
      <c r="Y35" s="81"/>
      <c r="Z35" s="81"/>
      <c r="AA35" s="81"/>
      <c r="AB35" s="81"/>
      <c r="AJ35" s="34"/>
      <c r="AK35" s="34"/>
      <c r="AL35" s="34"/>
      <c r="AM35" s="252"/>
    </row>
    <row r="36" customFormat="false" ht="12.75" hidden="false" customHeight="true" outlineLevel="0" collapsed="false">
      <c r="A36" s="84" t="s">
        <v>91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1"/>
      <c r="V36" s="81"/>
      <c r="W36" s="81"/>
      <c r="X36" s="81"/>
      <c r="Y36" s="81"/>
      <c r="Z36" s="81"/>
      <c r="AA36" s="81"/>
      <c r="AB36" s="81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</row>
    <row r="37" customFormat="false" ht="12.75" hidden="false" customHeight="true" outlineLevel="0" collapsed="false">
      <c r="A37" s="64" t="s">
        <v>92</v>
      </c>
      <c r="B37" s="64"/>
      <c r="C37" s="75" t="s">
        <v>93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64" t="s">
        <v>94</v>
      </c>
      <c r="P37" s="64"/>
      <c r="Q37" s="64" t="s">
        <v>77</v>
      </c>
      <c r="R37" s="64"/>
      <c r="S37" s="64"/>
      <c r="T37" s="64"/>
      <c r="U37" s="1" t="s">
        <v>96</v>
      </c>
      <c r="V37" s="81"/>
      <c r="W37" s="81"/>
      <c r="X37" s="81"/>
      <c r="Y37" s="81"/>
      <c r="Z37" s="81"/>
      <c r="AA37" s="81"/>
      <c r="AB37" s="81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</row>
    <row r="38" customFormat="false" ht="12.75" hidden="false" customHeight="true" outlineLevel="0" collapsed="false">
      <c r="A38" s="68" t="s">
        <v>44</v>
      </c>
      <c r="B38" s="68"/>
      <c r="C38" s="53" t="s">
        <v>95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85" t="n">
        <v>0.0833</v>
      </c>
      <c r="P38" s="85"/>
      <c r="Q38" s="86" t="n">
        <f aca="false">TRUNC((Q34*O38),2)</f>
        <v>0</v>
      </c>
      <c r="R38" s="86"/>
      <c r="S38" s="86"/>
      <c r="T38" s="86"/>
      <c r="U38" s="173" t="s">
        <v>98</v>
      </c>
      <c r="V38" s="160"/>
      <c r="W38" s="81"/>
      <c r="X38" s="81"/>
      <c r="Y38" s="81"/>
      <c r="Z38" s="81"/>
      <c r="AA38" s="81"/>
      <c r="AB38" s="81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</row>
    <row r="39" customFormat="false" ht="12.75" hidden="false" customHeight="true" outlineLevel="0" collapsed="false">
      <c r="A39" s="68" t="s">
        <v>46</v>
      </c>
      <c r="B39" s="68"/>
      <c r="C39" s="53" t="s">
        <v>97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85" t="n">
        <v>0.121</v>
      </c>
      <c r="P39" s="85"/>
      <c r="Q39" s="86" t="n">
        <f aca="false">TRUNC((Q34*O39),2)</f>
        <v>0</v>
      </c>
      <c r="R39" s="86"/>
      <c r="S39" s="86"/>
      <c r="T39" s="86"/>
      <c r="U39" s="207"/>
      <c r="V39" s="161"/>
      <c r="W39" s="81"/>
      <c r="X39" s="81"/>
      <c r="Y39" s="81"/>
      <c r="Z39" s="81"/>
      <c r="AA39" s="81"/>
      <c r="AB39" s="81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</row>
    <row r="40" customFormat="false" ht="12.75" hidden="false" customHeight="true" outlineLevel="0" collapsed="false">
      <c r="A40" s="87" t="s">
        <v>99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8" t="n">
        <f aca="false">SUM(O38:P39)</f>
        <v>0.2043</v>
      </c>
      <c r="P40" s="88"/>
      <c r="Q40" s="83" t="n">
        <f aca="false">SUM(Q38:T39)</f>
        <v>0</v>
      </c>
      <c r="R40" s="83"/>
      <c r="S40" s="83"/>
      <c r="T40" s="83"/>
      <c r="U40" s="173"/>
      <c r="V40" s="81"/>
      <c r="W40" s="81"/>
      <c r="X40" s="81"/>
      <c r="Y40" s="81"/>
      <c r="Z40" s="81"/>
      <c r="AA40" s="81"/>
      <c r="AB40" s="81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</row>
    <row r="41" customFormat="false" ht="25" hidden="false" customHeight="true" outlineLevel="0" collapsed="false">
      <c r="A41" s="89" t="s">
        <v>100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34"/>
      <c r="AJ41" s="34"/>
      <c r="AK41" s="34"/>
      <c r="AL41" s="34"/>
    </row>
    <row r="42" customFormat="false" ht="22.5" hidden="false" customHeight="true" outlineLevel="0" collapsed="false">
      <c r="A42" s="90" t="s">
        <v>101</v>
      </c>
      <c r="B42" s="91" t="s">
        <v>102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 t="s">
        <v>94</v>
      </c>
      <c r="P42" s="90"/>
      <c r="Q42" s="90" t="s">
        <v>77</v>
      </c>
      <c r="R42" s="90"/>
      <c r="S42" s="90"/>
      <c r="T42" s="90"/>
      <c r="U42" s="81"/>
      <c r="V42" s="81"/>
      <c r="W42" s="81"/>
      <c r="X42" s="81"/>
      <c r="Y42" s="81"/>
      <c r="Z42" s="81"/>
      <c r="AA42" s="81"/>
      <c r="AB42" s="81"/>
      <c r="AC42" s="249"/>
      <c r="AD42" s="249"/>
      <c r="AE42" s="249"/>
      <c r="AF42" s="249"/>
      <c r="AG42" s="249"/>
      <c r="AH42" s="249"/>
      <c r="AI42" s="249"/>
    </row>
    <row r="43" customFormat="false" ht="12.75" hidden="false" customHeight="true" outlineLevel="0" collapsed="false">
      <c r="A43" s="68" t="s">
        <v>44</v>
      </c>
      <c r="B43" s="53" t="s">
        <v>103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92" t="n">
        <v>0.1</v>
      </c>
      <c r="P43" s="92"/>
      <c r="Q43" s="93" t="n">
        <f aca="false">TRUNC(((Q34+Q40)*O43),2)</f>
        <v>0</v>
      </c>
      <c r="R43" s="93"/>
      <c r="S43" s="93"/>
      <c r="T43" s="93"/>
      <c r="U43" s="207" t="s">
        <v>104</v>
      </c>
      <c r="V43" s="81"/>
      <c r="W43" s="81"/>
      <c r="X43" s="81"/>
      <c r="Y43" s="81"/>
      <c r="Z43" s="81"/>
      <c r="AA43" s="81"/>
      <c r="AB43" s="81"/>
      <c r="AC43" s="249"/>
      <c r="AD43" s="249"/>
      <c r="AE43" s="249"/>
      <c r="AF43" s="249"/>
      <c r="AG43" s="249"/>
      <c r="AH43" s="249"/>
      <c r="AI43" s="249"/>
    </row>
    <row r="44" customFormat="false" ht="13.8" hidden="false" customHeight="false" outlineLevel="0" collapsed="false">
      <c r="A44" s="68" t="s">
        <v>46</v>
      </c>
      <c r="B44" s="53" t="s">
        <v>105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92" t="n">
        <v>0.025</v>
      </c>
      <c r="P44" s="92"/>
      <c r="Q44" s="93" t="n">
        <f aca="false">TRUNC(((Q34+Q40)*O44),2)</f>
        <v>0</v>
      </c>
      <c r="R44" s="93"/>
      <c r="S44" s="93"/>
      <c r="T44" s="93"/>
      <c r="U44" s="207" t="s">
        <v>106</v>
      </c>
      <c r="V44" s="81"/>
      <c r="W44" s="81"/>
      <c r="X44" s="81"/>
      <c r="Y44" s="81"/>
      <c r="Z44" s="81"/>
      <c r="AA44" s="81"/>
      <c r="AB44" s="81"/>
      <c r="AC44" s="249"/>
      <c r="AD44" s="249"/>
      <c r="AE44" s="249"/>
      <c r="AF44" s="249"/>
      <c r="AG44" s="249"/>
      <c r="AH44" s="249"/>
      <c r="AI44" s="249"/>
    </row>
    <row r="45" customFormat="false" ht="13.8" hidden="false" customHeight="false" outlineLevel="0" collapsed="false">
      <c r="A45" s="68" t="s">
        <v>49</v>
      </c>
      <c r="B45" s="53" t="s">
        <v>107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92" t="n">
        <v>0.03</v>
      </c>
      <c r="P45" s="92"/>
      <c r="Q45" s="93" t="n">
        <f aca="false">TRUNC(((Q34+Q40)*O45),2)</f>
        <v>0</v>
      </c>
      <c r="R45" s="93"/>
      <c r="S45" s="93"/>
      <c r="T45" s="93"/>
      <c r="U45" s="207" t="s">
        <v>108</v>
      </c>
      <c r="V45" s="81"/>
      <c r="W45" s="81"/>
      <c r="X45" s="81"/>
      <c r="Y45" s="81"/>
      <c r="Z45" s="81"/>
      <c r="AA45" s="81"/>
      <c r="AB45" s="81"/>
      <c r="AC45" s="249"/>
      <c r="AD45" s="249"/>
      <c r="AE45" s="249"/>
      <c r="AF45" s="249"/>
      <c r="AG45" s="249"/>
      <c r="AH45" s="249"/>
      <c r="AI45" s="249"/>
    </row>
    <row r="46" customFormat="false" ht="12.75" hidden="false" customHeight="true" outlineLevel="0" collapsed="false">
      <c r="A46" s="68" t="s">
        <v>53</v>
      </c>
      <c r="B46" s="53" t="s">
        <v>109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92" t="n">
        <v>0.015</v>
      </c>
      <c r="P46" s="92"/>
      <c r="Q46" s="93" t="n">
        <f aca="false">TRUNC(((Q34+Q40)*O46),2)</f>
        <v>0</v>
      </c>
      <c r="R46" s="93"/>
      <c r="S46" s="93"/>
      <c r="T46" s="93"/>
      <c r="U46" s="208" t="s">
        <v>110</v>
      </c>
      <c r="V46" s="81"/>
      <c r="W46" s="81"/>
      <c r="X46" s="81"/>
      <c r="Y46" s="81"/>
      <c r="Z46" s="81"/>
      <c r="AA46" s="81"/>
      <c r="AB46" s="81"/>
      <c r="AC46" s="249"/>
      <c r="AD46" s="249"/>
      <c r="AE46" s="249"/>
      <c r="AF46" s="249"/>
      <c r="AG46" s="249"/>
      <c r="AH46" s="249"/>
      <c r="AI46" s="249"/>
    </row>
    <row r="47" customFormat="false" ht="12.75" hidden="false" customHeight="true" outlineLevel="0" collapsed="false">
      <c r="A47" s="68" t="s">
        <v>85</v>
      </c>
      <c r="B47" s="53" t="s">
        <v>111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92" t="n">
        <v>0.01</v>
      </c>
      <c r="P47" s="92"/>
      <c r="Q47" s="93" t="n">
        <f aca="false">TRUNC(((Q34+Q40)*O47),2)</f>
        <v>0</v>
      </c>
      <c r="R47" s="93"/>
      <c r="S47" s="93"/>
      <c r="T47" s="93"/>
      <c r="U47" s="209" t="s">
        <v>112</v>
      </c>
      <c r="V47" s="209"/>
      <c r="W47" s="209"/>
      <c r="X47" s="209"/>
      <c r="Y47" s="209"/>
      <c r="Z47" s="81"/>
      <c r="AA47" s="81"/>
      <c r="AB47" s="81"/>
      <c r="AC47" s="249"/>
      <c r="AD47" s="249"/>
      <c r="AE47" s="249"/>
      <c r="AF47" s="249"/>
      <c r="AG47" s="249"/>
      <c r="AH47" s="249"/>
      <c r="AI47" s="249"/>
    </row>
    <row r="48" customFormat="false" ht="12.75" hidden="false" customHeight="true" outlineLevel="0" collapsed="false">
      <c r="A48" s="68" t="s">
        <v>87</v>
      </c>
      <c r="B48" s="53" t="s">
        <v>113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92" t="n">
        <v>0.006</v>
      </c>
      <c r="P48" s="92"/>
      <c r="Q48" s="93" t="n">
        <f aca="false">TRUNC(((Q34+Q40)*O48),2)</f>
        <v>0</v>
      </c>
      <c r="R48" s="93"/>
      <c r="S48" s="93"/>
      <c r="T48" s="93"/>
      <c r="U48" s="207" t="s">
        <v>114</v>
      </c>
      <c r="V48" s="81"/>
      <c r="W48" s="81"/>
      <c r="X48" s="81"/>
      <c r="Y48" s="81"/>
      <c r="Z48" s="81"/>
      <c r="AA48" s="81"/>
      <c r="AB48" s="81"/>
      <c r="AC48" s="249"/>
      <c r="AD48" s="249"/>
      <c r="AE48" s="249"/>
      <c r="AF48" s="249"/>
      <c r="AG48" s="249"/>
      <c r="AH48" s="249"/>
      <c r="AI48" s="249"/>
    </row>
    <row r="49" customFormat="false" ht="12.75" hidden="false" customHeight="true" outlineLevel="0" collapsed="false">
      <c r="A49" s="68" t="s">
        <v>115</v>
      </c>
      <c r="B49" s="53" t="s">
        <v>116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92" t="n">
        <v>0.002</v>
      </c>
      <c r="P49" s="92"/>
      <c r="Q49" s="93" t="n">
        <f aca="false">TRUNC(((Q34+Q40)*O49),2)</f>
        <v>0</v>
      </c>
      <c r="R49" s="93"/>
      <c r="S49" s="93"/>
      <c r="T49" s="93"/>
      <c r="U49" s="209" t="s">
        <v>117</v>
      </c>
      <c r="V49" s="209"/>
      <c r="W49" s="209"/>
      <c r="X49" s="81"/>
      <c r="Y49" s="81"/>
      <c r="Z49" s="81"/>
      <c r="AA49" s="81"/>
      <c r="AB49" s="81"/>
      <c r="AC49" s="249"/>
      <c r="AD49" s="249"/>
      <c r="AE49" s="249"/>
      <c r="AF49" s="249"/>
      <c r="AG49" s="249"/>
      <c r="AH49" s="249"/>
      <c r="AI49" s="249"/>
    </row>
    <row r="50" customFormat="false" ht="12.75" hidden="false" customHeight="true" outlineLevel="0" collapsed="false">
      <c r="A50" s="68" t="s">
        <v>118</v>
      </c>
      <c r="B50" s="53" t="s">
        <v>119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92" t="n">
        <v>0.08</v>
      </c>
      <c r="P50" s="92"/>
      <c r="Q50" s="93" t="n">
        <f aca="false">TRUNC(((Q34+Q40)*O50),2)</f>
        <v>0</v>
      </c>
      <c r="R50" s="93"/>
      <c r="S50" s="93"/>
      <c r="T50" s="93"/>
      <c r="U50" s="207" t="s">
        <v>120</v>
      </c>
      <c r="V50" s="81"/>
      <c r="W50" s="81"/>
      <c r="X50" s="81"/>
      <c r="Y50" s="81"/>
      <c r="Z50" s="81"/>
      <c r="AA50" s="81"/>
      <c r="AB50" s="81"/>
      <c r="AJ50" s="34"/>
      <c r="AK50" s="34"/>
      <c r="AL50" s="34"/>
    </row>
    <row r="51" customFormat="false" ht="12.75" hidden="false" customHeight="true" outlineLevel="0" collapsed="false">
      <c r="A51" s="87" t="s">
        <v>61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95" t="n">
        <f aca="false">SUM(O43:O50)</f>
        <v>0.268</v>
      </c>
      <c r="P51" s="95"/>
      <c r="Q51" s="96" t="n">
        <f aca="false">SUM(Q43:T50)</f>
        <v>0</v>
      </c>
      <c r="R51" s="96"/>
      <c r="S51" s="96"/>
      <c r="T51" s="96"/>
      <c r="U51" s="81"/>
      <c r="V51" s="81"/>
      <c r="W51" s="81"/>
      <c r="X51" s="81"/>
      <c r="Y51" s="81"/>
      <c r="Z51" s="81"/>
      <c r="AA51" s="81"/>
      <c r="AB51" s="81"/>
      <c r="AJ51" s="34"/>
      <c r="AK51" s="34"/>
      <c r="AL51" s="34"/>
    </row>
    <row r="52" customFormat="false" ht="12.75" hidden="false" customHeight="true" outlineLevel="0" collapsed="false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81"/>
      <c r="V52" s="81"/>
      <c r="W52" s="81"/>
      <c r="X52" s="81"/>
      <c r="Y52" s="81"/>
      <c r="Z52" s="81"/>
      <c r="AA52" s="81"/>
      <c r="AB52" s="81"/>
      <c r="AC52" s="249"/>
      <c r="AD52" s="249"/>
      <c r="AE52" s="249"/>
      <c r="AF52" s="249"/>
      <c r="AG52" s="249"/>
      <c r="AH52" s="249"/>
      <c r="AI52" s="249"/>
    </row>
    <row r="53" customFormat="false" ht="12.75" hidden="false" customHeight="true" outlineLevel="0" collapsed="false">
      <c r="A53" s="84" t="s">
        <v>121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1"/>
      <c r="V53" s="81"/>
      <c r="W53" s="81"/>
      <c r="X53" s="81"/>
      <c r="Y53" s="81"/>
      <c r="Z53" s="81"/>
      <c r="AA53" s="81"/>
      <c r="AB53" s="81"/>
      <c r="AC53" s="249"/>
      <c r="AD53" s="249"/>
      <c r="AE53" s="249"/>
      <c r="AF53" s="249"/>
      <c r="AG53" s="249"/>
      <c r="AH53" s="249"/>
      <c r="AI53" s="249"/>
    </row>
    <row r="54" customFormat="false" ht="12.75" hidden="false" customHeight="true" outlineLevel="0" collapsed="false">
      <c r="A54" s="90" t="s">
        <v>122</v>
      </c>
      <c r="B54" s="91" t="s">
        <v>123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0" t="s">
        <v>77</v>
      </c>
      <c r="R54" s="90"/>
      <c r="S54" s="90"/>
      <c r="T54" s="90"/>
      <c r="U54" s="81"/>
      <c r="V54" s="81"/>
      <c r="W54" s="81"/>
      <c r="X54" s="81"/>
      <c r="Y54" s="81"/>
      <c r="Z54" s="81"/>
      <c r="AA54" s="81"/>
      <c r="AB54" s="81"/>
      <c r="AC54" s="249"/>
      <c r="AD54" s="249"/>
      <c r="AE54" s="249"/>
      <c r="AF54" s="249"/>
      <c r="AG54" s="249"/>
      <c r="AH54" s="249"/>
      <c r="AI54" s="249"/>
    </row>
    <row r="55" customFormat="false" ht="25" hidden="false" customHeight="true" outlineLevel="0" collapsed="false">
      <c r="A55" s="68" t="s">
        <v>44</v>
      </c>
      <c r="B55" s="98" t="s">
        <v>124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9" t="n">
        <f aca="false">TRUNC(22*2*5.45-(6%*O21),2)</f>
        <v>239.8</v>
      </c>
      <c r="R55" s="99"/>
      <c r="S55" s="99"/>
      <c r="T55" s="99"/>
      <c r="U55" s="77" t="s">
        <v>125</v>
      </c>
      <c r="V55" s="77"/>
      <c r="W55" s="77"/>
      <c r="X55" s="77"/>
      <c r="Y55" s="77"/>
      <c r="Z55" s="77"/>
      <c r="AA55" s="77"/>
      <c r="AB55" s="77"/>
      <c r="AJ55" s="34"/>
      <c r="AK55" s="34"/>
      <c r="AL55" s="34"/>
    </row>
    <row r="56" customFormat="false" ht="25" hidden="false" customHeight="true" outlineLevel="0" collapsed="false">
      <c r="A56" s="68" t="s">
        <v>46</v>
      </c>
      <c r="B56" s="98" t="s">
        <v>126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9" t="n">
        <f aca="false">660*0.9</f>
        <v>594</v>
      </c>
      <c r="R56" s="99"/>
      <c r="S56" s="99"/>
      <c r="T56" s="99"/>
      <c r="U56" s="100" t="s">
        <v>127</v>
      </c>
      <c r="V56" s="100"/>
      <c r="W56" s="100"/>
      <c r="X56" s="100"/>
      <c r="Y56" s="100"/>
      <c r="Z56" s="100"/>
      <c r="AA56" s="100"/>
      <c r="AB56" s="100"/>
      <c r="AJ56" s="34"/>
      <c r="AK56" s="34"/>
      <c r="AL56" s="34"/>
    </row>
    <row r="57" customFormat="false" ht="48" hidden="false" customHeight="true" outlineLevel="0" collapsed="false">
      <c r="A57" s="68" t="s">
        <v>49</v>
      </c>
      <c r="B57" s="53" t="s">
        <v>128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99"/>
      <c r="R57" s="99"/>
      <c r="S57" s="99"/>
      <c r="T57" s="99"/>
      <c r="U57" s="101" t="s">
        <v>225</v>
      </c>
      <c r="V57" s="101"/>
      <c r="W57" s="101"/>
      <c r="X57" s="101"/>
      <c r="Y57" s="101"/>
      <c r="Z57" s="101"/>
      <c r="AA57" s="101"/>
      <c r="AB57" s="101"/>
      <c r="AJ57" s="34"/>
      <c r="AK57" s="34"/>
      <c r="AL57" s="34"/>
    </row>
    <row r="58" customFormat="false" ht="36.5" hidden="false" customHeight="true" outlineLevel="0" collapsed="false">
      <c r="A58" s="68" t="s">
        <v>53</v>
      </c>
      <c r="B58" s="53" t="s">
        <v>130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99"/>
      <c r="R58" s="99"/>
      <c r="S58" s="99"/>
      <c r="T58" s="99"/>
      <c r="U58" s="214" t="s">
        <v>131</v>
      </c>
      <c r="V58" s="214"/>
      <c r="W58" s="214"/>
      <c r="X58" s="214"/>
      <c r="Y58" s="214"/>
      <c r="Z58" s="214"/>
      <c r="AA58" s="214"/>
      <c r="AB58" s="214"/>
      <c r="AJ58" s="34"/>
      <c r="AK58" s="34"/>
      <c r="AL58" s="34"/>
    </row>
    <row r="59" customFormat="false" ht="36.5" hidden="false" customHeight="true" outlineLevel="0" collapsed="false">
      <c r="A59" s="68" t="s">
        <v>85</v>
      </c>
      <c r="B59" s="53" t="s">
        <v>132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99"/>
      <c r="R59" s="99"/>
      <c r="S59" s="99"/>
      <c r="T59" s="99"/>
      <c r="U59" s="214" t="s">
        <v>133</v>
      </c>
      <c r="V59" s="214"/>
      <c r="W59" s="214"/>
      <c r="X59" s="214"/>
      <c r="Y59" s="214"/>
      <c r="Z59" s="214"/>
      <c r="AA59" s="214"/>
      <c r="AB59" s="214"/>
      <c r="AJ59" s="34"/>
      <c r="AK59" s="34"/>
      <c r="AL59" s="34"/>
    </row>
    <row r="60" customFormat="false" ht="36.5" hidden="false" customHeight="true" outlineLevel="0" collapsed="false">
      <c r="A60" s="68" t="s">
        <v>87</v>
      </c>
      <c r="B60" s="53" t="s">
        <v>134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99"/>
      <c r="R60" s="99"/>
      <c r="S60" s="99"/>
      <c r="T60" s="99"/>
      <c r="U60" s="214" t="s">
        <v>135</v>
      </c>
      <c r="V60" s="214"/>
      <c r="W60" s="214"/>
      <c r="X60" s="214"/>
      <c r="Y60" s="214"/>
      <c r="Z60" s="214"/>
      <c r="AA60" s="214"/>
      <c r="AB60" s="214"/>
      <c r="AJ60" s="34"/>
      <c r="AK60" s="34"/>
      <c r="AL60" s="34"/>
    </row>
    <row r="61" customFormat="false" ht="35.5" hidden="false" customHeight="true" outlineLevel="0" collapsed="false">
      <c r="A61" s="68" t="s">
        <v>115</v>
      </c>
      <c r="B61" s="98" t="s">
        <v>136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103" t="n">
        <f aca="false">526.64*20%</f>
        <v>105.328</v>
      </c>
      <c r="R61" s="103"/>
      <c r="S61" s="103"/>
      <c r="T61" s="103"/>
      <c r="U61" s="104" t="s">
        <v>137</v>
      </c>
      <c r="V61" s="104"/>
      <c r="W61" s="104"/>
      <c r="X61" s="104"/>
      <c r="Y61" s="104"/>
      <c r="Z61" s="104"/>
      <c r="AA61" s="104"/>
      <c r="AB61" s="106"/>
      <c r="AJ61" s="34"/>
      <c r="AK61" s="34"/>
      <c r="AL61" s="34"/>
    </row>
    <row r="62" customFormat="false" ht="12.75" hidden="false" customHeight="true" outlineLevel="0" collapsed="false">
      <c r="A62" s="87" t="s">
        <v>61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96" t="n">
        <f aca="false">SUM(Q55:Q61)</f>
        <v>939.128</v>
      </c>
      <c r="R62" s="96"/>
      <c r="S62" s="96"/>
      <c r="T62" s="96"/>
      <c r="U62" s="105"/>
      <c r="V62" s="105"/>
      <c r="W62" s="105"/>
      <c r="X62" s="105"/>
      <c r="Y62" s="105"/>
      <c r="Z62" s="105"/>
      <c r="AA62" s="105"/>
      <c r="AB62" s="105"/>
      <c r="AJ62" s="34"/>
      <c r="AK62" s="34"/>
      <c r="AL62" s="34"/>
    </row>
    <row r="63" customFormat="false" ht="12.75" hidden="false" customHeight="true" outlineLevel="0" collapsed="false">
      <c r="A63" s="84" t="s">
        <v>138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105"/>
      <c r="V63" s="105"/>
      <c r="W63" s="105"/>
      <c r="X63" s="105"/>
      <c r="Y63" s="105"/>
      <c r="Z63" s="105"/>
      <c r="AA63" s="105"/>
      <c r="AB63" s="105"/>
      <c r="AJ63" s="34"/>
      <c r="AK63" s="34"/>
      <c r="AL63" s="34"/>
    </row>
    <row r="64" customFormat="false" ht="12.75" hidden="false" customHeight="true" outlineLevel="0" collapsed="false">
      <c r="A64" s="90" t="n">
        <v>2</v>
      </c>
      <c r="B64" s="91" t="s">
        <v>139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0" t="s">
        <v>77</v>
      </c>
      <c r="R64" s="90"/>
      <c r="S64" s="90"/>
      <c r="T64" s="90"/>
      <c r="U64" s="105"/>
      <c r="V64" s="105"/>
      <c r="W64" s="105"/>
      <c r="X64" s="105"/>
      <c r="Y64" s="105"/>
      <c r="Z64" s="105"/>
      <c r="AA64" s="105"/>
      <c r="AB64" s="105"/>
      <c r="AJ64" s="34"/>
      <c r="AK64" s="34"/>
      <c r="AL64" s="34"/>
    </row>
    <row r="65" customFormat="false" ht="12.75" hidden="false" customHeight="true" outlineLevel="0" collapsed="false">
      <c r="A65" s="68" t="s">
        <v>92</v>
      </c>
      <c r="B65" s="53" t="s">
        <v>93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93" t="n">
        <f aca="false">Q40</f>
        <v>0</v>
      </c>
      <c r="R65" s="93"/>
      <c r="S65" s="93"/>
      <c r="T65" s="93"/>
      <c r="U65" s="105"/>
      <c r="V65" s="105"/>
      <c r="W65" s="105"/>
      <c r="X65" s="105"/>
      <c r="Y65" s="105"/>
      <c r="Z65" s="105"/>
      <c r="AA65" s="105"/>
      <c r="AB65" s="105"/>
      <c r="AJ65" s="34"/>
      <c r="AK65" s="34"/>
      <c r="AL65" s="34"/>
    </row>
    <row r="66" customFormat="false" ht="12.75" hidden="false" customHeight="true" outlineLevel="0" collapsed="false">
      <c r="A66" s="68" t="s">
        <v>101</v>
      </c>
      <c r="B66" s="53" t="s">
        <v>102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93" t="n">
        <f aca="false">Q51</f>
        <v>0</v>
      </c>
      <c r="R66" s="93"/>
      <c r="S66" s="93"/>
      <c r="T66" s="93"/>
      <c r="U66" s="105"/>
      <c r="V66" s="105"/>
      <c r="W66" s="105"/>
      <c r="X66" s="105"/>
      <c r="Y66" s="105"/>
      <c r="Z66" s="105"/>
      <c r="AA66" s="105"/>
      <c r="AB66" s="105"/>
      <c r="AJ66" s="34"/>
      <c r="AK66" s="34"/>
      <c r="AL66" s="34"/>
    </row>
    <row r="67" customFormat="false" ht="12.75" hidden="false" customHeight="true" outlineLevel="0" collapsed="false">
      <c r="A67" s="68" t="s">
        <v>122</v>
      </c>
      <c r="B67" s="53" t="s">
        <v>123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93" t="n">
        <f aca="false">Q62</f>
        <v>939.128</v>
      </c>
      <c r="R67" s="93"/>
      <c r="S67" s="93"/>
      <c r="T67" s="93"/>
      <c r="U67" s="105"/>
      <c r="V67" s="105"/>
      <c r="W67" s="105"/>
      <c r="X67" s="105"/>
      <c r="Y67" s="105"/>
      <c r="Z67" s="105"/>
      <c r="AA67" s="105"/>
      <c r="AB67" s="105"/>
      <c r="AJ67" s="34"/>
      <c r="AK67" s="34"/>
      <c r="AL67" s="34"/>
    </row>
    <row r="68" customFormat="false" ht="12.75" hidden="false" customHeight="true" outlineLevel="0" collapsed="false">
      <c r="A68" s="87" t="s">
        <v>61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96" t="n">
        <f aca="false">SUM(Q65:Q67)</f>
        <v>939.128</v>
      </c>
      <c r="R68" s="96"/>
      <c r="S68" s="96"/>
      <c r="T68" s="96"/>
      <c r="U68" s="105"/>
      <c r="V68" s="105"/>
      <c r="W68" s="105"/>
      <c r="X68" s="105"/>
      <c r="Y68" s="105"/>
      <c r="Z68" s="105"/>
      <c r="AA68" s="105"/>
      <c r="AB68" s="105"/>
      <c r="AJ68" s="34"/>
      <c r="AK68" s="34"/>
      <c r="AL68" s="34"/>
    </row>
    <row r="69" customFormat="false" ht="13.8" hidden="false" customHeight="false" outlineLevel="0" collapsed="false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05"/>
      <c r="V69" s="105"/>
      <c r="W69" s="105"/>
      <c r="X69" s="105"/>
      <c r="Y69" s="105"/>
      <c r="Z69" s="105"/>
      <c r="AA69" s="105"/>
      <c r="AB69" s="105"/>
      <c r="AJ69" s="34"/>
      <c r="AK69" s="34"/>
      <c r="AL69" s="34"/>
    </row>
    <row r="70" customFormat="false" ht="12.75" hidden="false" customHeight="true" outlineLevel="0" collapsed="false">
      <c r="A70" s="58" t="s">
        <v>141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105"/>
      <c r="V70" s="105"/>
      <c r="W70" s="105"/>
      <c r="X70" s="105"/>
      <c r="Y70" s="105"/>
      <c r="Z70" s="105"/>
      <c r="AA70" s="105"/>
      <c r="AB70" s="105"/>
      <c r="AJ70" s="34"/>
      <c r="AK70" s="34"/>
      <c r="AL70" s="34"/>
    </row>
    <row r="71" customFormat="false" ht="12.75" hidden="false" customHeight="true" outlineLevel="0" collapsed="false">
      <c r="A71" s="90" t="n">
        <v>3</v>
      </c>
      <c r="B71" s="91" t="s">
        <v>142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0" t="s">
        <v>94</v>
      </c>
      <c r="P71" s="90"/>
      <c r="Q71" s="90" t="s">
        <v>77</v>
      </c>
      <c r="R71" s="90"/>
      <c r="S71" s="90"/>
      <c r="T71" s="90"/>
      <c r="U71" s="1"/>
      <c r="V71" s="105"/>
      <c r="W71" s="105"/>
      <c r="X71" s="105"/>
      <c r="Y71" s="105"/>
      <c r="Z71" s="105"/>
      <c r="AA71" s="105"/>
      <c r="AB71" s="105"/>
      <c r="AJ71" s="34"/>
      <c r="AK71" s="34"/>
      <c r="AL71" s="34"/>
    </row>
    <row r="72" customFormat="false" ht="12.75" hidden="false" customHeight="true" outlineLevel="0" collapsed="false">
      <c r="A72" s="68" t="s">
        <v>44</v>
      </c>
      <c r="B72" s="53" t="s">
        <v>143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92" t="n">
        <v>0.005</v>
      </c>
      <c r="P72" s="92"/>
      <c r="Q72" s="93" t="n">
        <f aca="false">TRUNC((Q34*O72),2)</f>
        <v>0</v>
      </c>
      <c r="R72" s="93"/>
      <c r="S72" s="93"/>
      <c r="T72" s="93"/>
      <c r="U72" s="173" t="s">
        <v>144</v>
      </c>
      <c r="V72" s="46"/>
      <c r="W72" s="81"/>
      <c r="X72" s="81"/>
      <c r="Y72" s="81"/>
      <c r="Z72" s="81"/>
      <c r="AA72" s="81"/>
      <c r="AB72" s="81"/>
      <c r="AJ72" s="34"/>
      <c r="AK72" s="34"/>
      <c r="AL72" s="34"/>
    </row>
    <row r="73" customFormat="false" ht="23.6" hidden="false" customHeight="true" outlineLevel="0" collapsed="false">
      <c r="A73" s="68" t="s">
        <v>46</v>
      </c>
      <c r="B73" s="53" t="s">
        <v>145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110" t="n">
        <v>0.0022</v>
      </c>
      <c r="P73" s="110"/>
      <c r="Q73" s="93" t="n">
        <f aca="false">TRUNC((Q34*O73),2)</f>
        <v>0</v>
      </c>
      <c r="R73" s="93"/>
      <c r="S73" s="93"/>
      <c r="T73" s="93"/>
      <c r="U73" s="196" t="s">
        <v>245</v>
      </c>
      <c r="V73" s="196"/>
      <c r="W73" s="196"/>
      <c r="X73" s="196"/>
      <c r="Y73" s="81"/>
      <c r="Z73" s="81"/>
      <c r="AA73" s="81"/>
      <c r="AB73" s="81"/>
      <c r="AJ73" s="34"/>
      <c r="AK73" s="34"/>
      <c r="AL73" s="34"/>
    </row>
    <row r="74" customFormat="false" ht="13.5" hidden="false" customHeight="true" outlineLevel="0" collapsed="false">
      <c r="A74" s="68" t="s">
        <v>49</v>
      </c>
      <c r="B74" s="53" t="s">
        <v>147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111" t="n">
        <v>0.0002</v>
      </c>
      <c r="P74" s="111"/>
      <c r="Q74" s="93" t="n">
        <f aca="false">TRUNC((Q34*O74),2)</f>
        <v>0</v>
      </c>
      <c r="R74" s="93"/>
      <c r="S74" s="93"/>
      <c r="T74" s="93"/>
      <c r="U74" s="196" t="s">
        <v>148</v>
      </c>
      <c r="V74" s="196"/>
      <c r="W74" s="196"/>
      <c r="X74" s="196"/>
      <c r="Y74" s="196"/>
    </row>
    <row r="75" customFormat="false" ht="13.8" hidden="false" customHeight="false" outlineLevel="0" collapsed="false">
      <c r="A75" s="68" t="s">
        <v>53</v>
      </c>
      <c r="B75" s="53" t="s">
        <v>149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111" t="n">
        <v>0.0194</v>
      </c>
      <c r="P75" s="111"/>
      <c r="Q75" s="93" t="n">
        <f aca="false">TRUNC((Q34*O75),2)</f>
        <v>0</v>
      </c>
      <c r="R75" s="93"/>
      <c r="S75" s="93"/>
      <c r="T75" s="93"/>
      <c r="U75" s="207" t="s">
        <v>150</v>
      </c>
      <c r="V75" s="70"/>
      <c r="W75" s="77"/>
      <c r="X75" s="77"/>
      <c r="Y75" s="77"/>
      <c r="Z75" s="77"/>
    </row>
    <row r="76" customFormat="false" ht="23.6" hidden="false" customHeight="true" outlineLevel="0" collapsed="false">
      <c r="A76" s="68" t="s">
        <v>85</v>
      </c>
      <c r="B76" s="53" t="s">
        <v>151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110" t="n">
        <v>0.0071</v>
      </c>
      <c r="P76" s="110"/>
      <c r="Q76" s="93" t="n">
        <f aca="false">TRUNC((Q34*O76),2)</f>
        <v>0</v>
      </c>
      <c r="R76" s="93"/>
      <c r="S76" s="93"/>
      <c r="T76" s="93"/>
      <c r="U76" s="77" t="s">
        <v>245</v>
      </c>
      <c r="V76" s="77"/>
      <c r="W76" s="77"/>
      <c r="X76" s="77"/>
      <c r="Y76" s="77"/>
      <c r="Z76" s="77"/>
    </row>
    <row r="77" customFormat="false" ht="13.5" hidden="false" customHeight="true" outlineLevel="0" collapsed="false">
      <c r="A77" s="68" t="s">
        <v>87</v>
      </c>
      <c r="B77" s="53" t="s">
        <v>152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111" t="n">
        <v>0.0398</v>
      </c>
      <c r="P77" s="111"/>
      <c r="Q77" s="93" t="n">
        <f aca="false">TRUNC((Q34*O77),2)</f>
        <v>0</v>
      </c>
      <c r="R77" s="93"/>
      <c r="S77" s="93"/>
      <c r="T77" s="93"/>
      <c r="U77" s="196" t="s">
        <v>153</v>
      </c>
      <c r="V77" s="196"/>
      <c r="W77" s="196"/>
      <c r="X77" s="196"/>
      <c r="Y77" s="196"/>
      <c r="Z77" s="77"/>
    </row>
    <row r="78" customFormat="false" ht="12.75" hidden="false" customHeight="true" outlineLevel="0" collapsed="false">
      <c r="A78" s="87" t="s">
        <v>61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112" t="n">
        <f aca="false">SUM(O72:P77)</f>
        <v>0.0737</v>
      </c>
      <c r="P78" s="112"/>
      <c r="Q78" s="96" t="n">
        <f aca="false">SUM(Q72:T77)</f>
        <v>0</v>
      </c>
      <c r="R78" s="96"/>
      <c r="S78" s="96"/>
      <c r="T78" s="96"/>
      <c r="U78" s="34"/>
      <c r="W78" s="77"/>
      <c r="X78" s="77"/>
      <c r="Y78" s="77"/>
      <c r="Z78" s="77"/>
    </row>
    <row r="79" customFormat="false" ht="13.8" hidden="false" customHeight="false" outlineLevel="0" collapsed="false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34"/>
      <c r="W79" s="77"/>
      <c r="X79" s="77"/>
      <c r="Y79" s="77"/>
      <c r="Z79" s="77"/>
    </row>
    <row r="80" customFormat="false" ht="12.75" hidden="false" customHeight="true" outlineLevel="0" collapsed="false">
      <c r="A80" s="58" t="s">
        <v>154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34"/>
    </row>
    <row r="81" customFormat="false" ht="12.75" hidden="false" customHeight="true" outlineLevel="0" collapsed="false">
      <c r="A81" s="84" t="s">
        <v>155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34"/>
    </row>
    <row r="82" customFormat="false" ht="12.75" hidden="false" customHeight="true" outlineLevel="0" collapsed="false">
      <c r="A82" s="90" t="s">
        <v>156</v>
      </c>
      <c r="B82" s="91" t="s">
        <v>157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0" t="s">
        <v>94</v>
      </c>
      <c r="P82" s="90"/>
      <c r="Q82" s="90" t="s">
        <v>77</v>
      </c>
      <c r="R82" s="90"/>
      <c r="S82" s="90"/>
      <c r="T82" s="90"/>
      <c r="U82" s="34"/>
    </row>
    <row r="83" customFormat="false" ht="12.75" hidden="false" customHeight="true" outlineLevel="0" collapsed="false">
      <c r="A83" s="68" t="s">
        <v>44</v>
      </c>
      <c r="B83" s="53" t="s">
        <v>232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113" t="n">
        <v>0.0303</v>
      </c>
      <c r="P83" s="113"/>
      <c r="Q83" s="93" t="n">
        <f aca="false">TRUNC((Q34*O83),2)</f>
        <v>0</v>
      </c>
      <c r="R83" s="93"/>
      <c r="S83" s="93"/>
      <c r="T83" s="93"/>
      <c r="U83" s="46" t="s">
        <v>245</v>
      </c>
      <c r="V83" s="46"/>
      <c r="W83" s="46"/>
    </row>
    <row r="84" customFormat="false" ht="12.75" hidden="false" customHeight="true" outlineLevel="0" collapsed="false">
      <c r="A84" s="68" t="s">
        <v>46</v>
      </c>
      <c r="B84" s="53" t="s">
        <v>157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113" t="n">
        <v>0.0193</v>
      </c>
      <c r="P84" s="113"/>
      <c r="Q84" s="93" t="n">
        <f aca="false">TRUNC((Q34*O84),2)</f>
        <v>0</v>
      </c>
      <c r="R84" s="93"/>
      <c r="S84" s="93"/>
      <c r="T84" s="93"/>
      <c r="U84" s="46"/>
      <c r="V84" s="46"/>
      <c r="W84" s="46"/>
    </row>
    <row r="85" customFormat="false" ht="12.75" hidden="false" customHeight="true" outlineLevel="0" collapsed="false">
      <c r="A85" s="68" t="s">
        <v>49</v>
      </c>
      <c r="B85" s="53" t="s">
        <v>233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113" t="n">
        <v>0.0092</v>
      </c>
      <c r="P85" s="113"/>
      <c r="Q85" s="93" t="n">
        <f aca="false">TRUNC((Q34*O85),2)</f>
        <v>0</v>
      </c>
      <c r="R85" s="93"/>
      <c r="S85" s="93"/>
      <c r="T85" s="93"/>
      <c r="U85" s="46"/>
      <c r="V85" s="46"/>
      <c r="W85" s="46"/>
    </row>
    <row r="86" customFormat="false" ht="12.75" hidden="false" customHeight="true" outlineLevel="0" collapsed="false">
      <c r="A86" s="68" t="s">
        <v>53</v>
      </c>
      <c r="B86" s="53" t="s">
        <v>234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113" t="n">
        <v>0.0098</v>
      </c>
      <c r="P86" s="113"/>
      <c r="Q86" s="93" t="n">
        <f aca="false">TRUNC((Q34*O86),2)</f>
        <v>0</v>
      </c>
      <c r="R86" s="93"/>
      <c r="S86" s="93"/>
      <c r="T86" s="93"/>
      <c r="U86" s="46"/>
      <c r="V86" s="46"/>
      <c r="W86" s="46"/>
    </row>
    <row r="87" customFormat="false" ht="12.75" hidden="false" customHeight="true" outlineLevel="0" collapsed="false">
      <c r="A87" s="68" t="s">
        <v>85</v>
      </c>
      <c r="B87" s="53" t="s">
        <v>235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113" t="n">
        <v>0.0075</v>
      </c>
      <c r="P87" s="113"/>
      <c r="Q87" s="93" t="n">
        <f aca="false">TRUNC((Q34*O87),2)</f>
        <v>0</v>
      </c>
      <c r="R87" s="93"/>
      <c r="S87" s="93"/>
      <c r="T87" s="93"/>
      <c r="U87" s="46"/>
      <c r="V87" s="46"/>
      <c r="W87" s="46"/>
    </row>
    <row r="88" customFormat="false" ht="12.75" hidden="false" customHeight="true" outlineLevel="0" collapsed="false">
      <c r="A88" s="68" t="s">
        <v>87</v>
      </c>
      <c r="B88" s="53" t="s">
        <v>236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113" t="n">
        <v>0.0193</v>
      </c>
      <c r="P88" s="113"/>
      <c r="Q88" s="93" t="n">
        <f aca="false">TRUNC((Q34*O88),2)</f>
        <v>0</v>
      </c>
      <c r="R88" s="93"/>
      <c r="S88" s="93"/>
      <c r="T88" s="93"/>
      <c r="U88" s="46"/>
      <c r="V88" s="46"/>
      <c r="W88" s="46"/>
    </row>
    <row r="89" customFormat="false" ht="12.75" hidden="false" customHeight="true" outlineLevel="0" collapsed="false">
      <c r="A89" s="87" t="s">
        <v>61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112" t="n">
        <f aca="false">SUM(O83:O88)</f>
        <v>0.0954</v>
      </c>
      <c r="P89" s="112"/>
      <c r="Q89" s="96" t="n">
        <f aca="false">SUM(Q83:Q88)</f>
        <v>0</v>
      </c>
      <c r="R89" s="96"/>
      <c r="S89" s="96"/>
      <c r="T89" s="96"/>
      <c r="U89" s="34"/>
    </row>
    <row r="90" customFormat="false" ht="12" hidden="false" customHeight="true" outlineLevel="0" collapsed="false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8"/>
      <c r="P90" s="118"/>
      <c r="Q90" s="119"/>
      <c r="R90" s="119"/>
      <c r="S90" s="119"/>
      <c r="T90" s="119"/>
      <c r="U90" s="34"/>
    </row>
    <row r="91" customFormat="false" ht="12.75" hidden="false" customHeight="true" outlineLevel="0" collapsed="false">
      <c r="A91" s="84" t="s">
        <v>164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34"/>
    </row>
    <row r="92" customFormat="false" ht="12.75" hidden="false" customHeight="true" outlineLevel="0" collapsed="false">
      <c r="A92" s="90" t="s">
        <v>165</v>
      </c>
      <c r="B92" s="91" t="s">
        <v>166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0" t="s">
        <v>77</v>
      </c>
      <c r="R92" s="90"/>
      <c r="S92" s="90"/>
      <c r="T92" s="90"/>
      <c r="U92" s="34"/>
    </row>
    <row r="93" customFormat="false" ht="12.75" hidden="false" customHeight="true" outlineLevel="0" collapsed="false">
      <c r="A93" s="68" t="s">
        <v>44</v>
      </c>
      <c r="B93" s="121" t="s">
        <v>167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2" t="n">
        <f aca="false">Q41/12</f>
        <v>0</v>
      </c>
      <c r="R93" s="122"/>
      <c r="S93" s="122"/>
      <c r="T93" s="122"/>
      <c r="U93" s="34"/>
    </row>
    <row r="94" customFormat="false" ht="12.75" hidden="false" customHeight="true" outlineLevel="0" collapsed="false">
      <c r="A94" s="87" t="s">
        <v>61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164" t="n">
        <f aca="false">SUM(Q93)</f>
        <v>0</v>
      </c>
      <c r="R94" s="164"/>
      <c r="S94" s="164"/>
      <c r="T94" s="164"/>
      <c r="U94" s="34"/>
    </row>
    <row r="95" customFormat="false" ht="12.75" hidden="false" customHeight="true" outlineLevel="0" collapsed="false">
      <c r="A95" s="84" t="s">
        <v>168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34"/>
    </row>
    <row r="96" customFormat="false" ht="12.75" hidden="false" customHeight="true" outlineLevel="0" collapsed="false">
      <c r="A96" s="90" t="n">
        <v>4</v>
      </c>
      <c r="B96" s="91" t="s">
        <v>169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0" t="s">
        <v>77</v>
      </c>
      <c r="R96" s="90"/>
      <c r="S96" s="90"/>
      <c r="T96" s="90"/>
      <c r="U96" s="34"/>
      <c r="AJ96" s="34"/>
      <c r="AK96" s="34"/>
      <c r="AL96" s="34"/>
      <c r="AM96" s="34"/>
      <c r="AN96" s="34"/>
      <c r="AO96" s="34"/>
    </row>
    <row r="97" customFormat="false" ht="12.75" hidden="false" customHeight="true" outlineLevel="0" collapsed="false">
      <c r="A97" s="68" t="s">
        <v>156</v>
      </c>
      <c r="B97" s="53" t="s">
        <v>157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122" t="n">
        <f aca="false">Q89</f>
        <v>0</v>
      </c>
      <c r="R97" s="122"/>
      <c r="S97" s="122"/>
      <c r="T97" s="122"/>
      <c r="U97" s="34"/>
    </row>
    <row r="98" customFormat="false" ht="12.75" hidden="false" customHeight="true" outlineLevel="0" collapsed="false">
      <c r="A98" s="68" t="s">
        <v>165</v>
      </c>
      <c r="B98" s="121" t="s">
        <v>166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2" t="n">
        <f aca="false">Q94</f>
        <v>0</v>
      </c>
      <c r="R98" s="122"/>
      <c r="S98" s="122"/>
      <c r="T98" s="122"/>
      <c r="U98" s="34"/>
      <c r="AJ98" s="34"/>
      <c r="AK98" s="34"/>
      <c r="AL98" s="34"/>
      <c r="AM98" s="34"/>
      <c r="AN98" s="34"/>
      <c r="AO98" s="34"/>
    </row>
    <row r="99" customFormat="false" ht="12.75" hidden="false" customHeight="true" outlineLevel="0" collapsed="false">
      <c r="A99" s="87" t="s">
        <v>171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164" t="n">
        <f aca="false">SUM(Q97:Q98)</f>
        <v>0</v>
      </c>
      <c r="R99" s="164"/>
      <c r="S99" s="164"/>
      <c r="T99" s="164"/>
      <c r="U99" s="34"/>
    </row>
    <row r="100" customFormat="false" ht="6" hidden="false" customHeight="true" outlineLevel="0" collapsed="false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34"/>
    </row>
    <row r="101" customFormat="false" ht="12.75" hidden="false" customHeight="true" outlineLevel="0" collapsed="false">
      <c r="A101" s="58" t="s">
        <v>172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34"/>
    </row>
    <row r="102" customFormat="false" ht="12.75" hidden="false" customHeight="true" outlineLevel="0" collapsed="false">
      <c r="A102" s="90" t="n">
        <v>5</v>
      </c>
      <c r="B102" s="91" t="s">
        <v>173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0" t="s">
        <v>77</v>
      </c>
      <c r="R102" s="90"/>
      <c r="S102" s="90"/>
      <c r="T102" s="90"/>
      <c r="U102" s="34"/>
    </row>
    <row r="103" customFormat="false" ht="12.75" hidden="false" customHeight="true" outlineLevel="0" collapsed="false">
      <c r="A103" s="68" t="s">
        <v>44</v>
      </c>
      <c r="B103" s="53" t="s">
        <v>174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99" t="n">
        <f aca="false">Uniformes!E53</f>
        <v>0</v>
      </c>
      <c r="R103" s="99"/>
      <c r="S103" s="99"/>
      <c r="T103" s="99"/>
      <c r="U103" s="34"/>
    </row>
    <row r="104" customFormat="false" ht="12.75" hidden="false" customHeight="true" outlineLevel="0" collapsed="false">
      <c r="A104" s="68" t="s">
        <v>46</v>
      </c>
      <c r="B104" s="53" t="s">
        <v>176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93" t="n">
        <v>0</v>
      </c>
      <c r="R104" s="93"/>
      <c r="S104" s="93"/>
      <c r="T104" s="93"/>
      <c r="U104" s="34"/>
    </row>
    <row r="105" customFormat="false" ht="12.75" hidden="false" customHeight="true" outlineLevel="0" collapsed="false">
      <c r="A105" s="68" t="s">
        <v>49</v>
      </c>
      <c r="B105" s="53" t="s">
        <v>177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93" t="n">
        <v>0</v>
      </c>
      <c r="R105" s="93"/>
      <c r="S105" s="93"/>
      <c r="T105" s="93"/>
      <c r="U105" s="34"/>
    </row>
    <row r="106" customFormat="false" ht="12.75" hidden="false" customHeight="true" outlineLevel="0" collapsed="false">
      <c r="A106" s="68" t="s">
        <v>53</v>
      </c>
      <c r="B106" s="53" t="s">
        <v>178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93" t="n">
        <v>0</v>
      </c>
      <c r="R106" s="93"/>
      <c r="S106" s="93"/>
      <c r="T106" s="93"/>
      <c r="U106" s="34"/>
    </row>
    <row r="107" customFormat="false" ht="12.75" hidden="false" customHeight="true" outlineLevel="0" collapsed="false">
      <c r="A107" s="87" t="s">
        <v>61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96" t="n">
        <f aca="false">SUM(Q103:Q106)</f>
        <v>0</v>
      </c>
      <c r="R107" s="96"/>
      <c r="S107" s="96"/>
      <c r="T107" s="96"/>
      <c r="U107" s="34"/>
    </row>
    <row r="108" customFormat="false" ht="12.75" hidden="false" customHeight="true" outlineLevel="0" collapsed="false">
      <c r="A108" s="126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34"/>
    </row>
    <row r="109" customFormat="false" ht="12.75" hidden="false" customHeight="true" outlineLevel="0" collapsed="false">
      <c r="A109" s="59" t="s">
        <v>179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34"/>
    </row>
    <row r="110" customFormat="false" ht="12.75" hidden="false" customHeight="true" outlineLevel="0" collapsed="false">
      <c r="A110" s="64" t="n">
        <v>6</v>
      </c>
      <c r="B110" s="75" t="s">
        <v>180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64" t="s">
        <v>94</v>
      </c>
      <c r="M110" s="64"/>
      <c r="N110" s="64"/>
      <c r="O110" s="64" t="s">
        <v>181</v>
      </c>
      <c r="P110" s="64"/>
      <c r="Q110" s="64"/>
      <c r="R110" s="64"/>
      <c r="S110" s="64"/>
      <c r="T110" s="64"/>
      <c r="U110" s="1"/>
    </row>
    <row r="111" customFormat="false" ht="128.5" hidden="false" customHeight="true" outlineLevel="0" collapsed="false">
      <c r="A111" s="68" t="s">
        <v>44</v>
      </c>
      <c r="B111" s="53" t="s">
        <v>182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127" t="n">
        <v>0.05</v>
      </c>
      <c r="M111" s="127"/>
      <c r="N111" s="127"/>
      <c r="O111" s="93" t="n">
        <f aca="false">TRUNC(((Q34+Q68+Q78+Q99+Q107)*L111),2)</f>
        <v>46.95</v>
      </c>
      <c r="P111" s="93"/>
      <c r="Q111" s="93"/>
      <c r="R111" s="93"/>
      <c r="S111" s="93"/>
      <c r="T111" s="93"/>
      <c r="U111" s="166" t="s">
        <v>183</v>
      </c>
      <c r="V111" s="166"/>
      <c r="W111" s="166"/>
      <c r="X111" s="166"/>
      <c r="Y111" s="166"/>
    </row>
    <row r="112" customFormat="false" ht="117" hidden="false" customHeight="true" outlineLevel="0" collapsed="false">
      <c r="A112" s="68" t="s">
        <v>46</v>
      </c>
      <c r="B112" s="53" t="s">
        <v>184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127" t="n">
        <v>0.0789</v>
      </c>
      <c r="M112" s="127"/>
      <c r="N112" s="127"/>
      <c r="O112" s="93" t="n">
        <f aca="false">TRUNC(((O128+O111)*L112),2)</f>
        <v>77.8</v>
      </c>
      <c r="P112" s="93"/>
      <c r="Q112" s="93"/>
      <c r="R112" s="93"/>
      <c r="S112" s="93"/>
      <c r="T112" s="93"/>
      <c r="U112" s="100" t="s">
        <v>185</v>
      </c>
      <c r="V112" s="100"/>
      <c r="W112" s="100"/>
      <c r="X112" s="100"/>
      <c r="Y112" s="100"/>
    </row>
    <row r="113" customFormat="false" ht="12.75" hidden="false" customHeight="true" outlineLevel="0" collapsed="false">
      <c r="A113" s="68"/>
      <c r="B113" s="53" t="s">
        <v>186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129" t="s">
        <v>187</v>
      </c>
      <c r="M113" s="129"/>
      <c r="N113" s="129"/>
      <c r="O113" s="93" t="n">
        <f aca="false">TRUNC(((Q34+Q68+Q78+Q99+Q107)+O111+O112),2)</f>
        <v>1063.87</v>
      </c>
      <c r="P113" s="93"/>
      <c r="Q113" s="93"/>
      <c r="R113" s="93"/>
      <c r="S113" s="93"/>
      <c r="T113" s="93"/>
      <c r="U113" s="34"/>
    </row>
    <row r="114" customFormat="false" ht="12.75" hidden="false" customHeight="true" outlineLevel="0" collapsed="false">
      <c r="A114" s="130" t="s">
        <v>49</v>
      </c>
      <c r="B114" s="131" t="s">
        <v>188</v>
      </c>
      <c r="C114" s="131"/>
      <c r="D114" s="131"/>
      <c r="E114" s="131"/>
      <c r="F114" s="131"/>
      <c r="G114" s="131"/>
      <c r="H114" s="131"/>
      <c r="I114" s="131"/>
      <c r="J114" s="131"/>
      <c r="K114" s="131"/>
      <c r="L114" s="132" t="n">
        <v>8.65</v>
      </c>
      <c r="M114" s="132"/>
      <c r="N114" s="132" t="n">
        <f aca="false">+(100-L114)/100</f>
        <v>0.9135</v>
      </c>
      <c r="O114" s="96" t="n">
        <f aca="false">TRUNC(O113/N114,2)</f>
        <v>1164.6</v>
      </c>
      <c r="P114" s="96"/>
      <c r="Q114" s="96"/>
      <c r="R114" s="96"/>
      <c r="S114" s="96"/>
      <c r="T114" s="96"/>
      <c r="U114" s="34"/>
    </row>
    <row r="115" customFormat="false" ht="12.75" hidden="false" customHeight="true" outlineLevel="0" collapsed="false">
      <c r="A115" s="68"/>
      <c r="B115" s="133" t="s">
        <v>189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92" t="n">
        <v>0.0065</v>
      </c>
      <c r="M115" s="92"/>
      <c r="N115" s="92"/>
      <c r="O115" s="93" t="n">
        <f aca="false">TRUNC(((O128+O111+O112)/0.9135*L115),2)</f>
        <v>7.56</v>
      </c>
      <c r="P115" s="93"/>
      <c r="Q115" s="93"/>
      <c r="R115" s="93"/>
      <c r="S115" s="93"/>
      <c r="T115" s="93"/>
      <c r="U115" s="34" t="s">
        <v>190</v>
      </c>
    </row>
    <row r="116" customFormat="false" ht="12.75" hidden="false" customHeight="true" outlineLevel="0" collapsed="false">
      <c r="A116" s="68"/>
      <c r="B116" s="133" t="s">
        <v>191</v>
      </c>
      <c r="C116" s="133"/>
      <c r="D116" s="133"/>
      <c r="E116" s="133"/>
      <c r="F116" s="133"/>
      <c r="G116" s="133"/>
      <c r="H116" s="133"/>
      <c r="I116" s="133"/>
      <c r="J116" s="133"/>
      <c r="K116" s="133"/>
      <c r="L116" s="92" t="n">
        <v>0.03</v>
      </c>
      <c r="M116" s="92"/>
      <c r="N116" s="92"/>
      <c r="O116" s="93" t="n">
        <f aca="false">TRUNC((O114*L116),2)</f>
        <v>34.93</v>
      </c>
      <c r="P116" s="93"/>
      <c r="Q116" s="93"/>
      <c r="R116" s="93"/>
      <c r="S116" s="93"/>
      <c r="T116" s="93"/>
      <c r="U116" s="34" t="s">
        <v>190</v>
      </c>
    </row>
    <row r="117" customFormat="false" ht="12.75" hidden="false" customHeight="true" outlineLevel="0" collapsed="false">
      <c r="A117" s="68"/>
      <c r="B117" s="53" t="s">
        <v>192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134"/>
      <c r="M117" s="134"/>
      <c r="N117" s="134"/>
      <c r="O117" s="93" t="n">
        <f aca="false">TRUNC(((O128+O111+O112)/0.9135*L117),2)</f>
        <v>0</v>
      </c>
      <c r="P117" s="93"/>
      <c r="Q117" s="93"/>
      <c r="R117" s="93"/>
      <c r="S117" s="93"/>
      <c r="T117" s="93"/>
      <c r="U117" s="135" t="s">
        <v>193</v>
      </c>
      <c r="V117" s="135"/>
      <c r="W117" s="135"/>
      <c r="AA117" s="170"/>
      <c r="AB117" s="170"/>
      <c r="AC117" s="170"/>
    </row>
    <row r="118" customFormat="false" ht="12.75" hidden="false" customHeight="true" outlineLevel="0" collapsed="false">
      <c r="A118" s="68"/>
      <c r="B118" s="133" t="s">
        <v>194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92" t="n">
        <v>0.05</v>
      </c>
      <c r="M118" s="92"/>
      <c r="N118" s="92"/>
      <c r="O118" s="93" t="n">
        <f aca="false">TRUNC(((O128+O111+O112)/0.9135*L118),2)</f>
        <v>58.23</v>
      </c>
      <c r="P118" s="93"/>
      <c r="Q118" s="93"/>
      <c r="R118" s="93"/>
      <c r="S118" s="93"/>
      <c r="T118" s="93"/>
      <c r="U118" s="253" t="s">
        <v>195</v>
      </c>
      <c r="V118" s="253"/>
    </row>
    <row r="119" customFormat="false" ht="12.75" hidden="false" customHeight="true" outlineLevel="0" collapsed="false">
      <c r="A119" s="138"/>
      <c r="B119" s="87" t="s">
        <v>61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95" t="n">
        <f aca="false">SUM(L115:N118)</f>
        <v>0.0865</v>
      </c>
      <c r="M119" s="95"/>
      <c r="N119" s="95"/>
      <c r="O119" s="96" t="n">
        <f aca="false">TRUNC(SUM(O115:T118),2)</f>
        <v>100.72</v>
      </c>
      <c r="P119" s="96"/>
      <c r="Q119" s="96"/>
      <c r="R119" s="96"/>
      <c r="S119" s="96"/>
      <c r="T119" s="96"/>
      <c r="U119" s="34"/>
    </row>
    <row r="120" customFormat="false" ht="6" hidden="false" customHeight="true" outlineLevel="0" collapsed="false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AA120" s="168"/>
    </row>
    <row r="121" customFormat="false" ht="12.75" hidden="false" customHeight="true" outlineLevel="0" collapsed="false">
      <c r="A121" s="139" t="s">
        <v>196</v>
      </c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AA121" s="168"/>
    </row>
    <row r="122" customFormat="false" ht="12.75" hidden="false" customHeight="true" outlineLevel="0" collapsed="false">
      <c r="A122" s="64"/>
      <c r="B122" s="140" t="s">
        <v>197</v>
      </c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64" t="s">
        <v>198</v>
      </c>
      <c r="P122" s="64"/>
      <c r="Q122" s="64"/>
      <c r="R122" s="64"/>
      <c r="S122" s="64"/>
      <c r="T122" s="64"/>
    </row>
    <row r="123" customFormat="false" ht="13.8" hidden="false" customHeight="false" outlineLevel="0" collapsed="false">
      <c r="A123" s="68" t="s">
        <v>44</v>
      </c>
      <c r="B123" s="53" t="s">
        <v>199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93" t="n">
        <f aca="false">TRUNC(Q34,2)</f>
        <v>0</v>
      </c>
      <c r="P123" s="93"/>
      <c r="Q123" s="93"/>
      <c r="R123" s="93"/>
      <c r="S123" s="93"/>
      <c r="T123" s="93"/>
    </row>
    <row r="124" customFormat="false" ht="12.75" hidden="false" customHeight="true" outlineLevel="0" collapsed="false">
      <c r="A124" s="68" t="s">
        <v>46</v>
      </c>
      <c r="B124" s="53" t="s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93" t="n">
        <f aca="false">TRUNC(Q68,2)</f>
        <v>939.12</v>
      </c>
      <c r="P124" s="93"/>
      <c r="Q124" s="93"/>
      <c r="R124" s="93"/>
      <c r="S124" s="93"/>
      <c r="T124" s="93"/>
    </row>
    <row r="125" customFormat="false" ht="12.75" hidden="false" customHeight="true" outlineLevel="0" collapsed="false">
      <c r="A125" s="68" t="s">
        <v>49</v>
      </c>
      <c r="B125" s="53" t="s">
        <v>201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93" t="n">
        <f aca="false">TRUNC(Q78,2)</f>
        <v>0</v>
      </c>
      <c r="P125" s="93"/>
      <c r="Q125" s="93"/>
      <c r="R125" s="93"/>
      <c r="S125" s="93"/>
      <c r="T125" s="93"/>
    </row>
    <row r="126" customFormat="false" ht="12.75" hidden="false" customHeight="true" outlineLevel="0" collapsed="false">
      <c r="A126" s="68" t="s">
        <v>53</v>
      </c>
      <c r="B126" s="53" t="s">
        <v>202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93" t="n">
        <f aca="false">TRUNC(Q99,2)</f>
        <v>0</v>
      </c>
      <c r="P126" s="93"/>
      <c r="Q126" s="93"/>
      <c r="R126" s="93"/>
      <c r="S126" s="93"/>
      <c r="T126" s="93"/>
    </row>
    <row r="127" customFormat="false" ht="12.75" hidden="false" customHeight="true" outlineLevel="0" collapsed="false">
      <c r="A127" s="68" t="s">
        <v>85</v>
      </c>
      <c r="B127" s="53" t="s">
        <v>203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93" t="n">
        <f aca="false">TRUNC(Q107,2)</f>
        <v>0</v>
      </c>
      <c r="P127" s="93"/>
      <c r="Q127" s="93"/>
      <c r="R127" s="93"/>
      <c r="S127" s="93"/>
      <c r="T127" s="93"/>
    </row>
    <row r="128" customFormat="false" ht="12.75" hidden="false" customHeight="true" outlineLevel="0" collapsed="false">
      <c r="A128" s="141" t="s">
        <v>204</v>
      </c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2" t="n">
        <f aca="false">TRUNC(SUM(O123:T127),2)</f>
        <v>939.12</v>
      </c>
      <c r="P128" s="142"/>
      <c r="Q128" s="142"/>
      <c r="R128" s="142"/>
      <c r="S128" s="142"/>
      <c r="T128" s="142"/>
    </row>
    <row r="129" customFormat="false" ht="12.75" hidden="false" customHeight="true" outlineLevel="0" collapsed="false">
      <c r="A129" s="68" t="s">
        <v>87</v>
      </c>
      <c r="B129" s="53" t="s">
        <v>205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93" t="n">
        <f aca="false">TRUNC((O111+O112+O119),2)</f>
        <v>225.47</v>
      </c>
      <c r="P129" s="93"/>
      <c r="Q129" s="93"/>
      <c r="R129" s="93"/>
      <c r="S129" s="93"/>
      <c r="T129" s="93"/>
    </row>
    <row r="130" customFormat="false" ht="12.75" hidden="false" customHeight="true" outlineLevel="0" collapsed="false">
      <c r="A130" s="39"/>
      <c r="B130" s="87" t="s">
        <v>206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96" t="n">
        <f aca="false">TRUNC(SUM(O128:O129),2)</f>
        <v>1164.59</v>
      </c>
      <c r="P130" s="96"/>
      <c r="Q130" s="96"/>
      <c r="R130" s="96"/>
      <c r="S130" s="96"/>
      <c r="T130" s="96"/>
    </row>
    <row r="131" customFormat="false" ht="6" hidden="false" customHeight="true" outlineLevel="0" collapsed="false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</row>
    <row r="132" customFormat="false" ht="13.8" hidden="false" customHeight="false" outlineLevel="0" collapsed="false">
      <c r="A132" s="58" t="s">
        <v>207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</row>
    <row r="133" customFormat="false" ht="20.65" hidden="false" customHeight="true" outlineLevel="0" collapsed="false">
      <c r="A133" s="144" t="s">
        <v>208</v>
      </c>
      <c r="B133" s="144"/>
      <c r="C133" s="144"/>
      <c r="D133" s="144"/>
      <c r="E133" s="144"/>
      <c r="F133" s="144"/>
      <c r="G133" s="90" t="s">
        <v>209</v>
      </c>
      <c r="H133" s="90"/>
      <c r="I133" s="90"/>
      <c r="J133" s="90"/>
      <c r="K133" s="90" t="s">
        <v>210</v>
      </c>
      <c r="L133" s="90"/>
      <c r="M133" s="145" t="s">
        <v>211</v>
      </c>
      <c r="N133" s="145"/>
      <c r="O133" s="145"/>
      <c r="P133" s="146" t="s">
        <v>212</v>
      </c>
      <c r="Q133" s="146"/>
      <c r="R133" s="146" t="s">
        <v>213</v>
      </c>
      <c r="S133" s="146"/>
      <c r="T133" s="146"/>
    </row>
    <row r="134" customFormat="false" ht="20.65" hidden="false" customHeight="true" outlineLevel="0" collapsed="false">
      <c r="A134" s="144"/>
      <c r="B134" s="144"/>
      <c r="C134" s="144"/>
      <c r="D134" s="144"/>
      <c r="E134" s="144"/>
      <c r="F134" s="144"/>
      <c r="G134" s="90"/>
      <c r="H134" s="90"/>
      <c r="I134" s="90"/>
      <c r="J134" s="90"/>
      <c r="K134" s="90"/>
      <c r="L134" s="90"/>
      <c r="M134" s="145"/>
      <c r="N134" s="145"/>
      <c r="O134" s="145"/>
      <c r="P134" s="146"/>
      <c r="Q134" s="146"/>
      <c r="R134" s="146"/>
      <c r="S134" s="146"/>
      <c r="T134" s="146"/>
    </row>
    <row r="135" customFormat="false" ht="13.8" hidden="false" customHeight="false" outlineLevel="0" collapsed="false">
      <c r="A135" s="147" t="s">
        <v>20</v>
      </c>
      <c r="B135" s="147"/>
      <c r="C135" s="147"/>
      <c r="D135" s="147"/>
      <c r="E135" s="147"/>
      <c r="F135" s="147"/>
      <c r="G135" s="148" t="n">
        <f aca="false">O130</f>
        <v>1164.59</v>
      </c>
      <c r="H135" s="148"/>
      <c r="I135" s="148"/>
      <c r="J135" s="148"/>
      <c r="K135" s="68" t="n">
        <v>1</v>
      </c>
      <c r="L135" s="68"/>
      <c r="M135" s="149" t="n">
        <f aca="false">O130</f>
        <v>1164.59</v>
      </c>
      <c r="N135" s="149"/>
      <c r="O135" s="149"/>
      <c r="P135" s="150" t="n">
        <v>1</v>
      </c>
      <c r="Q135" s="150"/>
      <c r="R135" s="149" t="n">
        <f aca="false">M135*P135</f>
        <v>1164.59</v>
      </c>
      <c r="S135" s="149"/>
      <c r="T135" s="149"/>
    </row>
    <row r="136" customFormat="false" ht="13.8" hidden="false" customHeight="false" outlineLevel="0" collapsed="false">
      <c r="A136" s="53"/>
      <c r="B136" s="53"/>
      <c r="C136" s="53"/>
      <c r="D136" s="53"/>
      <c r="E136" s="53"/>
      <c r="F136" s="53"/>
      <c r="G136" s="68"/>
      <c r="H136" s="68"/>
      <c r="I136" s="68"/>
      <c r="J136" s="68"/>
      <c r="K136" s="68"/>
      <c r="L136" s="68"/>
      <c r="M136" s="151"/>
      <c r="N136" s="151"/>
      <c r="O136" s="151"/>
      <c r="P136" s="152"/>
      <c r="Q136" s="152"/>
      <c r="R136" s="149"/>
      <c r="S136" s="149"/>
      <c r="T136" s="149"/>
    </row>
    <row r="137" customFormat="false" ht="13.8" hidden="false" customHeight="false" outlineLevel="0" collapsed="false">
      <c r="A137" s="53"/>
      <c r="B137" s="53"/>
      <c r="C137" s="53"/>
      <c r="D137" s="53"/>
      <c r="E137" s="53"/>
      <c r="F137" s="53"/>
      <c r="G137" s="68"/>
      <c r="H137" s="68"/>
      <c r="I137" s="68"/>
      <c r="J137" s="68"/>
      <c r="K137" s="68"/>
      <c r="L137" s="68"/>
      <c r="M137" s="151"/>
      <c r="N137" s="151"/>
      <c r="O137" s="151"/>
      <c r="P137" s="152"/>
      <c r="Q137" s="152"/>
      <c r="R137" s="149"/>
      <c r="S137" s="149"/>
      <c r="T137" s="149"/>
    </row>
    <row r="138" customFormat="false" ht="13.8" hidden="false" customHeight="false" outlineLevel="0" collapsed="false">
      <c r="A138" s="53"/>
      <c r="B138" s="53"/>
      <c r="C138" s="53"/>
      <c r="D138" s="53"/>
      <c r="E138" s="53"/>
      <c r="F138" s="53"/>
      <c r="G138" s="68"/>
      <c r="H138" s="68"/>
      <c r="I138" s="68"/>
      <c r="J138" s="68"/>
      <c r="K138" s="68"/>
      <c r="L138" s="68"/>
      <c r="M138" s="151"/>
      <c r="N138" s="151"/>
      <c r="O138" s="151"/>
      <c r="P138" s="152"/>
      <c r="Q138" s="152"/>
      <c r="R138" s="149"/>
      <c r="S138" s="149"/>
      <c r="T138" s="149"/>
    </row>
    <row r="139" customFormat="false" ht="13.8" hidden="false" customHeight="false" outlineLevel="0" collapsed="false">
      <c r="A139" s="82" t="s">
        <v>214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153" t="n">
        <f aca="false">SUM(R135:R138)</f>
        <v>1164.59</v>
      </c>
      <c r="S139" s="153"/>
      <c r="T139" s="153"/>
    </row>
    <row r="140" customFormat="false" ht="13.8" hidden="false" customHeight="false" outlineLevel="0" collapsed="false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</row>
    <row r="141" customFormat="false" ht="13.8" hidden="false" customHeight="false" outlineLevel="0" collapsed="false">
      <c r="A141" s="58" t="s">
        <v>215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</row>
    <row r="142" customFormat="false" ht="13.8" hidden="false" customHeight="false" outlineLevel="0" collapsed="false">
      <c r="A142" s="64"/>
      <c r="B142" s="154" t="s">
        <v>248</v>
      </c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</row>
    <row r="143" customFormat="false" ht="13.8" hidden="false" customHeight="false" outlineLevel="0" collapsed="false">
      <c r="A143" s="68"/>
      <c r="B143" s="155" t="s">
        <v>217</v>
      </c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6" t="s">
        <v>77</v>
      </c>
      <c r="P143" s="156"/>
      <c r="Q143" s="156"/>
      <c r="R143" s="156"/>
      <c r="S143" s="156"/>
      <c r="T143" s="156"/>
    </row>
    <row r="144" customFormat="false" ht="13.8" hidden="false" customHeight="false" outlineLevel="0" collapsed="false">
      <c r="A144" s="68" t="s">
        <v>44</v>
      </c>
      <c r="B144" s="53" t="s">
        <v>218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93" t="n">
        <f aca="false">M135</f>
        <v>1164.59</v>
      </c>
      <c r="P144" s="93"/>
      <c r="Q144" s="93"/>
      <c r="R144" s="93"/>
      <c r="S144" s="93"/>
      <c r="T144" s="93"/>
    </row>
    <row r="145" customFormat="false" ht="13.8" hidden="false" customHeight="false" outlineLevel="0" collapsed="false">
      <c r="A145" s="68" t="s">
        <v>46</v>
      </c>
      <c r="B145" s="53" t="s">
        <v>219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142" t="n">
        <f aca="false">R139</f>
        <v>1164.59</v>
      </c>
      <c r="P145" s="142"/>
      <c r="Q145" s="142"/>
      <c r="R145" s="142"/>
      <c r="S145" s="142"/>
      <c r="T145" s="142"/>
    </row>
    <row r="146" customFormat="false" ht="23.3" hidden="false" customHeight="true" outlineLevel="0" collapsed="false">
      <c r="A146" s="68" t="s">
        <v>49</v>
      </c>
      <c r="B146" s="98" t="s">
        <v>220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142" t="n">
        <f aca="false">O145*12</f>
        <v>13975.08</v>
      </c>
      <c r="P146" s="142"/>
      <c r="Q146" s="142"/>
      <c r="R146" s="142"/>
      <c r="S146" s="142"/>
      <c r="T146" s="142"/>
    </row>
  </sheetData>
  <mergeCells count="349">
    <mergeCell ref="A1:T1"/>
    <mergeCell ref="A2:T2"/>
    <mergeCell ref="B3:L3"/>
    <mergeCell ref="M3:T3"/>
    <mergeCell ref="B4:L4"/>
    <mergeCell ref="M4:T4"/>
    <mergeCell ref="A5:T5"/>
    <mergeCell ref="A6:T6"/>
    <mergeCell ref="B7:N7"/>
    <mergeCell ref="O7:T7"/>
    <mergeCell ref="B8:N8"/>
    <mergeCell ref="O8:T8"/>
    <mergeCell ref="B9:N9"/>
    <mergeCell ref="O9:T9"/>
    <mergeCell ref="B10:N10"/>
    <mergeCell ref="O10:T10"/>
    <mergeCell ref="A11:T11"/>
    <mergeCell ref="A12:T12"/>
    <mergeCell ref="A13:H13"/>
    <mergeCell ref="I13:L13"/>
    <mergeCell ref="M13:T13"/>
    <mergeCell ref="A14:H14"/>
    <mergeCell ref="I14:L14"/>
    <mergeCell ref="M14:T14"/>
    <mergeCell ref="A15:L15"/>
    <mergeCell ref="M15:T15"/>
    <mergeCell ref="A16:T16"/>
    <mergeCell ref="A17:T17"/>
    <mergeCell ref="A18:T18"/>
    <mergeCell ref="B19:N19"/>
    <mergeCell ref="O19:T19"/>
    <mergeCell ref="B20:N20"/>
    <mergeCell ref="O20:T20"/>
    <mergeCell ref="B21:N21"/>
    <mergeCell ref="O21:T21"/>
    <mergeCell ref="B22:N22"/>
    <mergeCell ref="O22:T22"/>
    <mergeCell ref="B23:N23"/>
    <mergeCell ref="O23:T23"/>
    <mergeCell ref="A24:T24"/>
    <mergeCell ref="A25:T25"/>
    <mergeCell ref="A26:B26"/>
    <mergeCell ref="C26:P26"/>
    <mergeCell ref="Q26:T26"/>
    <mergeCell ref="A27:B27"/>
    <mergeCell ref="C27:P27"/>
    <mergeCell ref="Q27:T27"/>
    <mergeCell ref="U27:W27"/>
    <mergeCell ref="A28:B28"/>
    <mergeCell ref="C28:P28"/>
    <mergeCell ref="Q28:T28"/>
    <mergeCell ref="U28:W28"/>
    <mergeCell ref="A29:B29"/>
    <mergeCell ref="C29:P29"/>
    <mergeCell ref="Q29:T29"/>
    <mergeCell ref="U29:Y29"/>
    <mergeCell ref="A30:B30"/>
    <mergeCell ref="C30:P30"/>
    <mergeCell ref="Q30:T30"/>
    <mergeCell ref="A31:B31"/>
    <mergeCell ref="C31:P31"/>
    <mergeCell ref="Q31:T31"/>
    <mergeCell ref="A32:B32"/>
    <mergeCell ref="C32:P32"/>
    <mergeCell ref="Q32:T32"/>
    <mergeCell ref="A33:B33"/>
    <mergeCell ref="C33:P33"/>
    <mergeCell ref="Q33:T33"/>
    <mergeCell ref="A34:P34"/>
    <mergeCell ref="Q34:T34"/>
    <mergeCell ref="A35:T35"/>
    <mergeCell ref="A36:T36"/>
    <mergeCell ref="A37:B37"/>
    <mergeCell ref="C37:N37"/>
    <mergeCell ref="O37:P37"/>
    <mergeCell ref="Q37:T37"/>
    <mergeCell ref="A38:B38"/>
    <mergeCell ref="C38:N38"/>
    <mergeCell ref="O38:P38"/>
    <mergeCell ref="Q38:T38"/>
    <mergeCell ref="A39:B39"/>
    <mergeCell ref="C39:N39"/>
    <mergeCell ref="O39:P39"/>
    <mergeCell ref="Q39:T39"/>
    <mergeCell ref="A40:N40"/>
    <mergeCell ref="O40:P40"/>
    <mergeCell ref="Q40:T40"/>
    <mergeCell ref="A41:T41"/>
    <mergeCell ref="B42:N42"/>
    <mergeCell ref="O42:P42"/>
    <mergeCell ref="Q42:T42"/>
    <mergeCell ref="B43:N43"/>
    <mergeCell ref="O43:P43"/>
    <mergeCell ref="Q43:T43"/>
    <mergeCell ref="B44:N44"/>
    <mergeCell ref="O44:P44"/>
    <mergeCell ref="Q44:T44"/>
    <mergeCell ref="B45:N45"/>
    <mergeCell ref="O45:P45"/>
    <mergeCell ref="Q45:T45"/>
    <mergeCell ref="B46:N46"/>
    <mergeCell ref="O46:P46"/>
    <mergeCell ref="Q46:T46"/>
    <mergeCell ref="B47:N47"/>
    <mergeCell ref="O47:P47"/>
    <mergeCell ref="Q47:T47"/>
    <mergeCell ref="U47:Y47"/>
    <mergeCell ref="B48:N48"/>
    <mergeCell ref="O48:P48"/>
    <mergeCell ref="Q48:T48"/>
    <mergeCell ref="B49:N49"/>
    <mergeCell ref="O49:P49"/>
    <mergeCell ref="Q49:T49"/>
    <mergeCell ref="U49:W49"/>
    <mergeCell ref="B50:N50"/>
    <mergeCell ref="O50:P50"/>
    <mergeCell ref="Q50:T50"/>
    <mergeCell ref="A51:N51"/>
    <mergeCell ref="O51:P51"/>
    <mergeCell ref="Q51:T51"/>
    <mergeCell ref="A52:T52"/>
    <mergeCell ref="A53:T53"/>
    <mergeCell ref="B54:P54"/>
    <mergeCell ref="Q54:T54"/>
    <mergeCell ref="B55:P55"/>
    <mergeCell ref="Q55:T55"/>
    <mergeCell ref="U55:AB55"/>
    <mergeCell ref="B56:P56"/>
    <mergeCell ref="Q56:T56"/>
    <mergeCell ref="U56:AB56"/>
    <mergeCell ref="B57:P57"/>
    <mergeCell ref="Q57:T57"/>
    <mergeCell ref="U57:AB57"/>
    <mergeCell ref="B58:P58"/>
    <mergeCell ref="Q58:T58"/>
    <mergeCell ref="U58:AB58"/>
    <mergeCell ref="B59:P59"/>
    <mergeCell ref="Q59:T59"/>
    <mergeCell ref="U59:AB59"/>
    <mergeCell ref="B60:P60"/>
    <mergeCell ref="Q60:T60"/>
    <mergeCell ref="U60:AB60"/>
    <mergeCell ref="B61:P61"/>
    <mergeCell ref="Q61:T61"/>
    <mergeCell ref="U61:AA61"/>
    <mergeCell ref="A62:P62"/>
    <mergeCell ref="Q62:T62"/>
    <mergeCell ref="A63:T63"/>
    <mergeCell ref="B64:P64"/>
    <mergeCell ref="Q64:T64"/>
    <mergeCell ref="B65:P65"/>
    <mergeCell ref="Q65:T65"/>
    <mergeCell ref="B66:P66"/>
    <mergeCell ref="Q66:T66"/>
    <mergeCell ref="B67:P67"/>
    <mergeCell ref="Q67:T67"/>
    <mergeCell ref="A68:P68"/>
    <mergeCell ref="Q68:T68"/>
    <mergeCell ref="A69:T69"/>
    <mergeCell ref="A70:T70"/>
    <mergeCell ref="B71:N71"/>
    <mergeCell ref="O71:P71"/>
    <mergeCell ref="Q71:T71"/>
    <mergeCell ref="B72:N72"/>
    <mergeCell ref="O72:P72"/>
    <mergeCell ref="Q72:T72"/>
    <mergeCell ref="B73:N73"/>
    <mergeCell ref="O73:P73"/>
    <mergeCell ref="Q73:T73"/>
    <mergeCell ref="U73:X73"/>
    <mergeCell ref="B74:N74"/>
    <mergeCell ref="O74:P74"/>
    <mergeCell ref="Q74:T74"/>
    <mergeCell ref="U74:Y74"/>
    <mergeCell ref="B75:N75"/>
    <mergeCell ref="O75:P75"/>
    <mergeCell ref="Q75:T75"/>
    <mergeCell ref="B76:N76"/>
    <mergeCell ref="O76:P76"/>
    <mergeCell ref="Q76:T76"/>
    <mergeCell ref="U76:X76"/>
    <mergeCell ref="B77:N77"/>
    <mergeCell ref="O77:P77"/>
    <mergeCell ref="Q77:T77"/>
    <mergeCell ref="U77:Y77"/>
    <mergeCell ref="A78:N78"/>
    <mergeCell ref="O78:P78"/>
    <mergeCell ref="Q78:T78"/>
    <mergeCell ref="A79:T79"/>
    <mergeCell ref="A80:T80"/>
    <mergeCell ref="A81:T81"/>
    <mergeCell ref="B82:N82"/>
    <mergeCell ref="O82:P82"/>
    <mergeCell ref="Q82:T82"/>
    <mergeCell ref="B83:N83"/>
    <mergeCell ref="O83:P83"/>
    <mergeCell ref="Q83:T83"/>
    <mergeCell ref="U83:W88"/>
    <mergeCell ref="B84:N84"/>
    <mergeCell ref="O84:P84"/>
    <mergeCell ref="Q84:T84"/>
    <mergeCell ref="B85:N85"/>
    <mergeCell ref="O85:P85"/>
    <mergeCell ref="Q85:T85"/>
    <mergeCell ref="B86:N86"/>
    <mergeCell ref="O86:P86"/>
    <mergeCell ref="Q86:T86"/>
    <mergeCell ref="B87:N87"/>
    <mergeCell ref="O87:P87"/>
    <mergeCell ref="Q87:T87"/>
    <mergeCell ref="B88:N88"/>
    <mergeCell ref="O88:P88"/>
    <mergeCell ref="Q88:T88"/>
    <mergeCell ref="A89:N89"/>
    <mergeCell ref="O89:P89"/>
    <mergeCell ref="Q89:T89"/>
    <mergeCell ref="A90:N90"/>
    <mergeCell ref="O90:P90"/>
    <mergeCell ref="Q90:T90"/>
    <mergeCell ref="A91:T91"/>
    <mergeCell ref="B92:P92"/>
    <mergeCell ref="Q92:T92"/>
    <mergeCell ref="B93:P93"/>
    <mergeCell ref="Q93:T93"/>
    <mergeCell ref="A94:P94"/>
    <mergeCell ref="Q94:T94"/>
    <mergeCell ref="A95:T95"/>
    <mergeCell ref="B96:P96"/>
    <mergeCell ref="Q96:T96"/>
    <mergeCell ref="B97:P97"/>
    <mergeCell ref="Q97:T97"/>
    <mergeCell ref="B98:P98"/>
    <mergeCell ref="Q98:T98"/>
    <mergeCell ref="A99:P99"/>
    <mergeCell ref="Q99:T99"/>
    <mergeCell ref="A100:T100"/>
    <mergeCell ref="A101:T101"/>
    <mergeCell ref="B102:P102"/>
    <mergeCell ref="Q102:T102"/>
    <mergeCell ref="B103:P103"/>
    <mergeCell ref="Q103:T103"/>
    <mergeCell ref="B104:P104"/>
    <mergeCell ref="Q104:T104"/>
    <mergeCell ref="B105:P105"/>
    <mergeCell ref="Q105:T105"/>
    <mergeCell ref="B106:P106"/>
    <mergeCell ref="Q106:T106"/>
    <mergeCell ref="A107:P107"/>
    <mergeCell ref="Q107:T107"/>
    <mergeCell ref="A109:T109"/>
    <mergeCell ref="B110:K110"/>
    <mergeCell ref="L110:N110"/>
    <mergeCell ref="O110:T110"/>
    <mergeCell ref="B111:K111"/>
    <mergeCell ref="L111:N111"/>
    <mergeCell ref="O111:T111"/>
    <mergeCell ref="U111:Y111"/>
    <mergeCell ref="B112:K112"/>
    <mergeCell ref="L112:N112"/>
    <mergeCell ref="O112:T112"/>
    <mergeCell ref="U112:Y112"/>
    <mergeCell ref="B113:K113"/>
    <mergeCell ref="L113:N113"/>
    <mergeCell ref="O113:T113"/>
    <mergeCell ref="B114:K114"/>
    <mergeCell ref="L114:M114"/>
    <mergeCell ref="O114:T114"/>
    <mergeCell ref="B115:K115"/>
    <mergeCell ref="L115:N115"/>
    <mergeCell ref="O115:T115"/>
    <mergeCell ref="B116:K116"/>
    <mergeCell ref="L116:N116"/>
    <mergeCell ref="O116:T116"/>
    <mergeCell ref="B117:K117"/>
    <mergeCell ref="L117:N117"/>
    <mergeCell ref="O117:T117"/>
    <mergeCell ref="U117:W117"/>
    <mergeCell ref="B118:K118"/>
    <mergeCell ref="L118:N118"/>
    <mergeCell ref="O118:T118"/>
    <mergeCell ref="U118:V118"/>
    <mergeCell ref="B119:K119"/>
    <mergeCell ref="L119:N119"/>
    <mergeCell ref="O119:T119"/>
    <mergeCell ref="A120:T120"/>
    <mergeCell ref="A121:T121"/>
    <mergeCell ref="B122:N122"/>
    <mergeCell ref="O122:T122"/>
    <mergeCell ref="B123:N123"/>
    <mergeCell ref="O123:T123"/>
    <mergeCell ref="B124:N124"/>
    <mergeCell ref="O124:T124"/>
    <mergeCell ref="B125:N125"/>
    <mergeCell ref="O125:T125"/>
    <mergeCell ref="B126:N126"/>
    <mergeCell ref="O126:T126"/>
    <mergeCell ref="B127:N127"/>
    <mergeCell ref="O127:T127"/>
    <mergeCell ref="A128:N128"/>
    <mergeCell ref="O128:T128"/>
    <mergeCell ref="B129:N129"/>
    <mergeCell ref="O129:T129"/>
    <mergeCell ref="B130:N130"/>
    <mergeCell ref="O130:T130"/>
    <mergeCell ref="A131:T131"/>
    <mergeCell ref="A132:T132"/>
    <mergeCell ref="A133:F134"/>
    <mergeCell ref="G133:J134"/>
    <mergeCell ref="K133:L134"/>
    <mergeCell ref="M133:O134"/>
    <mergeCell ref="P133:Q134"/>
    <mergeCell ref="R133:T134"/>
    <mergeCell ref="A135:F135"/>
    <mergeCell ref="G135:J135"/>
    <mergeCell ref="K135:L135"/>
    <mergeCell ref="M135:O135"/>
    <mergeCell ref="P135:Q135"/>
    <mergeCell ref="R135:T135"/>
    <mergeCell ref="A136:F136"/>
    <mergeCell ref="G136:J136"/>
    <mergeCell ref="K136:L136"/>
    <mergeCell ref="M136:O136"/>
    <mergeCell ref="P136:Q136"/>
    <mergeCell ref="R136:T136"/>
    <mergeCell ref="A137:F137"/>
    <mergeCell ref="G137:J137"/>
    <mergeCell ref="K137:L137"/>
    <mergeCell ref="M137:O137"/>
    <mergeCell ref="P137:Q137"/>
    <mergeCell ref="R137:T137"/>
    <mergeCell ref="A138:F138"/>
    <mergeCell ref="G138:J138"/>
    <mergeCell ref="K138:L138"/>
    <mergeCell ref="M138:O138"/>
    <mergeCell ref="P138:Q138"/>
    <mergeCell ref="R138:T138"/>
    <mergeCell ref="A139:Q139"/>
    <mergeCell ref="R139:T139"/>
    <mergeCell ref="A140:T140"/>
    <mergeCell ref="A141:T141"/>
    <mergeCell ref="B142:T142"/>
    <mergeCell ref="B143:N143"/>
    <mergeCell ref="O143:T143"/>
    <mergeCell ref="B144:N144"/>
    <mergeCell ref="O144:T144"/>
    <mergeCell ref="B145:N145"/>
    <mergeCell ref="O145:T145"/>
    <mergeCell ref="B146:N146"/>
    <mergeCell ref="O146:T146"/>
  </mergeCells>
  <hyperlinks>
    <hyperlink ref="U61" r:id="rId1" display="Decreto nº 12.174/24 e IN SEGES/MGI 147/2026 e Guia Prático para Órgãos Públicos e Empresas Fornecedoras - REEMBOLSO-CRECHE NOS CONTRATOS DO GOVERNO FEDERAL (o pagamento será mediante comprovação do funcionário junto à empresa, a qual deverá encaminhar o pedido do empregado com os comprovantes por ele apresentados)  "/>
    <hyperlink ref="U118" r:id="rId2" display="Código Tributário Municipal de João Pessoa/PB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145"/>
  <sheetViews>
    <sheetView showFormulas="false" showGridLines="true" showRowColHeaders="true" showZeros="true" rightToLeft="false" tabSelected="false" showOutlineSymbols="true" defaultGridColor="true" view="normal" topLeftCell="A50" colorId="64" zoomScale="100" zoomScaleNormal="100" zoomScalePageLayoutView="100" workbookViewId="0">
      <selection pane="topLeft" activeCell="B61" activeCellId="1" sqref="C12:D13 B61"/>
    </sheetView>
  </sheetViews>
  <sheetFormatPr defaultColWidth="11.5703125" defaultRowHeight="13.8" customHeight="false" zeroHeight="false" outlineLevelRow="0" outlineLevelCol="0"/>
  <cols>
    <col collapsed="false" customWidth="true" hidden="false" outlineLevel="0" max="2" min="1" style="34" width="4.71"/>
    <col collapsed="false" customWidth="true" hidden="false" outlineLevel="0" max="3" min="3" style="34" width="1.29"/>
    <col collapsed="false" customWidth="true" hidden="false" outlineLevel="0" max="4" min="4" style="34" width="4.71"/>
    <col collapsed="false" customWidth="true" hidden="false" outlineLevel="0" max="5" min="5" style="34" width="2.57"/>
    <col collapsed="false" customWidth="true" hidden="false" outlineLevel="0" max="6" min="6" style="34" width="7.16"/>
    <col collapsed="false" customWidth="true" hidden="false" outlineLevel="0" max="7" min="7" style="34" width="4.42"/>
    <col collapsed="false" customWidth="true" hidden="false" outlineLevel="0" max="8" min="8" style="34" width="5.14"/>
    <col collapsed="false" customWidth="true" hidden="false" outlineLevel="0" max="9" min="9" style="34" width="1.29"/>
    <col collapsed="false" customWidth="true" hidden="false" outlineLevel="0" max="10" min="10" style="34" width="3.86"/>
    <col collapsed="false" customWidth="true" hidden="false" outlineLevel="0" max="11" min="11" style="34" width="5.14"/>
    <col collapsed="false" customWidth="true" hidden="false" outlineLevel="0" max="12" min="12" style="34" width="5.42"/>
    <col collapsed="false" customWidth="false" hidden="false" outlineLevel="0" max="14" min="13" style="34" width="11.53"/>
    <col collapsed="false" customWidth="true" hidden="false" outlineLevel="0" max="15" min="15" style="34" width="4.42"/>
    <col collapsed="false" customWidth="true" hidden="false" outlineLevel="0" max="16" min="16" style="34" width="5.57"/>
    <col collapsed="false" customWidth="true" hidden="false" outlineLevel="0" max="17" min="17" style="34" width="5.29"/>
    <col collapsed="false" customWidth="true" hidden="false" outlineLevel="0" max="18" min="18" style="34" width="2"/>
    <col collapsed="false" customWidth="true" hidden="false" outlineLevel="0" max="19" min="19" style="34" width="4"/>
    <col collapsed="false" customWidth="true" hidden="false" outlineLevel="0" max="20" min="20" style="34" width="6.29"/>
    <col collapsed="false" customWidth="true" hidden="false" outlineLevel="0" max="21" min="21" style="249" width="36.88"/>
    <col collapsed="false" customWidth="true" hidden="false" outlineLevel="0" max="22" min="22" style="34" width="4.86"/>
    <col collapsed="false" customWidth="true" hidden="false" outlineLevel="0" max="23" min="23" style="34" width="19.58"/>
    <col collapsed="false" customWidth="true" hidden="false" outlineLevel="0" max="24" min="24" style="34" width="19.38"/>
    <col collapsed="false" customWidth="true" hidden="false" outlineLevel="0" max="25" min="25" style="34" width="19.58"/>
    <col collapsed="false" customWidth="true" hidden="false" outlineLevel="0" max="30" min="26" style="34" width="4.71"/>
    <col collapsed="false" customWidth="true" hidden="false" outlineLevel="0" max="31" min="31" style="34" width="5.14"/>
    <col collapsed="false" customWidth="true" hidden="false" outlineLevel="0" max="35" min="32" style="34" width="4.71"/>
    <col collapsed="false" customWidth="true" hidden="false" outlineLevel="0" max="39" min="36" style="249" width="4.71"/>
    <col collapsed="false" customWidth="true" hidden="false" outlineLevel="0" max="41" min="40" style="249" width="9.14"/>
    <col collapsed="false" customWidth="false" hidden="false" outlineLevel="0" max="16384" min="42" style="1" width="11.57"/>
  </cols>
  <sheetData>
    <row r="1" customFormat="false" ht="13.8" hidden="false" customHeight="false" outlineLevel="0" collapsed="fals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customFormat="false" ht="13.5" hidden="false" customHeight="true" outlineLevel="0" collapsed="false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</row>
    <row r="3" customFormat="false" ht="13.5" hidden="false" customHeight="true" outlineLevel="0" collapsed="false">
      <c r="A3" s="39"/>
      <c r="B3" s="40" t="s">
        <v>40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41"/>
      <c r="O3" s="41"/>
      <c r="P3" s="41"/>
      <c r="Q3" s="41"/>
      <c r="R3" s="41"/>
      <c r="S3" s="41"/>
      <c r="T3" s="41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</row>
    <row r="4" customFormat="false" ht="12" hidden="false" customHeight="true" outlineLevel="0" collapsed="false">
      <c r="A4" s="40"/>
      <c r="B4" s="41" t="s">
        <v>41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4" t="s">
        <v>42</v>
      </c>
      <c r="N4" s="44"/>
      <c r="O4" s="44"/>
      <c r="P4" s="44"/>
      <c r="Q4" s="44"/>
      <c r="R4" s="44"/>
      <c r="S4" s="44"/>
      <c r="T4" s="44"/>
      <c r="U4" s="250"/>
      <c r="V4" s="250"/>
      <c r="W4" s="250"/>
      <c r="X4" s="250"/>
      <c r="Y4" s="250"/>
      <c r="Z4" s="250"/>
      <c r="AA4" s="250"/>
      <c r="AB4" s="250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167"/>
    </row>
    <row r="5" customFormat="false" ht="14.25" hidden="false" customHeight="true" outlineLevel="0" collapsed="false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46"/>
      <c r="V5" s="46"/>
      <c r="W5" s="46"/>
      <c r="X5" s="46"/>
      <c r="Y5" s="46"/>
      <c r="Z5" s="46"/>
      <c r="AA5" s="46"/>
      <c r="AB5" s="46"/>
      <c r="AC5" s="172"/>
      <c r="AD5" s="172"/>
      <c r="AE5" s="172"/>
      <c r="AF5" s="172"/>
      <c r="AG5" s="172"/>
      <c r="AH5" s="172"/>
      <c r="AI5" s="172"/>
      <c r="AJ5" s="172"/>
      <c r="AK5" s="172"/>
      <c r="AL5" s="172"/>
    </row>
    <row r="6" customFormat="false" ht="12.75" hidden="false" customHeight="true" outlineLevel="0" collapsed="false">
      <c r="A6" s="49" t="s">
        <v>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6"/>
      <c r="V6" s="46"/>
      <c r="W6" s="46"/>
      <c r="X6" s="46"/>
      <c r="Y6" s="46"/>
      <c r="Z6" s="46"/>
      <c r="AA6" s="46"/>
      <c r="AB6" s="46"/>
      <c r="AC6" s="172"/>
      <c r="AD6" s="172"/>
      <c r="AE6" s="172"/>
      <c r="AF6" s="172"/>
      <c r="AG6" s="172"/>
      <c r="AH6" s="172"/>
      <c r="AI6" s="172"/>
      <c r="AJ6" s="172"/>
      <c r="AK6" s="172"/>
      <c r="AL6" s="172"/>
    </row>
    <row r="7" customFormat="false" ht="14.25" hidden="false" customHeight="true" outlineLevel="0" collapsed="false">
      <c r="A7" s="50" t="s">
        <v>44</v>
      </c>
      <c r="B7" s="51" t="s">
        <v>45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44"/>
      <c r="P7" s="44"/>
      <c r="Q7" s="44"/>
      <c r="R7" s="44"/>
      <c r="S7" s="44"/>
      <c r="T7" s="44"/>
      <c r="U7" s="46"/>
      <c r="V7" s="46"/>
      <c r="W7" s="46"/>
      <c r="X7" s="46"/>
      <c r="Y7" s="46"/>
      <c r="Z7" s="46"/>
      <c r="AA7" s="46"/>
      <c r="AB7" s="46"/>
      <c r="AC7" s="172"/>
      <c r="AD7" s="172"/>
      <c r="AE7" s="172"/>
      <c r="AF7" s="172"/>
      <c r="AG7" s="172"/>
      <c r="AH7" s="172"/>
      <c r="AI7" s="172"/>
      <c r="AJ7" s="172"/>
      <c r="AK7" s="172"/>
      <c r="AL7" s="172"/>
    </row>
    <row r="8" customFormat="false" ht="12.75" hidden="false" customHeight="true" outlineLevel="0" collapsed="false">
      <c r="A8" s="50" t="s">
        <v>46</v>
      </c>
      <c r="B8" s="51" t="s">
        <v>47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 t="s">
        <v>48</v>
      </c>
      <c r="O8" s="40" t="s">
        <v>12</v>
      </c>
      <c r="P8" s="40"/>
      <c r="Q8" s="40"/>
      <c r="R8" s="40"/>
      <c r="S8" s="40"/>
      <c r="T8" s="40"/>
      <c r="U8" s="46"/>
      <c r="V8" s="46"/>
      <c r="W8" s="46"/>
      <c r="X8" s="46"/>
      <c r="Y8" s="46"/>
      <c r="Z8" s="46"/>
      <c r="AA8" s="46"/>
      <c r="AB8" s="46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250"/>
    </row>
    <row r="9" customFormat="false" ht="25" hidden="false" customHeight="true" outlineLevel="0" collapsed="false">
      <c r="A9" s="50" t="s">
        <v>49</v>
      </c>
      <c r="B9" s="51" t="s">
        <v>50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 t="s">
        <v>51</v>
      </c>
      <c r="O9" s="55"/>
      <c r="P9" s="55"/>
      <c r="Q9" s="55"/>
      <c r="R9" s="55"/>
      <c r="S9" s="55"/>
      <c r="T9" s="55"/>
      <c r="U9" s="46"/>
      <c r="V9" s="46"/>
      <c r="W9" s="46"/>
      <c r="X9" s="46"/>
      <c r="Y9" s="46"/>
      <c r="Z9" s="46"/>
      <c r="AA9" s="46"/>
      <c r="AB9" s="46"/>
      <c r="AJ9" s="34"/>
      <c r="AK9" s="34"/>
      <c r="AL9" s="34"/>
      <c r="AM9" s="168"/>
    </row>
    <row r="10" customFormat="false" ht="12.75" hidden="false" customHeight="true" outlineLevel="0" collapsed="false">
      <c r="A10" s="50" t="s">
        <v>53</v>
      </c>
      <c r="B10" s="51" t="s">
        <v>54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 t="s">
        <v>51</v>
      </c>
      <c r="O10" s="57" t="s">
        <v>55</v>
      </c>
      <c r="P10" s="57"/>
      <c r="Q10" s="57"/>
      <c r="R10" s="57"/>
      <c r="S10" s="57"/>
      <c r="T10" s="57"/>
      <c r="U10" s="46"/>
      <c r="V10" s="46"/>
      <c r="W10" s="46"/>
      <c r="X10" s="46"/>
      <c r="Y10" s="46"/>
      <c r="Z10" s="46"/>
      <c r="AA10" s="46"/>
      <c r="AB10" s="46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67"/>
    </row>
    <row r="11" customFormat="false" ht="6" hidden="false" customHeight="true" outlineLevel="0" collapsed="false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46"/>
      <c r="V11" s="46"/>
      <c r="W11" s="46"/>
      <c r="X11" s="46"/>
      <c r="Y11" s="46"/>
      <c r="Z11" s="46"/>
      <c r="AA11" s="46"/>
      <c r="AB11" s="46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34"/>
    </row>
    <row r="12" customFormat="false" ht="12.75" hidden="false" customHeight="true" outlineLevel="0" collapsed="false">
      <c r="A12" s="49" t="s">
        <v>56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6"/>
      <c r="V12" s="46"/>
      <c r="W12" s="46"/>
      <c r="X12" s="46"/>
      <c r="Y12" s="46"/>
      <c r="Z12" s="46"/>
      <c r="AA12" s="46"/>
      <c r="AB12" s="46"/>
      <c r="AJ12" s="34"/>
      <c r="AK12" s="34"/>
      <c r="AL12" s="34"/>
      <c r="AM12" s="168"/>
    </row>
    <row r="13" customFormat="false" ht="26.25" hidden="false" customHeight="true" outlineLevel="0" collapsed="false">
      <c r="A13" s="58" t="s">
        <v>57</v>
      </c>
      <c r="B13" s="58"/>
      <c r="C13" s="58"/>
      <c r="D13" s="58"/>
      <c r="E13" s="58"/>
      <c r="F13" s="58"/>
      <c r="G13" s="58"/>
      <c r="H13" s="58"/>
      <c r="I13" s="59" t="s">
        <v>58</v>
      </c>
      <c r="J13" s="59"/>
      <c r="K13" s="59"/>
      <c r="L13" s="59"/>
      <c r="M13" s="59" t="s">
        <v>59</v>
      </c>
      <c r="N13" s="59"/>
      <c r="O13" s="59"/>
      <c r="P13" s="59"/>
      <c r="Q13" s="59"/>
      <c r="R13" s="59"/>
      <c r="S13" s="59"/>
      <c r="T13" s="59"/>
      <c r="U13" s="46"/>
      <c r="V13" s="46"/>
      <c r="W13" s="46"/>
      <c r="X13" s="46"/>
      <c r="Y13" s="46"/>
      <c r="Z13" s="46"/>
      <c r="AA13" s="46"/>
      <c r="AB13" s="46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8"/>
    </row>
    <row r="14" customFormat="false" ht="15" hidden="false" customHeight="true" outlineLevel="0" collapsed="false">
      <c r="A14" s="61" t="s">
        <v>22</v>
      </c>
      <c r="B14" s="61"/>
      <c r="C14" s="61"/>
      <c r="D14" s="61"/>
      <c r="E14" s="61"/>
      <c r="F14" s="61"/>
      <c r="G14" s="61"/>
      <c r="H14" s="61"/>
      <c r="I14" s="62" t="n">
        <v>1</v>
      </c>
      <c r="J14" s="62"/>
      <c r="K14" s="62"/>
      <c r="L14" s="62"/>
      <c r="M14" s="157" t="n">
        <v>1</v>
      </c>
      <c r="N14" s="157"/>
      <c r="O14" s="157"/>
      <c r="P14" s="157"/>
      <c r="Q14" s="157"/>
      <c r="R14" s="157"/>
      <c r="S14" s="157"/>
      <c r="T14" s="157"/>
      <c r="U14" s="46"/>
      <c r="V14" s="46"/>
      <c r="W14" s="46"/>
      <c r="X14" s="46"/>
      <c r="Y14" s="46"/>
      <c r="Z14" s="46"/>
      <c r="AA14" s="46"/>
      <c r="AB14" s="46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8"/>
    </row>
    <row r="15" customFormat="false" ht="12.75" hidden="false" customHeight="true" outlineLevel="0" collapsed="false">
      <c r="A15" s="64" t="s">
        <v>61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 t="n">
        <f aca="false">SUM(M14)</f>
        <v>1</v>
      </c>
      <c r="N15" s="65"/>
      <c r="O15" s="65"/>
      <c r="P15" s="65"/>
      <c r="Q15" s="65"/>
      <c r="R15" s="65"/>
      <c r="S15" s="65"/>
      <c r="T15" s="65"/>
      <c r="U15" s="46"/>
      <c r="V15" s="46"/>
      <c r="W15" s="46"/>
      <c r="X15" s="46"/>
      <c r="Y15" s="46"/>
      <c r="Z15" s="46"/>
      <c r="AA15" s="46"/>
      <c r="AB15" s="46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8"/>
    </row>
    <row r="16" customFormat="false" ht="18" hidden="false" customHeight="true" outlineLevel="0" collapsed="false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46"/>
      <c r="V16" s="46"/>
      <c r="W16" s="46"/>
      <c r="X16" s="46"/>
      <c r="Y16" s="46"/>
      <c r="Z16" s="46"/>
      <c r="AA16" s="46"/>
      <c r="AB16" s="46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8"/>
    </row>
    <row r="17" customFormat="false" ht="12.75" hidden="false" customHeight="true" outlineLevel="0" collapsed="false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46"/>
      <c r="V17" s="46"/>
      <c r="W17" s="46"/>
      <c r="X17" s="46"/>
      <c r="Y17" s="46"/>
      <c r="Z17" s="46"/>
      <c r="AA17" s="46"/>
      <c r="AB17" s="46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8"/>
    </row>
    <row r="18" customFormat="false" ht="12.75" hidden="false" customHeight="true" outlineLevel="0" collapsed="false">
      <c r="A18" s="64" t="s">
        <v>63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46"/>
      <c r="V18" s="46"/>
      <c r="W18" s="46"/>
      <c r="X18" s="46"/>
      <c r="Y18" s="46"/>
      <c r="Z18" s="46"/>
      <c r="AA18" s="46"/>
      <c r="AB18" s="46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8"/>
    </row>
    <row r="19" customFormat="false" ht="12.75" hidden="false" customHeight="true" outlineLevel="0" collapsed="false">
      <c r="A19" s="68" t="n">
        <v>1</v>
      </c>
      <c r="B19" s="53" t="s">
        <v>64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69" t="str">
        <f aca="false">A14</f>
        <v>Assistente de Contabilidade</v>
      </c>
      <c r="P19" s="69"/>
      <c r="Q19" s="69"/>
      <c r="R19" s="69"/>
      <c r="S19" s="69"/>
      <c r="T19" s="69"/>
      <c r="U19" s="251" t="s">
        <v>65</v>
      </c>
      <c r="V19" s="46"/>
      <c r="W19" s="46"/>
      <c r="X19" s="46"/>
      <c r="Y19" s="46"/>
      <c r="Z19" s="46"/>
      <c r="AA19" s="46"/>
      <c r="AB19" s="46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8"/>
    </row>
    <row r="20" customFormat="false" ht="12.75" hidden="false" customHeight="true" outlineLevel="0" collapsed="false">
      <c r="A20" s="68" t="n">
        <v>2</v>
      </c>
      <c r="B20" s="53" t="s">
        <v>66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71" t="s">
        <v>23</v>
      </c>
      <c r="P20" s="71"/>
      <c r="Q20" s="71"/>
      <c r="R20" s="71"/>
      <c r="S20" s="71"/>
      <c r="T20" s="71"/>
      <c r="U20" s="251" t="s">
        <v>67</v>
      </c>
      <c r="V20" s="46"/>
      <c r="W20" s="46"/>
      <c r="X20" s="46"/>
      <c r="Y20" s="46"/>
      <c r="Z20" s="46"/>
      <c r="AA20" s="46"/>
      <c r="AB20" s="46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8"/>
    </row>
    <row r="21" customFormat="false" ht="12.75" hidden="false" customHeight="true" outlineLevel="0" collapsed="false">
      <c r="A21" s="68" t="n">
        <v>3</v>
      </c>
      <c r="B21" s="53" t="s">
        <v>221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72"/>
      <c r="P21" s="72"/>
      <c r="Q21" s="72"/>
      <c r="R21" s="72"/>
      <c r="S21" s="72"/>
      <c r="T21" s="72"/>
      <c r="U21" s="251" t="s">
        <v>69</v>
      </c>
      <c r="V21" s="46"/>
      <c r="W21" s="46"/>
      <c r="X21" s="46"/>
      <c r="Y21" s="46"/>
      <c r="Z21" s="46"/>
      <c r="AA21" s="46"/>
      <c r="AB21" s="46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8"/>
    </row>
    <row r="22" customFormat="false" ht="12.75" hidden="false" customHeight="true" outlineLevel="0" collapsed="false">
      <c r="A22" s="68" t="n">
        <v>4</v>
      </c>
      <c r="B22" s="53" t="s">
        <v>70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73" t="s">
        <v>249</v>
      </c>
      <c r="P22" s="73"/>
      <c r="Q22" s="73"/>
      <c r="R22" s="73"/>
      <c r="S22" s="73"/>
      <c r="T22" s="73"/>
      <c r="U22" s="251" t="s">
        <v>72</v>
      </c>
      <c r="V22" s="46"/>
      <c r="W22" s="46"/>
      <c r="X22" s="46"/>
      <c r="Y22" s="46"/>
      <c r="Z22" s="46"/>
      <c r="AA22" s="46"/>
      <c r="AB22" s="46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8"/>
    </row>
    <row r="23" customFormat="false" ht="12.75" hidden="false" customHeight="true" outlineLevel="0" collapsed="false">
      <c r="A23" s="68" t="n">
        <v>5</v>
      </c>
      <c r="B23" s="53" t="s">
        <v>73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74" t="n">
        <v>46023</v>
      </c>
      <c r="P23" s="74"/>
      <c r="Q23" s="74"/>
      <c r="R23" s="74"/>
      <c r="S23" s="74"/>
      <c r="T23" s="74"/>
      <c r="U23" s="251" t="s">
        <v>74</v>
      </c>
      <c r="V23" s="46"/>
      <c r="W23" s="46"/>
      <c r="X23" s="46"/>
      <c r="Y23" s="46"/>
      <c r="Z23" s="46"/>
      <c r="AA23" s="46"/>
      <c r="AB23" s="46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8"/>
    </row>
    <row r="24" customFormat="false" ht="6" hidden="false" customHeight="true" outlineLevel="0" collapsed="false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46"/>
      <c r="V24" s="46"/>
      <c r="W24" s="46"/>
      <c r="X24" s="46"/>
      <c r="Y24" s="46"/>
      <c r="Z24" s="46"/>
      <c r="AA24" s="46"/>
      <c r="AB24" s="46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8"/>
    </row>
    <row r="25" customFormat="false" ht="12.75" hidden="false" customHeight="true" outlineLevel="0" collapsed="false">
      <c r="A25" s="58" t="s">
        <v>75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46"/>
      <c r="V25" s="46"/>
      <c r="W25" s="46"/>
      <c r="X25" s="46"/>
      <c r="Y25" s="46"/>
      <c r="Z25" s="46"/>
      <c r="AA25" s="46"/>
      <c r="AB25" s="46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8"/>
    </row>
    <row r="26" customFormat="false" ht="12.75" hidden="false" customHeight="true" outlineLevel="0" collapsed="false">
      <c r="A26" s="64" t="n">
        <v>1</v>
      </c>
      <c r="B26" s="64"/>
      <c r="C26" s="75" t="s">
        <v>76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64" t="s">
        <v>77</v>
      </c>
      <c r="R26" s="64"/>
      <c r="S26" s="64"/>
      <c r="T26" s="64"/>
      <c r="U26" s="46"/>
      <c r="V26" s="46"/>
      <c r="W26" s="46"/>
      <c r="X26" s="46"/>
      <c r="Y26" s="46"/>
      <c r="Z26" s="46"/>
      <c r="AA26" s="46"/>
      <c r="AB26" s="46"/>
      <c r="AJ26" s="34"/>
      <c r="AK26" s="34"/>
      <c r="AL26" s="34"/>
      <c r="AM26" s="252"/>
    </row>
    <row r="27" customFormat="false" ht="13.8" hidden="false" customHeight="true" outlineLevel="0" collapsed="false">
      <c r="A27" s="68" t="s">
        <v>44</v>
      </c>
      <c r="B27" s="68"/>
      <c r="C27" s="53" t="s">
        <v>78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76" t="n">
        <f aca="false">O21</f>
        <v>0</v>
      </c>
      <c r="R27" s="76"/>
      <c r="S27" s="76"/>
      <c r="T27" s="76"/>
      <c r="U27" s="196" t="s">
        <v>79</v>
      </c>
      <c r="V27" s="196"/>
      <c r="W27" s="196"/>
      <c r="X27" s="81"/>
      <c r="Y27" s="81"/>
      <c r="Z27" s="81"/>
      <c r="AA27" s="81"/>
      <c r="AB27" s="81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252"/>
    </row>
    <row r="28" customFormat="false" ht="13.8" hidden="false" customHeight="true" outlineLevel="0" collapsed="false">
      <c r="A28" s="68" t="s">
        <v>46</v>
      </c>
      <c r="B28" s="68"/>
      <c r="C28" s="53" t="s">
        <v>80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159" t="n">
        <v>0</v>
      </c>
      <c r="R28" s="159"/>
      <c r="S28" s="159"/>
      <c r="T28" s="159"/>
      <c r="U28" s="196" t="s">
        <v>81</v>
      </c>
      <c r="V28" s="196"/>
      <c r="W28" s="196"/>
      <c r="X28" s="81"/>
      <c r="Y28" s="81"/>
      <c r="Z28" s="81"/>
      <c r="AA28" s="81"/>
      <c r="AB28" s="81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252"/>
    </row>
    <row r="29" customFormat="false" ht="25" hidden="false" customHeight="true" outlineLevel="0" collapsed="false">
      <c r="A29" s="68" t="s">
        <v>49</v>
      </c>
      <c r="B29" s="68"/>
      <c r="C29" s="53" t="s">
        <v>82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159" t="n">
        <v>0</v>
      </c>
      <c r="R29" s="159"/>
      <c r="S29" s="159"/>
      <c r="T29" s="159"/>
      <c r="U29" s="196" t="s">
        <v>83</v>
      </c>
      <c r="V29" s="196"/>
      <c r="W29" s="196"/>
      <c r="X29" s="196"/>
      <c r="Y29" s="196"/>
      <c r="Z29" s="81"/>
      <c r="AA29" s="81"/>
      <c r="AB29" s="81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252"/>
    </row>
    <row r="30" customFormat="false" ht="13.8" hidden="false" customHeight="false" outlineLevel="0" collapsed="false">
      <c r="A30" s="68" t="s">
        <v>53</v>
      </c>
      <c r="B30" s="68"/>
      <c r="C30" s="53" t="s">
        <v>84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159" t="n">
        <v>0</v>
      </c>
      <c r="R30" s="159"/>
      <c r="S30" s="159"/>
      <c r="T30" s="159"/>
      <c r="U30" s="173"/>
      <c r="V30" s="81"/>
      <c r="W30" s="81"/>
      <c r="X30" s="81"/>
      <c r="Y30" s="81"/>
      <c r="Z30" s="81"/>
      <c r="AA30" s="81"/>
      <c r="AB30" s="81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252"/>
    </row>
    <row r="31" customFormat="false" ht="13.8" hidden="false" customHeight="false" outlineLevel="0" collapsed="false">
      <c r="A31" s="68" t="s">
        <v>85</v>
      </c>
      <c r="B31" s="68"/>
      <c r="C31" s="53" t="s">
        <v>86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159" t="n">
        <v>0</v>
      </c>
      <c r="R31" s="159"/>
      <c r="S31" s="159"/>
      <c r="T31" s="159"/>
      <c r="U31" s="173"/>
      <c r="V31" s="81"/>
      <c r="W31" s="81"/>
      <c r="X31" s="81"/>
      <c r="Y31" s="81"/>
      <c r="Z31" s="81"/>
      <c r="AA31" s="81"/>
      <c r="AB31" s="81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252"/>
    </row>
    <row r="32" customFormat="false" ht="13.8" hidden="false" customHeight="false" outlineLevel="0" collapsed="false">
      <c r="A32" s="68" t="s">
        <v>87</v>
      </c>
      <c r="B32" s="68"/>
      <c r="C32" s="53" t="s">
        <v>222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159" t="n">
        <v>0</v>
      </c>
      <c r="R32" s="159"/>
      <c r="S32" s="159"/>
      <c r="T32" s="159"/>
      <c r="U32" s="81"/>
      <c r="V32" s="81"/>
      <c r="W32" s="81"/>
      <c r="X32" s="81"/>
      <c r="Y32" s="81"/>
      <c r="Z32" s="81"/>
      <c r="AA32" s="81"/>
      <c r="AB32" s="81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252"/>
    </row>
    <row r="33" customFormat="false" ht="13.8" hidden="false" customHeight="false" outlineLevel="0" collapsed="false">
      <c r="A33" s="68" t="s">
        <v>115</v>
      </c>
      <c r="B33" s="68"/>
      <c r="C33" s="80" t="s">
        <v>88</v>
      </c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159"/>
      <c r="R33" s="159"/>
      <c r="S33" s="159"/>
      <c r="T33" s="159"/>
      <c r="U33" s="81"/>
      <c r="V33" s="81"/>
      <c r="W33" s="81"/>
      <c r="X33" s="81"/>
      <c r="Y33" s="81"/>
      <c r="Z33" s="81"/>
      <c r="AA33" s="81"/>
      <c r="AB33" s="81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252"/>
    </row>
    <row r="34" customFormat="false" ht="13.8" hidden="false" customHeight="false" outlineLevel="0" collapsed="false">
      <c r="A34" s="82" t="s">
        <v>89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 t="n">
        <f aca="false">SUM(Q27:Q33)</f>
        <v>0</v>
      </c>
      <c r="R34" s="83"/>
      <c r="S34" s="83"/>
      <c r="T34" s="83"/>
      <c r="U34" s="81"/>
      <c r="V34" s="81"/>
      <c r="W34" s="81"/>
      <c r="X34" s="81"/>
      <c r="Y34" s="81"/>
      <c r="Z34" s="81"/>
      <c r="AA34" s="81"/>
      <c r="AB34" s="81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252"/>
    </row>
    <row r="35" customFormat="false" ht="12.75" hidden="false" customHeight="true" outlineLevel="0" collapsed="false">
      <c r="A35" s="58" t="s">
        <v>90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81"/>
      <c r="V35" s="81"/>
      <c r="W35" s="81"/>
      <c r="X35" s="81"/>
      <c r="Y35" s="81"/>
      <c r="Z35" s="81"/>
      <c r="AA35" s="81"/>
      <c r="AB35" s="81"/>
      <c r="AJ35" s="34"/>
      <c r="AK35" s="34"/>
      <c r="AL35" s="34"/>
      <c r="AM35" s="252"/>
    </row>
    <row r="36" customFormat="false" ht="12.75" hidden="false" customHeight="true" outlineLevel="0" collapsed="false">
      <c r="A36" s="84" t="s">
        <v>91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1"/>
      <c r="V36" s="81"/>
      <c r="W36" s="81"/>
      <c r="X36" s="81"/>
      <c r="Y36" s="81"/>
      <c r="Z36" s="81"/>
      <c r="AA36" s="81"/>
      <c r="AB36" s="81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</row>
    <row r="37" customFormat="false" ht="12.75" hidden="false" customHeight="true" outlineLevel="0" collapsed="false">
      <c r="A37" s="64" t="s">
        <v>92</v>
      </c>
      <c r="B37" s="64"/>
      <c r="C37" s="75" t="s">
        <v>93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64" t="s">
        <v>94</v>
      </c>
      <c r="P37" s="64"/>
      <c r="Q37" s="64" t="s">
        <v>77</v>
      </c>
      <c r="R37" s="64"/>
      <c r="S37" s="64"/>
      <c r="T37" s="64"/>
      <c r="U37" s="254"/>
      <c r="V37" s="81"/>
      <c r="W37" s="81"/>
      <c r="X37" s="81"/>
      <c r="Y37" s="81"/>
      <c r="Z37" s="81"/>
      <c r="AA37" s="81"/>
      <c r="AB37" s="81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</row>
    <row r="38" customFormat="false" ht="12.75" hidden="false" customHeight="true" outlineLevel="0" collapsed="false">
      <c r="A38" s="68" t="s">
        <v>44</v>
      </c>
      <c r="B38" s="68"/>
      <c r="C38" s="53" t="s">
        <v>95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85" t="n">
        <v>0.0833</v>
      </c>
      <c r="P38" s="85"/>
      <c r="Q38" s="86" t="n">
        <f aca="false">TRUNC((Q34*O38),2)</f>
        <v>0</v>
      </c>
      <c r="R38" s="86"/>
      <c r="S38" s="86"/>
      <c r="T38" s="86"/>
      <c r="U38" s="1" t="s">
        <v>96</v>
      </c>
      <c r="V38" s="160"/>
      <c r="W38" s="81"/>
      <c r="X38" s="81"/>
      <c r="Y38" s="81"/>
      <c r="Z38" s="81"/>
      <c r="AA38" s="81"/>
      <c r="AB38" s="81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</row>
    <row r="39" customFormat="false" ht="12.75" hidden="false" customHeight="true" outlineLevel="0" collapsed="false">
      <c r="A39" s="68" t="s">
        <v>46</v>
      </c>
      <c r="B39" s="68"/>
      <c r="C39" s="53" t="s">
        <v>97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85" t="n">
        <v>0.121</v>
      </c>
      <c r="P39" s="85"/>
      <c r="Q39" s="86" t="n">
        <f aca="false">TRUNC((Q34*O39),2)</f>
        <v>0</v>
      </c>
      <c r="R39" s="86"/>
      <c r="S39" s="86"/>
      <c r="T39" s="86"/>
      <c r="U39" s="173" t="s">
        <v>98</v>
      </c>
      <c r="V39" s="161"/>
      <c r="W39" s="81"/>
      <c r="X39" s="81"/>
      <c r="Y39" s="81"/>
      <c r="Z39" s="81"/>
      <c r="AA39" s="81"/>
      <c r="AB39" s="81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</row>
    <row r="40" customFormat="false" ht="12.75" hidden="false" customHeight="true" outlineLevel="0" collapsed="false">
      <c r="A40" s="87" t="s">
        <v>99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8" t="n">
        <f aca="false">SUM(O38:P39)</f>
        <v>0.2043</v>
      </c>
      <c r="P40" s="88"/>
      <c r="Q40" s="83" t="n">
        <f aca="false">SUM(Q38:T39)</f>
        <v>0</v>
      </c>
      <c r="R40" s="83"/>
      <c r="S40" s="83"/>
      <c r="T40" s="83"/>
      <c r="U40" s="173"/>
      <c r="V40" s="81"/>
      <c r="W40" s="81"/>
      <c r="X40" s="81"/>
      <c r="Y40" s="81"/>
      <c r="Z40" s="81"/>
      <c r="AA40" s="81"/>
      <c r="AB40" s="81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</row>
    <row r="41" customFormat="false" ht="25" hidden="false" customHeight="true" outlineLevel="0" collapsed="false">
      <c r="A41" s="89" t="s">
        <v>100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34"/>
      <c r="AJ41" s="34"/>
      <c r="AK41" s="34"/>
      <c r="AL41" s="34"/>
    </row>
    <row r="42" customFormat="false" ht="22.5" hidden="false" customHeight="true" outlineLevel="0" collapsed="false">
      <c r="A42" s="90" t="s">
        <v>101</v>
      </c>
      <c r="B42" s="91" t="s">
        <v>102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 t="s">
        <v>94</v>
      </c>
      <c r="P42" s="90"/>
      <c r="Q42" s="90" t="s">
        <v>77</v>
      </c>
      <c r="R42" s="90"/>
      <c r="S42" s="90"/>
      <c r="T42" s="90"/>
      <c r="U42" s="81"/>
      <c r="V42" s="81"/>
      <c r="W42" s="81"/>
      <c r="X42" s="81"/>
      <c r="Y42" s="81"/>
      <c r="Z42" s="81"/>
      <c r="AA42" s="81"/>
      <c r="AB42" s="81"/>
      <c r="AC42" s="249"/>
      <c r="AD42" s="249"/>
      <c r="AE42" s="249"/>
      <c r="AF42" s="249"/>
      <c r="AG42" s="249"/>
      <c r="AH42" s="249"/>
      <c r="AI42" s="249"/>
    </row>
    <row r="43" customFormat="false" ht="12.75" hidden="false" customHeight="true" outlineLevel="0" collapsed="false">
      <c r="A43" s="68" t="s">
        <v>44</v>
      </c>
      <c r="B43" s="53" t="s">
        <v>103</v>
      </c>
      <c r="C43" s="53"/>
      <c r="D43" s="53"/>
      <c r="E43" s="53"/>
      <c r="F43" s="53"/>
      <c r="G43" s="53" t="s">
        <v>250</v>
      </c>
      <c r="H43" s="53"/>
      <c r="I43" s="53"/>
      <c r="J43" s="53"/>
      <c r="K43" s="53"/>
      <c r="L43" s="53"/>
      <c r="M43" s="53"/>
      <c r="N43" s="53"/>
      <c r="O43" s="92" t="n">
        <v>0.1</v>
      </c>
      <c r="P43" s="92"/>
      <c r="Q43" s="93" t="n">
        <f aca="false">TRUNC(((Q34+Q40)*O43),2)</f>
        <v>0</v>
      </c>
      <c r="R43" s="93"/>
      <c r="S43" s="93"/>
      <c r="T43" s="93"/>
      <c r="U43" s="207" t="s">
        <v>104</v>
      </c>
      <c r="V43" s="81"/>
      <c r="W43" s="81"/>
      <c r="X43" s="81"/>
      <c r="Y43" s="81"/>
      <c r="Z43" s="81"/>
      <c r="AA43" s="81"/>
      <c r="AB43" s="81"/>
      <c r="AC43" s="249"/>
      <c r="AD43" s="249"/>
      <c r="AE43" s="249"/>
      <c r="AF43" s="249"/>
      <c r="AG43" s="249"/>
      <c r="AH43" s="249"/>
      <c r="AI43" s="249"/>
    </row>
    <row r="44" customFormat="false" ht="13.8" hidden="false" customHeight="false" outlineLevel="0" collapsed="false">
      <c r="A44" s="68" t="s">
        <v>46</v>
      </c>
      <c r="B44" s="53" t="s">
        <v>251</v>
      </c>
      <c r="C44" s="53"/>
      <c r="D44" s="53"/>
      <c r="E44" s="53"/>
      <c r="F44" s="53"/>
      <c r="G44" s="53" t="s">
        <v>252</v>
      </c>
      <c r="H44" s="53"/>
      <c r="I44" s="53"/>
      <c r="J44" s="53"/>
      <c r="K44" s="53"/>
      <c r="L44" s="53"/>
      <c r="M44" s="53"/>
      <c r="N44" s="53"/>
      <c r="O44" s="92" t="n">
        <v>0.015</v>
      </c>
      <c r="P44" s="92"/>
      <c r="Q44" s="93" t="n">
        <f aca="false">TRUNC(((Q34+Q40)*O44),2)</f>
        <v>0</v>
      </c>
      <c r="R44" s="93"/>
      <c r="S44" s="93"/>
      <c r="T44" s="93"/>
      <c r="U44" s="207" t="s">
        <v>106</v>
      </c>
      <c r="V44" s="81"/>
      <c r="W44" s="81"/>
      <c r="X44" s="81"/>
      <c r="Y44" s="81"/>
      <c r="Z44" s="81"/>
      <c r="AA44" s="81"/>
      <c r="AB44" s="81"/>
      <c r="AC44" s="249"/>
      <c r="AD44" s="249"/>
      <c r="AE44" s="249"/>
      <c r="AF44" s="249"/>
      <c r="AG44" s="249"/>
      <c r="AH44" s="249"/>
      <c r="AI44" s="249"/>
    </row>
    <row r="45" customFormat="false" ht="13.8" hidden="false" customHeight="false" outlineLevel="0" collapsed="false">
      <c r="A45" s="68" t="s">
        <v>49</v>
      </c>
      <c r="B45" s="53" t="s">
        <v>253</v>
      </c>
      <c r="C45" s="53"/>
      <c r="D45" s="53"/>
      <c r="E45" s="53"/>
      <c r="F45" s="53"/>
      <c r="G45" s="53" t="s">
        <v>254</v>
      </c>
      <c r="H45" s="53"/>
      <c r="I45" s="53"/>
      <c r="J45" s="53"/>
      <c r="K45" s="53"/>
      <c r="L45" s="53"/>
      <c r="M45" s="53"/>
      <c r="N45" s="53"/>
      <c r="O45" s="92" t="n">
        <v>0.01</v>
      </c>
      <c r="P45" s="92"/>
      <c r="Q45" s="93" t="n">
        <f aca="false">TRUNC(((Q34+Q40)*O45),2)</f>
        <v>0</v>
      </c>
      <c r="R45" s="93"/>
      <c r="S45" s="93"/>
      <c r="T45" s="93"/>
      <c r="U45" s="207" t="s">
        <v>108</v>
      </c>
      <c r="V45" s="81"/>
      <c r="W45" s="81"/>
      <c r="X45" s="81"/>
      <c r="Y45" s="81"/>
      <c r="Z45" s="81"/>
      <c r="AA45" s="81"/>
      <c r="AB45" s="81"/>
      <c r="AC45" s="249"/>
      <c r="AD45" s="249"/>
      <c r="AE45" s="249"/>
      <c r="AF45" s="249"/>
      <c r="AG45" s="249"/>
      <c r="AH45" s="249"/>
      <c r="AI45" s="249"/>
    </row>
    <row r="46" customFormat="false" ht="12.75" hidden="false" customHeight="true" outlineLevel="0" collapsed="false">
      <c r="A46" s="68" t="s">
        <v>53</v>
      </c>
      <c r="B46" s="53" t="s">
        <v>116</v>
      </c>
      <c r="C46" s="53"/>
      <c r="D46" s="53"/>
      <c r="E46" s="53"/>
      <c r="F46" s="53"/>
      <c r="G46" s="53" t="s">
        <v>255</v>
      </c>
      <c r="H46" s="53"/>
      <c r="I46" s="53"/>
      <c r="J46" s="53"/>
      <c r="K46" s="53"/>
      <c r="L46" s="53"/>
      <c r="M46" s="53"/>
      <c r="N46" s="53"/>
      <c r="O46" s="92" t="n">
        <v>0.002</v>
      </c>
      <c r="P46" s="92"/>
      <c r="Q46" s="93" t="n">
        <f aca="false">TRUNC(((Q34+Q40)*O46),2)</f>
        <v>0</v>
      </c>
      <c r="R46" s="93"/>
      <c r="S46" s="93"/>
      <c r="T46" s="93"/>
      <c r="U46" s="208" t="s">
        <v>110</v>
      </c>
      <c r="V46" s="81"/>
      <c r="W46" s="81"/>
      <c r="X46" s="81"/>
      <c r="Y46" s="81"/>
      <c r="Z46" s="81"/>
      <c r="AA46" s="81"/>
      <c r="AB46" s="81"/>
      <c r="AC46" s="249"/>
      <c r="AD46" s="249"/>
      <c r="AE46" s="249"/>
      <c r="AF46" s="249"/>
      <c r="AG46" s="249"/>
      <c r="AH46" s="249"/>
      <c r="AI46" s="249"/>
    </row>
    <row r="47" customFormat="false" ht="12.75" hidden="false" customHeight="true" outlineLevel="0" collapsed="false">
      <c r="A47" s="68" t="s">
        <v>85</v>
      </c>
      <c r="B47" s="53" t="s">
        <v>105</v>
      </c>
      <c r="C47" s="53"/>
      <c r="D47" s="53"/>
      <c r="E47" s="53"/>
      <c r="F47" s="53"/>
      <c r="G47" s="53" t="s">
        <v>256</v>
      </c>
      <c r="H47" s="53"/>
      <c r="I47" s="53"/>
      <c r="J47" s="53"/>
      <c r="K47" s="53"/>
      <c r="L47" s="53"/>
      <c r="M47" s="53"/>
      <c r="N47" s="53"/>
      <c r="O47" s="92" t="n">
        <v>0.025</v>
      </c>
      <c r="P47" s="92"/>
      <c r="Q47" s="93" t="n">
        <f aca="false">TRUNC(((Q34+Q40)*O47),2)</f>
        <v>0</v>
      </c>
      <c r="R47" s="93"/>
      <c r="S47" s="93"/>
      <c r="T47" s="93"/>
      <c r="U47" s="209" t="s">
        <v>112</v>
      </c>
      <c r="V47" s="209"/>
      <c r="W47" s="209"/>
      <c r="X47" s="209"/>
      <c r="Y47" s="209"/>
      <c r="Z47" s="81"/>
      <c r="AA47" s="81"/>
      <c r="AB47" s="81"/>
      <c r="AC47" s="249"/>
      <c r="AD47" s="249"/>
      <c r="AE47" s="249"/>
      <c r="AF47" s="249"/>
      <c r="AG47" s="249"/>
      <c r="AH47" s="249"/>
      <c r="AI47" s="249"/>
    </row>
    <row r="48" customFormat="false" ht="12.75" hidden="false" customHeight="true" outlineLevel="0" collapsed="false">
      <c r="A48" s="68" t="s">
        <v>87</v>
      </c>
      <c r="B48" s="53" t="s">
        <v>119</v>
      </c>
      <c r="C48" s="53"/>
      <c r="D48" s="53"/>
      <c r="E48" s="53"/>
      <c r="F48" s="53"/>
      <c r="G48" s="53" t="s">
        <v>257</v>
      </c>
      <c r="H48" s="53"/>
      <c r="I48" s="53"/>
      <c r="J48" s="53"/>
      <c r="K48" s="53"/>
      <c r="L48" s="53"/>
      <c r="M48" s="53"/>
      <c r="N48" s="53"/>
      <c r="O48" s="92" t="n">
        <v>0.08</v>
      </c>
      <c r="P48" s="92"/>
      <c r="Q48" s="93" t="n">
        <f aca="false">TRUNC(((Q34+Q40)*O48),2)</f>
        <v>0</v>
      </c>
      <c r="R48" s="93"/>
      <c r="S48" s="93"/>
      <c r="T48" s="93"/>
      <c r="U48" s="207" t="s">
        <v>114</v>
      </c>
      <c r="V48" s="81"/>
      <c r="W48" s="81"/>
      <c r="X48" s="81"/>
      <c r="Y48" s="81"/>
      <c r="Z48" s="81"/>
      <c r="AA48" s="81"/>
      <c r="AB48" s="81"/>
      <c r="AC48" s="249"/>
      <c r="AD48" s="249"/>
      <c r="AE48" s="249"/>
      <c r="AF48" s="249"/>
      <c r="AG48" s="249"/>
      <c r="AH48" s="249"/>
      <c r="AI48" s="249"/>
    </row>
    <row r="49" customFormat="false" ht="12.75" hidden="false" customHeight="true" outlineLevel="0" collapsed="false">
      <c r="A49" s="68" t="s">
        <v>115</v>
      </c>
      <c r="B49" s="53" t="s">
        <v>258</v>
      </c>
      <c r="C49" s="53"/>
      <c r="D49" s="53"/>
      <c r="E49" s="53"/>
      <c r="F49" s="53"/>
      <c r="G49" s="53" t="s">
        <v>259</v>
      </c>
      <c r="H49" s="53"/>
      <c r="I49" s="53"/>
      <c r="J49" s="53"/>
      <c r="K49" s="53"/>
      <c r="L49" s="53"/>
      <c r="M49" s="53"/>
      <c r="N49" s="53"/>
      <c r="O49" s="92" t="n">
        <v>0.03</v>
      </c>
      <c r="P49" s="92"/>
      <c r="Q49" s="93" t="n">
        <f aca="false">TRUNC(((Q34+Q40)*O49),2)</f>
        <v>0</v>
      </c>
      <c r="R49" s="93"/>
      <c r="S49" s="93"/>
      <c r="T49" s="93"/>
      <c r="U49" s="209" t="s">
        <v>117</v>
      </c>
      <c r="V49" s="209"/>
      <c r="W49" s="209"/>
      <c r="X49" s="209"/>
      <c r="Y49" s="81"/>
      <c r="Z49" s="81"/>
      <c r="AA49" s="81"/>
      <c r="AB49" s="81"/>
      <c r="AC49" s="249"/>
      <c r="AD49" s="249"/>
      <c r="AE49" s="249"/>
      <c r="AF49" s="249"/>
      <c r="AG49" s="249"/>
      <c r="AH49" s="249"/>
      <c r="AI49" s="249"/>
    </row>
    <row r="50" customFormat="false" ht="12.75" hidden="false" customHeight="true" outlineLevel="0" collapsed="false">
      <c r="A50" s="68" t="s">
        <v>118</v>
      </c>
      <c r="B50" s="53" t="s">
        <v>113</v>
      </c>
      <c r="C50" s="53"/>
      <c r="D50" s="53"/>
      <c r="E50" s="53"/>
      <c r="F50" s="53"/>
      <c r="G50" s="53" t="s">
        <v>260</v>
      </c>
      <c r="H50" s="53"/>
      <c r="I50" s="53"/>
      <c r="J50" s="53"/>
      <c r="K50" s="53"/>
      <c r="L50" s="53"/>
      <c r="M50" s="53"/>
      <c r="N50" s="53"/>
      <c r="O50" s="92" t="n">
        <v>0.006</v>
      </c>
      <c r="P50" s="92"/>
      <c r="Q50" s="93" t="n">
        <f aca="false">TRUNC(((Q34+Q40)*O50),2)</f>
        <v>0</v>
      </c>
      <c r="R50" s="93"/>
      <c r="S50" s="93"/>
      <c r="T50" s="93"/>
      <c r="U50" s="207" t="s">
        <v>120</v>
      </c>
      <c r="V50" s="81"/>
      <c r="W50" s="81"/>
      <c r="X50" s="81"/>
      <c r="Y50" s="81"/>
      <c r="Z50" s="81"/>
      <c r="AA50" s="81"/>
      <c r="AB50" s="81"/>
      <c r="AJ50" s="34"/>
      <c r="AK50" s="34"/>
      <c r="AL50" s="34"/>
    </row>
    <row r="51" customFormat="false" ht="12.75" hidden="false" customHeight="true" outlineLevel="0" collapsed="false">
      <c r="A51" s="87" t="s">
        <v>61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95" t="n">
        <f aca="false">SUM(O43:O50)</f>
        <v>0.268</v>
      </c>
      <c r="P51" s="95"/>
      <c r="Q51" s="96" t="n">
        <f aca="false">Q43+Q44+Q45+Q46+Q47+Q48+Q49+Q50</f>
        <v>0</v>
      </c>
      <c r="R51" s="96"/>
      <c r="S51" s="96"/>
      <c r="T51" s="96"/>
      <c r="U51" s="81"/>
      <c r="V51" s="81"/>
      <c r="W51" s="81"/>
      <c r="X51" s="81"/>
      <c r="Y51" s="81"/>
      <c r="Z51" s="81"/>
      <c r="AA51" s="81"/>
      <c r="AB51" s="81"/>
      <c r="AJ51" s="34"/>
      <c r="AK51" s="34"/>
      <c r="AL51" s="34"/>
    </row>
    <row r="52" customFormat="false" ht="12.75" hidden="false" customHeight="true" outlineLevel="0" collapsed="false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81"/>
      <c r="V52" s="81"/>
      <c r="W52" s="81"/>
      <c r="X52" s="81"/>
      <c r="Y52" s="81"/>
      <c r="Z52" s="81"/>
      <c r="AA52" s="81"/>
      <c r="AB52" s="81"/>
      <c r="AC52" s="249"/>
      <c r="AD52" s="249"/>
      <c r="AE52" s="249"/>
      <c r="AF52" s="249"/>
      <c r="AG52" s="249"/>
      <c r="AH52" s="249"/>
      <c r="AI52" s="249"/>
    </row>
    <row r="53" customFormat="false" ht="12.75" hidden="false" customHeight="true" outlineLevel="0" collapsed="false">
      <c r="A53" s="84" t="s">
        <v>121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1"/>
      <c r="V53" s="81"/>
      <c r="W53" s="81"/>
      <c r="X53" s="81"/>
      <c r="Y53" s="81"/>
      <c r="Z53" s="81"/>
      <c r="AA53" s="81"/>
      <c r="AB53" s="81"/>
      <c r="AC53" s="249"/>
      <c r="AD53" s="249"/>
      <c r="AE53" s="249"/>
      <c r="AF53" s="249"/>
      <c r="AG53" s="249"/>
      <c r="AH53" s="249"/>
      <c r="AI53" s="249"/>
    </row>
    <row r="54" customFormat="false" ht="12.75" hidden="false" customHeight="true" outlineLevel="0" collapsed="false">
      <c r="A54" s="90" t="s">
        <v>122</v>
      </c>
      <c r="B54" s="91" t="s">
        <v>123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0" t="s">
        <v>77</v>
      </c>
      <c r="R54" s="90"/>
      <c r="S54" s="90"/>
      <c r="T54" s="90"/>
      <c r="U54" s="81"/>
      <c r="V54" s="81"/>
      <c r="W54" s="81"/>
      <c r="X54" s="81"/>
      <c r="Y54" s="81"/>
      <c r="Z54" s="81"/>
      <c r="AA54" s="81"/>
      <c r="AB54" s="81"/>
      <c r="AC54" s="249"/>
      <c r="AD54" s="249"/>
      <c r="AE54" s="249"/>
      <c r="AF54" s="249"/>
      <c r="AG54" s="249"/>
      <c r="AH54" s="249"/>
      <c r="AI54" s="249"/>
    </row>
    <row r="55" customFormat="false" ht="36.5" hidden="false" customHeight="true" outlineLevel="0" collapsed="false">
      <c r="A55" s="68" t="s">
        <v>44</v>
      </c>
      <c r="B55" s="53" t="s">
        <v>261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99" t="n">
        <f aca="false">15*22</f>
        <v>330</v>
      </c>
      <c r="R55" s="99"/>
      <c r="S55" s="99"/>
      <c r="T55" s="99"/>
      <c r="U55" s="77" t="s">
        <v>125</v>
      </c>
      <c r="V55" s="77"/>
      <c r="W55" s="77"/>
      <c r="X55" s="77"/>
      <c r="Y55" s="77"/>
      <c r="Z55" s="255"/>
      <c r="AA55" s="255"/>
      <c r="AB55" s="255"/>
      <c r="AC55" s="255"/>
      <c r="AD55" s="255"/>
      <c r="AE55" s="255"/>
      <c r="AF55" s="255"/>
      <c r="AG55" s="255"/>
      <c r="AH55" s="255"/>
      <c r="AI55" s="255"/>
      <c r="AJ55" s="255"/>
      <c r="AK55" s="255"/>
      <c r="AL55" s="256"/>
      <c r="AM55" s="256"/>
      <c r="AN55" s="256"/>
      <c r="AO55" s="256"/>
    </row>
    <row r="56" customFormat="false" ht="36.5" hidden="false" customHeight="true" outlineLevel="0" collapsed="false">
      <c r="A56" s="68" t="s">
        <v>46</v>
      </c>
      <c r="B56" s="53" t="s">
        <v>262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99" t="n">
        <f aca="false">660*0.9</f>
        <v>594</v>
      </c>
      <c r="R56" s="99"/>
      <c r="S56" s="99"/>
      <c r="T56" s="99"/>
      <c r="U56" s="100" t="s">
        <v>127</v>
      </c>
      <c r="V56" s="100"/>
      <c r="W56" s="100"/>
      <c r="X56" s="100"/>
      <c r="Y56" s="100"/>
      <c r="Z56" s="255"/>
      <c r="AA56" s="255"/>
      <c r="AB56" s="255"/>
      <c r="AC56" s="255"/>
      <c r="AD56" s="255"/>
      <c r="AE56" s="255"/>
      <c r="AF56" s="255"/>
      <c r="AG56" s="255"/>
      <c r="AH56" s="255"/>
      <c r="AI56" s="255"/>
      <c r="AJ56" s="255"/>
      <c r="AK56" s="255"/>
      <c r="AL56" s="257"/>
      <c r="AM56" s="257"/>
      <c r="AN56" s="257"/>
      <c r="AO56" s="257"/>
    </row>
    <row r="57" customFormat="false" ht="59.5" hidden="false" customHeight="true" outlineLevel="0" collapsed="false">
      <c r="A57" s="68" t="s">
        <v>49</v>
      </c>
      <c r="B57" s="53" t="s">
        <v>263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99"/>
      <c r="R57" s="99"/>
      <c r="S57" s="99"/>
      <c r="T57" s="99"/>
      <c r="U57" s="101" t="s">
        <v>225</v>
      </c>
      <c r="V57" s="101"/>
      <c r="W57" s="101"/>
      <c r="X57" s="101"/>
      <c r="Y57" s="101"/>
      <c r="Z57" s="255"/>
      <c r="AA57" s="255"/>
      <c r="AB57" s="255"/>
      <c r="AC57" s="255"/>
      <c r="AD57" s="255"/>
      <c r="AE57" s="255"/>
      <c r="AF57" s="255"/>
      <c r="AG57" s="255"/>
      <c r="AH57" s="255"/>
      <c r="AI57" s="255"/>
      <c r="AJ57" s="255"/>
      <c r="AK57" s="255"/>
      <c r="AL57" s="257"/>
      <c r="AM57" s="257"/>
      <c r="AN57" s="257"/>
      <c r="AO57" s="257"/>
    </row>
    <row r="58" customFormat="false" ht="60.6" hidden="false" customHeight="true" outlineLevel="0" collapsed="false">
      <c r="A58" s="68" t="s">
        <v>53</v>
      </c>
      <c r="B58" s="53" t="s">
        <v>264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99"/>
      <c r="R58" s="99"/>
      <c r="S58" s="99"/>
      <c r="T58" s="99"/>
      <c r="U58" s="100" t="s">
        <v>131</v>
      </c>
      <c r="V58" s="100"/>
      <c r="W58" s="100"/>
      <c r="X58" s="100"/>
      <c r="Y58" s="100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7"/>
      <c r="AM58" s="257"/>
      <c r="AN58" s="257"/>
      <c r="AO58" s="257"/>
    </row>
    <row r="59" customFormat="false" ht="48.7" hidden="false" customHeight="true" outlineLevel="0" collapsed="false">
      <c r="A59" s="68" t="s">
        <v>85</v>
      </c>
      <c r="B59" s="53" t="s">
        <v>265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99"/>
      <c r="R59" s="99"/>
      <c r="S59" s="99"/>
      <c r="T59" s="99"/>
      <c r="U59" s="100" t="s">
        <v>133</v>
      </c>
      <c r="V59" s="100"/>
      <c r="W59" s="100"/>
      <c r="X59" s="100"/>
      <c r="Y59" s="100"/>
      <c r="Z59" s="255"/>
      <c r="AA59" s="255"/>
      <c r="AB59" s="255"/>
      <c r="AC59" s="255"/>
      <c r="AD59" s="255"/>
      <c r="AE59" s="255"/>
      <c r="AF59" s="255"/>
      <c r="AG59" s="255"/>
      <c r="AH59" s="255"/>
      <c r="AI59" s="255"/>
      <c r="AJ59" s="255"/>
      <c r="AK59" s="255"/>
      <c r="AL59" s="257"/>
      <c r="AM59" s="257"/>
      <c r="AN59" s="257"/>
      <c r="AO59" s="257"/>
    </row>
    <row r="60" customFormat="false" ht="55.6" hidden="false" customHeight="true" outlineLevel="0" collapsed="false">
      <c r="A60" s="68" t="s">
        <v>87</v>
      </c>
      <c r="B60" s="53" t="s">
        <v>266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99"/>
      <c r="R60" s="99"/>
      <c r="S60" s="99"/>
      <c r="T60" s="99"/>
      <c r="U60" s="100" t="s">
        <v>135</v>
      </c>
      <c r="V60" s="100"/>
      <c r="W60" s="100"/>
      <c r="X60" s="100"/>
      <c r="Y60" s="100"/>
      <c r="Z60" s="255"/>
      <c r="AA60" s="255"/>
      <c r="AB60" s="255"/>
      <c r="AC60" s="255"/>
      <c r="AD60" s="255"/>
      <c r="AE60" s="255"/>
      <c r="AF60" s="255"/>
      <c r="AG60" s="255"/>
      <c r="AH60" s="255"/>
      <c r="AI60" s="255"/>
      <c r="AJ60" s="255"/>
      <c r="AK60" s="255"/>
      <c r="AL60" s="257"/>
      <c r="AM60" s="257"/>
      <c r="AN60" s="257"/>
      <c r="AO60" s="257"/>
    </row>
    <row r="61" customFormat="false" ht="23.6" hidden="false" customHeight="true" outlineLevel="0" collapsed="false">
      <c r="A61" s="68" t="s">
        <v>115</v>
      </c>
      <c r="B61" s="98" t="s">
        <v>136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103" t="n">
        <f aca="false">526.64*20%</f>
        <v>105.328</v>
      </c>
      <c r="R61" s="103"/>
      <c r="S61" s="103"/>
      <c r="T61" s="103"/>
      <c r="U61" s="104" t="s">
        <v>137</v>
      </c>
      <c r="V61" s="104"/>
      <c r="W61" s="104"/>
      <c r="X61" s="104"/>
      <c r="Y61" s="104"/>
      <c r="Z61" s="104"/>
      <c r="AA61" s="104"/>
      <c r="AB61" s="255"/>
      <c r="AC61" s="255"/>
      <c r="AD61" s="255"/>
      <c r="AE61" s="255"/>
      <c r="AF61" s="255"/>
      <c r="AG61" s="255"/>
      <c r="AH61" s="255"/>
      <c r="AI61" s="255"/>
      <c r="AJ61" s="255"/>
      <c r="AK61" s="255"/>
      <c r="AL61" s="257"/>
      <c r="AM61" s="257"/>
      <c r="AN61" s="257"/>
      <c r="AO61" s="257"/>
    </row>
    <row r="62" customFormat="false" ht="12.75" hidden="false" customHeight="true" outlineLevel="0" collapsed="false">
      <c r="A62" s="87" t="s">
        <v>61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96" t="n">
        <f aca="false">SUM(Q55:Q61)</f>
        <v>1029.328</v>
      </c>
      <c r="R62" s="96"/>
      <c r="S62" s="96"/>
      <c r="T62" s="96"/>
      <c r="U62" s="105"/>
      <c r="V62" s="105"/>
      <c r="W62" s="105"/>
      <c r="X62" s="105"/>
      <c r="Y62" s="105"/>
      <c r="Z62" s="105"/>
      <c r="AA62" s="105"/>
      <c r="AB62" s="105"/>
      <c r="AJ62" s="34"/>
      <c r="AK62" s="34"/>
      <c r="AL62" s="34"/>
    </row>
    <row r="63" customFormat="false" ht="12.75" hidden="false" customHeight="true" outlineLevel="0" collapsed="false">
      <c r="A63" s="84" t="s">
        <v>138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105"/>
      <c r="V63" s="105"/>
      <c r="W63" s="105"/>
      <c r="X63" s="105"/>
      <c r="Y63" s="105"/>
      <c r="Z63" s="105"/>
      <c r="AA63" s="105"/>
      <c r="AB63" s="105"/>
      <c r="AJ63" s="34"/>
      <c r="AK63" s="34"/>
      <c r="AL63" s="34"/>
    </row>
    <row r="64" customFormat="false" ht="12.75" hidden="false" customHeight="true" outlineLevel="0" collapsed="false">
      <c r="A64" s="90" t="n">
        <v>2</v>
      </c>
      <c r="B64" s="91" t="s">
        <v>139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0" t="s">
        <v>77</v>
      </c>
      <c r="R64" s="90"/>
      <c r="S64" s="90"/>
      <c r="T64" s="90"/>
      <c r="U64" s="105"/>
      <c r="V64" s="105"/>
      <c r="W64" s="105"/>
      <c r="X64" s="105"/>
      <c r="Y64" s="105"/>
      <c r="Z64" s="105"/>
      <c r="AA64" s="105"/>
      <c r="AB64" s="105"/>
      <c r="AJ64" s="34"/>
      <c r="AK64" s="34"/>
      <c r="AL64" s="34"/>
    </row>
    <row r="65" customFormat="false" ht="12.75" hidden="false" customHeight="true" outlineLevel="0" collapsed="false">
      <c r="A65" s="68" t="s">
        <v>92</v>
      </c>
      <c r="B65" s="53" t="s">
        <v>93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93" t="n">
        <f aca="false">Q40</f>
        <v>0</v>
      </c>
      <c r="R65" s="93"/>
      <c r="S65" s="93"/>
      <c r="T65" s="93"/>
      <c r="U65" s="105"/>
      <c r="V65" s="105"/>
      <c r="W65" s="105"/>
      <c r="X65" s="105"/>
      <c r="Y65" s="105"/>
      <c r="Z65" s="105"/>
      <c r="AA65" s="105"/>
      <c r="AB65" s="105"/>
      <c r="AJ65" s="34"/>
      <c r="AK65" s="34"/>
      <c r="AL65" s="34"/>
    </row>
    <row r="66" customFormat="false" ht="12.75" hidden="false" customHeight="true" outlineLevel="0" collapsed="false">
      <c r="A66" s="68" t="s">
        <v>101</v>
      </c>
      <c r="B66" s="53" t="s">
        <v>102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93" t="n">
        <f aca="false">Q51</f>
        <v>0</v>
      </c>
      <c r="R66" s="93"/>
      <c r="S66" s="93"/>
      <c r="T66" s="93"/>
      <c r="U66" s="105"/>
      <c r="V66" s="105"/>
      <c r="W66" s="105"/>
      <c r="X66" s="105"/>
      <c r="Y66" s="105"/>
      <c r="Z66" s="105"/>
      <c r="AA66" s="105"/>
      <c r="AB66" s="105"/>
      <c r="AJ66" s="34"/>
      <c r="AK66" s="34"/>
      <c r="AL66" s="34"/>
    </row>
    <row r="67" customFormat="false" ht="12.75" hidden="false" customHeight="true" outlineLevel="0" collapsed="false">
      <c r="A67" s="68" t="s">
        <v>122</v>
      </c>
      <c r="B67" s="53" t="s">
        <v>123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93" t="n">
        <f aca="false">Q62</f>
        <v>1029.328</v>
      </c>
      <c r="R67" s="93"/>
      <c r="S67" s="93"/>
      <c r="T67" s="93"/>
      <c r="U67" s="105"/>
      <c r="V67" s="105"/>
      <c r="W67" s="105"/>
      <c r="X67" s="105"/>
      <c r="Y67" s="105"/>
      <c r="Z67" s="105"/>
      <c r="AA67" s="105"/>
      <c r="AB67" s="105"/>
      <c r="AJ67" s="34"/>
      <c r="AK67" s="34"/>
      <c r="AL67" s="34"/>
    </row>
    <row r="68" customFormat="false" ht="12.75" hidden="false" customHeight="true" outlineLevel="0" collapsed="false">
      <c r="A68" s="87" t="s">
        <v>61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96" t="n">
        <f aca="false">SUM(Q65:Q67)</f>
        <v>1029.328</v>
      </c>
      <c r="R68" s="96"/>
      <c r="S68" s="96"/>
      <c r="T68" s="96"/>
      <c r="U68" s="105"/>
      <c r="V68" s="105"/>
      <c r="W68" s="105"/>
      <c r="X68" s="105"/>
      <c r="Y68" s="105"/>
      <c r="Z68" s="105"/>
      <c r="AA68" s="105"/>
      <c r="AB68" s="105"/>
      <c r="AJ68" s="34"/>
      <c r="AK68" s="34"/>
      <c r="AL68" s="34"/>
    </row>
    <row r="69" customFormat="false" ht="13.8" hidden="false" customHeight="false" outlineLevel="0" collapsed="false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05"/>
      <c r="V69" s="105"/>
      <c r="W69" s="105"/>
      <c r="X69" s="105"/>
      <c r="Y69" s="105"/>
      <c r="Z69" s="105"/>
      <c r="AA69" s="105"/>
      <c r="AB69" s="105"/>
      <c r="AJ69" s="34"/>
      <c r="AK69" s="34"/>
      <c r="AL69" s="34"/>
    </row>
    <row r="70" customFormat="false" ht="12.75" hidden="false" customHeight="true" outlineLevel="0" collapsed="false">
      <c r="A70" s="58" t="s">
        <v>141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1"/>
      <c r="V70" s="105"/>
      <c r="W70" s="105"/>
      <c r="X70" s="105"/>
      <c r="Y70" s="105"/>
      <c r="Z70" s="105"/>
      <c r="AA70" s="105"/>
      <c r="AB70" s="105"/>
      <c r="AJ70" s="34"/>
      <c r="AK70" s="34"/>
      <c r="AL70" s="34"/>
    </row>
    <row r="71" customFormat="false" ht="12.75" hidden="false" customHeight="true" outlineLevel="0" collapsed="false">
      <c r="A71" s="90" t="n">
        <v>3</v>
      </c>
      <c r="B71" s="91" t="s">
        <v>142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0" t="s">
        <v>94</v>
      </c>
      <c r="P71" s="90"/>
      <c r="Q71" s="90" t="s">
        <v>77</v>
      </c>
      <c r="R71" s="90"/>
      <c r="S71" s="90"/>
      <c r="T71" s="90"/>
      <c r="U71" s="1"/>
      <c r="V71" s="105"/>
      <c r="W71" s="105"/>
      <c r="X71" s="105"/>
      <c r="Y71" s="105"/>
      <c r="Z71" s="105"/>
      <c r="AA71" s="105"/>
      <c r="AB71" s="105"/>
      <c r="AJ71" s="34"/>
      <c r="AK71" s="34"/>
      <c r="AL71" s="34"/>
    </row>
    <row r="72" customFormat="false" ht="12.75" hidden="false" customHeight="true" outlineLevel="0" collapsed="false">
      <c r="A72" s="68" t="s">
        <v>44</v>
      </c>
      <c r="B72" s="53" t="s">
        <v>143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92" t="n">
        <v>0.005</v>
      </c>
      <c r="P72" s="92"/>
      <c r="Q72" s="93" t="n">
        <f aca="false">TRUNC((Q34*O72),2)</f>
        <v>0</v>
      </c>
      <c r="R72" s="93"/>
      <c r="S72" s="93"/>
      <c r="T72" s="93"/>
      <c r="U72" s="173" t="s">
        <v>144</v>
      </c>
      <c r="V72" s="46"/>
      <c r="W72" s="81"/>
      <c r="X72" s="81"/>
      <c r="Y72" s="81"/>
      <c r="Z72" s="81"/>
      <c r="AA72" s="81"/>
      <c r="AB72" s="81"/>
      <c r="AJ72" s="34"/>
      <c r="AK72" s="34"/>
      <c r="AL72" s="34"/>
    </row>
    <row r="73" customFormat="false" ht="14.25" hidden="false" customHeight="true" outlineLevel="0" collapsed="false">
      <c r="A73" s="68" t="s">
        <v>46</v>
      </c>
      <c r="B73" s="53" t="s">
        <v>145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110" t="n">
        <v>0.0004</v>
      </c>
      <c r="P73" s="110"/>
      <c r="Q73" s="93" t="n">
        <f aca="false">TRUNC((Q34*O73),2)</f>
        <v>0</v>
      </c>
      <c r="R73" s="93"/>
      <c r="S73" s="93"/>
      <c r="T73" s="93"/>
      <c r="U73" s="258" t="s">
        <v>267</v>
      </c>
      <c r="V73" s="258"/>
      <c r="W73" s="258"/>
      <c r="X73" s="258"/>
      <c r="Y73" s="81"/>
      <c r="Z73" s="81"/>
      <c r="AA73" s="81"/>
      <c r="AB73" s="81"/>
      <c r="AJ73" s="34"/>
      <c r="AK73" s="34"/>
      <c r="AL73" s="34"/>
    </row>
    <row r="74" customFormat="false" ht="13.8" hidden="false" customHeight="true" outlineLevel="0" collapsed="false">
      <c r="A74" s="68" t="s">
        <v>49</v>
      </c>
      <c r="B74" s="53" t="s">
        <v>147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111" t="n">
        <v>0.0002</v>
      </c>
      <c r="P74" s="111"/>
      <c r="Q74" s="93" t="n">
        <f aca="false">TRUNC((Q34*O74),2)</f>
        <v>0</v>
      </c>
      <c r="R74" s="93"/>
      <c r="S74" s="93"/>
      <c r="T74" s="93"/>
      <c r="U74" s="196" t="s">
        <v>148</v>
      </c>
      <c r="V74" s="196"/>
      <c r="W74" s="196"/>
      <c r="X74" s="196"/>
    </row>
    <row r="75" customFormat="false" ht="13.8" hidden="false" customHeight="false" outlineLevel="0" collapsed="false">
      <c r="A75" s="68" t="s">
        <v>53</v>
      </c>
      <c r="B75" s="53" t="s">
        <v>149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111" t="n">
        <v>0.0194</v>
      </c>
      <c r="P75" s="111"/>
      <c r="Q75" s="93" t="n">
        <f aca="false">TRUNC((Q34*O75),2)</f>
        <v>0</v>
      </c>
      <c r="R75" s="93"/>
      <c r="S75" s="93"/>
      <c r="T75" s="93"/>
      <c r="U75" s="79" t="s">
        <v>150</v>
      </c>
      <c r="V75" s="70"/>
      <c r="W75" s="77"/>
      <c r="X75" s="77"/>
      <c r="Y75" s="77"/>
      <c r="Z75" s="77"/>
    </row>
    <row r="76" customFormat="false" ht="13.8" hidden="false" customHeight="false" outlineLevel="0" collapsed="false">
      <c r="A76" s="68" t="s">
        <v>85</v>
      </c>
      <c r="B76" s="53" t="s">
        <v>151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110" t="n">
        <v>0.0052</v>
      </c>
      <c r="P76" s="110"/>
      <c r="Q76" s="93" t="n">
        <f aca="false">TRUNC((Q34*O76),2)</f>
        <v>0</v>
      </c>
      <c r="R76" s="93"/>
      <c r="S76" s="93"/>
      <c r="T76" s="93"/>
      <c r="U76" s="258" t="s">
        <v>267</v>
      </c>
      <c r="V76" s="258"/>
      <c r="W76" s="258"/>
      <c r="X76" s="258"/>
      <c r="Y76" s="77"/>
      <c r="Z76" s="77"/>
    </row>
    <row r="77" customFormat="false" ht="13.5" hidden="false" customHeight="true" outlineLevel="0" collapsed="false">
      <c r="A77" s="68" t="s">
        <v>87</v>
      </c>
      <c r="B77" s="53" t="s">
        <v>152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111" t="n">
        <v>0.0398</v>
      </c>
      <c r="P77" s="111"/>
      <c r="Q77" s="93" t="n">
        <f aca="false">TRUNC((Q34*O77),2)</f>
        <v>0</v>
      </c>
      <c r="R77" s="93"/>
      <c r="S77" s="93"/>
      <c r="T77" s="93"/>
      <c r="U77" s="196" t="s">
        <v>153</v>
      </c>
      <c r="V77" s="196"/>
      <c r="W77" s="196"/>
      <c r="X77" s="196"/>
      <c r="Y77" s="77"/>
      <c r="Z77" s="77"/>
    </row>
    <row r="78" customFormat="false" ht="12.75" hidden="false" customHeight="true" outlineLevel="0" collapsed="false">
      <c r="A78" s="87" t="s">
        <v>61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112" t="n">
        <f aca="false">SUM(O72:P77)</f>
        <v>0.07</v>
      </c>
      <c r="P78" s="112"/>
      <c r="Q78" s="96" t="n">
        <f aca="false">SUM(Q72:T77)</f>
        <v>0</v>
      </c>
      <c r="R78" s="96"/>
      <c r="S78" s="96"/>
      <c r="T78" s="96"/>
      <c r="U78" s="34"/>
      <c r="W78" s="77"/>
      <c r="X78" s="77"/>
      <c r="Y78" s="77"/>
      <c r="Z78" s="77"/>
    </row>
    <row r="79" customFormat="false" ht="13.8" hidden="false" customHeight="false" outlineLevel="0" collapsed="false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34"/>
      <c r="W79" s="77"/>
      <c r="X79" s="77"/>
      <c r="Y79" s="77"/>
      <c r="Z79" s="77"/>
    </row>
    <row r="80" customFormat="false" ht="12.75" hidden="false" customHeight="true" outlineLevel="0" collapsed="false">
      <c r="A80" s="58" t="s">
        <v>154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34"/>
    </row>
    <row r="81" customFormat="false" ht="12.75" hidden="false" customHeight="true" outlineLevel="0" collapsed="false">
      <c r="A81" s="84" t="s">
        <v>155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34"/>
    </row>
    <row r="82" customFormat="false" ht="12.75" hidden="false" customHeight="true" outlineLevel="0" collapsed="false">
      <c r="A82" s="90" t="s">
        <v>156</v>
      </c>
      <c r="B82" s="91" t="s">
        <v>157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0" t="s">
        <v>94</v>
      </c>
      <c r="P82" s="90"/>
      <c r="Q82" s="90" t="s">
        <v>77</v>
      </c>
      <c r="R82" s="90"/>
      <c r="S82" s="90"/>
      <c r="T82" s="90"/>
      <c r="U82" s="34"/>
    </row>
    <row r="83" customFormat="false" ht="12.75" hidden="false" customHeight="true" outlineLevel="0" collapsed="false">
      <c r="A83" s="68" t="s">
        <v>44</v>
      </c>
      <c r="B83" s="53" t="s">
        <v>268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113" t="n">
        <v>0.0303</v>
      </c>
      <c r="P83" s="113"/>
      <c r="Q83" s="93" t="n">
        <f aca="false">TRUNC(((Q34+Q68+Q78)*O83),2)</f>
        <v>31.18</v>
      </c>
      <c r="R83" s="93"/>
      <c r="S83" s="93"/>
      <c r="T83" s="93"/>
      <c r="U83" s="46" t="s">
        <v>269</v>
      </c>
      <c r="V83" s="46"/>
      <c r="W83" s="46"/>
    </row>
    <row r="84" customFormat="false" ht="12.75" hidden="false" customHeight="true" outlineLevel="0" collapsed="false">
      <c r="A84" s="68" t="s">
        <v>46</v>
      </c>
      <c r="B84" s="53" t="s">
        <v>270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113" t="n">
        <v>0.0193</v>
      </c>
      <c r="P84" s="113"/>
      <c r="Q84" s="93" t="n">
        <f aca="false">TRUNC(((Q34+Q68+Q78)*O84),2)</f>
        <v>19.86</v>
      </c>
      <c r="R84" s="93"/>
      <c r="S84" s="93"/>
      <c r="T84" s="93"/>
      <c r="U84" s="46"/>
      <c r="V84" s="46"/>
      <c r="W84" s="46"/>
    </row>
    <row r="85" customFormat="false" ht="12.75" hidden="false" customHeight="true" outlineLevel="0" collapsed="false">
      <c r="A85" s="68" t="s">
        <v>49</v>
      </c>
      <c r="B85" s="53" t="s">
        <v>271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113" t="n">
        <v>0.0092</v>
      </c>
      <c r="P85" s="113"/>
      <c r="Q85" s="93" t="n">
        <f aca="false">TRUNC(((Q34+Q68+Q78)*O85),2)</f>
        <v>9.46</v>
      </c>
      <c r="R85" s="93"/>
      <c r="S85" s="93"/>
      <c r="T85" s="93"/>
      <c r="U85" s="46"/>
      <c r="V85" s="46"/>
      <c r="W85" s="46"/>
    </row>
    <row r="86" customFormat="false" ht="12.75" hidden="false" customHeight="true" outlineLevel="0" collapsed="false">
      <c r="A86" s="68" t="s">
        <v>53</v>
      </c>
      <c r="B86" s="53" t="s">
        <v>272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113" t="n">
        <v>0.0098</v>
      </c>
      <c r="P86" s="113"/>
      <c r="Q86" s="93" t="n">
        <f aca="false">TRUNC(((Q34+Q68+Q78)*O86),2)</f>
        <v>10.08</v>
      </c>
      <c r="R86" s="93"/>
      <c r="S86" s="93"/>
      <c r="T86" s="93"/>
      <c r="U86" s="46"/>
      <c r="V86" s="46"/>
      <c r="W86" s="46"/>
    </row>
    <row r="87" customFormat="false" ht="12.75" hidden="false" customHeight="true" outlineLevel="0" collapsed="false">
      <c r="A87" s="68" t="s">
        <v>85</v>
      </c>
      <c r="B87" s="53" t="s">
        <v>273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113" t="n">
        <v>0.0075</v>
      </c>
      <c r="P87" s="113"/>
      <c r="Q87" s="93" t="n">
        <f aca="false">TRUNC(((Q34+Q68+Q78)*O87),2)</f>
        <v>7.71</v>
      </c>
      <c r="R87" s="93"/>
      <c r="S87" s="93"/>
      <c r="T87" s="93"/>
      <c r="U87" s="46"/>
      <c r="V87" s="46"/>
      <c r="W87" s="46"/>
    </row>
    <row r="88" customFormat="false" ht="12.75" hidden="false" customHeight="true" outlineLevel="0" collapsed="false">
      <c r="A88" s="68" t="s">
        <v>87</v>
      </c>
      <c r="B88" s="53" t="s">
        <v>274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113" t="n">
        <v>0.0193</v>
      </c>
      <c r="P88" s="113"/>
      <c r="Q88" s="93" t="n">
        <f aca="false">TRUNC(((Q34+Q68+Q78)*O88),2)</f>
        <v>19.86</v>
      </c>
      <c r="R88" s="93"/>
      <c r="S88" s="93"/>
      <c r="T88" s="93"/>
      <c r="U88" s="46"/>
      <c r="V88" s="46"/>
      <c r="W88" s="46"/>
    </row>
    <row r="89" customFormat="false" ht="12.75" hidden="false" customHeight="true" outlineLevel="0" collapsed="false">
      <c r="A89" s="87" t="s">
        <v>61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112" t="n">
        <f aca="false">SUM(O83:O88)</f>
        <v>0.0954</v>
      </c>
      <c r="P89" s="112"/>
      <c r="Q89" s="96" t="n">
        <f aca="false">SUM(Q83:Q88)</f>
        <v>98.15</v>
      </c>
      <c r="R89" s="96"/>
      <c r="S89" s="96"/>
      <c r="T89" s="96"/>
      <c r="U89" s="34"/>
    </row>
    <row r="90" customFormat="false" ht="12" hidden="false" customHeight="true" outlineLevel="0" collapsed="false">
      <c r="A90" s="259"/>
      <c r="B90" s="259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  <c r="O90" s="260"/>
      <c r="P90" s="260"/>
      <c r="Q90" s="261"/>
      <c r="R90" s="261"/>
      <c r="S90" s="261"/>
      <c r="T90" s="261"/>
      <c r="U90" s="34"/>
    </row>
    <row r="91" customFormat="false" ht="12.75" hidden="false" customHeight="true" outlineLevel="0" collapsed="false">
      <c r="A91" s="84" t="s">
        <v>164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34"/>
    </row>
    <row r="92" customFormat="false" ht="12.75" hidden="false" customHeight="true" outlineLevel="0" collapsed="false">
      <c r="A92" s="90" t="s">
        <v>165</v>
      </c>
      <c r="B92" s="91" t="s">
        <v>166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0" t="s">
        <v>77</v>
      </c>
      <c r="R92" s="90"/>
      <c r="S92" s="90"/>
      <c r="T92" s="90"/>
      <c r="U92" s="34"/>
    </row>
    <row r="93" customFormat="false" ht="12.75" hidden="false" customHeight="true" outlineLevel="0" collapsed="false">
      <c r="A93" s="68" t="s">
        <v>44</v>
      </c>
      <c r="B93" s="121" t="s">
        <v>167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2" t="n">
        <f aca="false">Q41/12</f>
        <v>0</v>
      </c>
      <c r="R93" s="122"/>
      <c r="S93" s="122"/>
      <c r="T93" s="122"/>
      <c r="U93" s="34"/>
    </row>
    <row r="94" customFormat="false" ht="12.75" hidden="false" customHeight="true" outlineLevel="0" collapsed="false">
      <c r="A94" s="87" t="s">
        <v>61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164" t="n">
        <f aca="false">SUM(Q93)</f>
        <v>0</v>
      </c>
      <c r="R94" s="164"/>
      <c r="S94" s="164"/>
      <c r="T94" s="164"/>
      <c r="U94" s="34"/>
    </row>
    <row r="95" customFormat="false" ht="12.75" hidden="false" customHeight="true" outlineLevel="0" collapsed="false">
      <c r="A95" s="84" t="s">
        <v>168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34"/>
    </row>
    <row r="96" customFormat="false" ht="12.75" hidden="false" customHeight="true" outlineLevel="0" collapsed="false">
      <c r="A96" s="90" t="n">
        <v>4</v>
      </c>
      <c r="B96" s="91" t="s">
        <v>169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0" t="s">
        <v>77</v>
      </c>
      <c r="R96" s="90"/>
      <c r="S96" s="90"/>
      <c r="T96" s="90"/>
      <c r="U96" s="34"/>
      <c r="AJ96" s="34"/>
      <c r="AK96" s="34"/>
      <c r="AL96" s="34"/>
      <c r="AM96" s="34"/>
      <c r="AN96" s="34"/>
      <c r="AO96" s="34"/>
    </row>
    <row r="97" customFormat="false" ht="12.75" hidden="false" customHeight="true" outlineLevel="0" collapsed="false">
      <c r="A97" s="68" t="s">
        <v>156</v>
      </c>
      <c r="B97" s="53" t="s">
        <v>157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93" t="n">
        <f aca="false">Q89</f>
        <v>98.15</v>
      </c>
      <c r="R97" s="93"/>
      <c r="S97" s="93"/>
      <c r="T97" s="93"/>
      <c r="U97" s="34"/>
    </row>
    <row r="98" customFormat="false" ht="12.75" hidden="false" customHeight="true" outlineLevel="0" collapsed="false">
      <c r="A98" s="68" t="s">
        <v>165</v>
      </c>
      <c r="B98" s="121" t="s">
        <v>166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93" t="n">
        <f aca="false">Q94</f>
        <v>0</v>
      </c>
      <c r="R98" s="93"/>
      <c r="S98" s="93"/>
      <c r="T98" s="93"/>
      <c r="U98" s="34"/>
      <c r="AJ98" s="34"/>
      <c r="AK98" s="34"/>
      <c r="AL98" s="34"/>
      <c r="AM98" s="34"/>
      <c r="AN98" s="34"/>
      <c r="AO98" s="34"/>
    </row>
    <row r="99" customFormat="false" ht="12.75" hidden="false" customHeight="true" outlineLevel="0" collapsed="false">
      <c r="A99" s="87" t="s">
        <v>171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96" t="n">
        <f aca="false">SUM(Q97:Q98)</f>
        <v>98.15</v>
      </c>
      <c r="R99" s="96"/>
      <c r="S99" s="96"/>
      <c r="T99" s="96"/>
      <c r="U99" s="34"/>
    </row>
    <row r="100" customFormat="false" ht="13.8" hidden="false" customHeight="false" outlineLevel="0" collapsed="false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34"/>
    </row>
    <row r="101" customFormat="false" ht="12.75" hidden="false" customHeight="true" outlineLevel="0" collapsed="false">
      <c r="A101" s="58" t="s">
        <v>172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34"/>
    </row>
    <row r="102" customFormat="false" ht="12.75" hidden="false" customHeight="true" outlineLevel="0" collapsed="false">
      <c r="A102" s="90" t="n">
        <v>5</v>
      </c>
      <c r="B102" s="91" t="s">
        <v>173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0" t="s">
        <v>77</v>
      </c>
      <c r="R102" s="90"/>
      <c r="S102" s="90"/>
      <c r="T102" s="90"/>
      <c r="U102" s="34"/>
    </row>
    <row r="103" customFormat="false" ht="12.75" hidden="false" customHeight="true" outlineLevel="0" collapsed="false">
      <c r="A103" s="68" t="s">
        <v>44</v>
      </c>
      <c r="B103" s="53" t="s">
        <v>275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99" t="n">
        <f aca="false">Uniformes!E67</f>
        <v>0</v>
      </c>
      <c r="R103" s="99"/>
      <c r="S103" s="99"/>
      <c r="T103" s="99"/>
      <c r="U103" s="34"/>
    </row>
    <row r="104" customFormat="false" ht="12.75" hidden="false" customHeight="true" outlineLevel="0" collapsed="false">
      <c r="A104" s="68" t="s">
        <v>46</v>
      </c>
      <c r="B104" s="53" t="s">
        <v>176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93" t="n">
        <v>0</v>
      </c>
      <c r="R104" s="93"/>
      <c r="S104" s="93"/>
      <c r="T104" s="93"/>
      <c r="U104" s="34"/>
    </row>
    <row r="105" customFormat="false" ht="12.75" hidden="false" customHeight="true" outlineLevel="0" collapsed="false">
      <c r="A105" s="68" t="s">
        <v>49</v>
      </c>
      <c r="B105" s="53" t="s">
        <v>177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93" t="n">
        <v>0</v>
      </c>
      <c r="R105" s="93"/>
      <c r="S105" s="93"/>
      <c r="T105" s="93"/>
      <c r="U105" s="34"/>
    </row>
    <row r="106" customFormat="false" ht="12.75" hidden="false" customHeight="true" outlineLevel="0" collapsed="false">
      <c r="A106" s="68" t="s">
        <v>53</v>
      </c>
      <c r="B106" s="53" t="s">
        <v>178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93" t="n">
        <v>0</v>
      </c>
      <c r="R106" s="93"/>
      <c r="S106" s="93"/>
      <c r="T106" s="93"/>
      <c r="U106" s="34"/>
    </row>
    <row r="107" customFormat="false" ht="12.75" hidden="false" customHeight="true" outlineLevel="0" collapsed="false">
      <c r="A107" s="87" t="s">
        <v>61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96" t="n">
        <f aca="false">SUM(Q103:Q106)</f>
        <v>0</v>
      </c>
      <c r="R107" s="96"/>
      <c r="S107" s="96"/>
      <c r="T107" s="96"/>
      <c r="U107" s="34"/>
    </row>
    <row r="108" customFormat="false" ht="12.75" hidden="false" customHeight="true" outlineLevel="0" collapsed="false">
      <c r="A108" s="126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34"/>
    </row>
    <row r="109" customFormat="false" ht="12.75" hidden="false" customHeight="true" outlineLevel="0" collapsed="false">
      <c r="A109" s="59" t="s">
        <v>179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1"/>
    </row>
    <row r="110" s="262" customFormat="true" ht="12.75" hidden="false" customHeight="true" outlineLevel="0" collapsed="false">
      <c r="A110" s="64" t="n">
        <v>6</v>
      </c>
      <c r="B110" s="75" t="s">
        <v>180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64" t="s">
        <v>94</v>
      </c>
      <c r="M110" s="64"/>
      <c r="N110" s="64"/>
      <c r="O110" s="64" t="s">
        <v>181</v>
      </c>
      <c r="P110" s="64"/>
      <c r="Q110" s="64"/>
      <c r="R110" s="64"/>
      <c r="S110" s="64"/>
      <c r="T110" s="64"/>
      <c r="U110" s="1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249"/>
      <c r="AK110" s="249"/>
      <c r="AL110" s="249"/>
      <c r="AM110" s="249"/>
      <c r="AN110" s="249"/>
      <c r="AO110" s="249"/>
    </row>
    <row r="111" s="262" customFormat="true" ht="128.5" hidden="false" customHeight="true" outlineLevel="0" collapsed="false">
      <c r="A111" s="68" t="s">
        <v>44</v>
      </c>
      <c r="B111" s="53" t="s">
        <v>182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127" t="n">
        <v>0.05</v>
      </c>
      <c r="M111" s="127"/>
      <c r="N111" s="127"/>
      <c r="O111" s="93" t="n">
        <f aca="false">TRUNC((O127*L111),2)</f>
        <v>56.37</v>
      </c>
      <c r="P111" s="93"/>
      <c r="Q111" s="93"/>
      <c r="R111" s="93"/>
      <c r="S111" s="93"/>
      <c r="T111" s="93"/>
      <c r="U111" s="100" t="s">
        <v>183</v>
      </c>
      <c r="V111" s="100"/>
      <c r="W111" s="100"/>
      <c r="X111" s="100"/>
      <c r="Y111" s="100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249"/>
      <c r="AK111" s="249"/>
      <c r="AL111" s="249"/>
      <c r="AM111" s="249"/>
      <c r="AN111" s="249"/>
      <c r="AO111" s="249"/>
    </row>
    <row r="112" customFormat="false" ht="117" hidden="false" customHeight="true" outlineLevel="0" collapsed="false">
      <c r="A112" s="263" t="s">
        <v>46</v>
      </c>
      <c r="B112" s="264" t="s">
        <v>276</v>
      </c>
      <c r="C112" s="264"/>
      <c r="D112" s="264"/>
      <c r="E112" s="264"/>
      <c r="F112" s="264"/>
      <c r="G112" s="264"/>
      <c r="H112" s="264"/>
      <c r="I112" s="264"/>
      <c r="J112" s="264"/>
      <c r="K112" s="264"/>
      <c r="L112" s="127" t="n">
        <v>0.0789</v>
      </c>
      <c r="M112" s="127"/>
      <c r="N112" s="127"/>
      <c r="O112" s="93" t="n">
        <f aca="false">TRUNC(((O127+O111)*L112),2)</f>
        <v>93.4</v>
      </c>
      <c r="P112" s="93"/>
      <c r="Q112" s="93"/>
      <c r="R112" s="93"/>
      <c r="S112" s="93"/>
      <c r="T112" s="93"/>
      <c r="U112" s="100" t="s">
        <v>185</v>
      </c>
      <c r="V112" s="100"/>
      <c r="W112" s="100"/>
      <c r="X112" s="100"/>
      <c r="Y112" s="100"/>
      <c r="Z112" s="265"/>
      <c r="AA112" s="265"/>
      <c r="AB112" s="265"/>
      <c r="AC112" s="265"/>
      <c r="AD112" s="265"/>
      <c r="AE112" s="265"/>
      <c r="AF112" s="265"/>
      <c r="AG112" s="265"/>
      <c r="AH112" s="265"/>
      <c r="AI112" s="265"/>
      <c r="AJ112" s="266"/>
      <c r="AK112" s="266"/>
      <c r="AL112" s="266"/>
      <c r="AM112" s="266"/>
      <c r="AN112" s="266"/>
      <c r="AO112" s="266"/>
    </row>
    <row r="113" customFormat="false" ht="13.8" hidden="false" customHeight="false" outlineLevel="0" collapsed="false">
      <c r="A113" s="68"/>
      <c r="B113" s="53" t="s">
        <v>186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129" t="s">
        <v>187</v>
      </c>
      <c r="M113" s="129"/>
      <c r="N113" s="129"/>
      <c r="O113" s="93" t="n">
        <f aca="false">TRUNC(((Q34+Q68+Q78+Q99+Q107)+O111+O112),2)</f>
        <v>1277.24</v>
      </c>
      <c r="P113" s="93"/>
      <c r="Q113" s="93"/>
      <c r="R113" s="93"/>
      <c r="S113" s="93"/>
      <c r="T113" s="93"/>
      <c r="U113" s="267"/>
      <c r="V113" s="267"/>
      <c r="W113" s="267"/>
      <c r="X113" s="267"/>
      <c r="Y113" s="267"/>
      <c r="Z113" s="265"/>
      <c r="AA113" s="265"/>
      <c r="AB113" s="265"/>
      <c r="AC113" s="265"/>
      <c r="AD113" s="265"/>
      <c r="AE113" s="265"/>
      <c r="AF113" s="265"/>
      <c r="AG113" s="265"/>
      <c r="AH113" s="265"/>
      <c r="AI113" s="265"/>
      <c r="AJ113" s="266"/>
      <c r="AK113" s="266"/>
      <c r="AL113" s="266"/>
      <c r="AM113" s="266"/>
      <c r="AN113" s="266"/>
      <c r="AO113" s="266"/>
    </row>
    <row r="114" customFormat="false" ht="12.75" hidden="false" customHeight="true" outlineLevel="0" collapsed="false">
      <c r="A114" s="130" t="s">
        <v>49</v>
      </c>
      <c r="B114" s="131" t="s">
        <v>188</v>
      </c>
      <c r="C114" s="131"/>
      <c r="D114" s="131"/>
      <c r="E114" s="131"/>
      <c r="F114" s="131"/>
      <c r="G114" s="131"/>
      <c r="H114" s="131"/>
      <c r="I114" s="131"/>
      <c r="J114" s="131"/>
      <c r="K114" s="131"/>
      <c r="L114" s="95" t="n">
        <f aca="false">L116+L115+L117</f>
        <v>0.0865</v>
      </c>
      <c r="M114" s="95"/>
      <c r="N114" s="95"/>
      <c r="O114" s="96" t="n">
        <f aca="false">TRUNC((O115+O116+O117+0.01),2)</f>
        <v>120.94</v>
      </c>
      <c r="P114" s="96"/>
      <c r="Q114" s="96"/>
      <c r="R114" s="96"/>
      <c r="S114" s="96"/>
      <c r="T114" s="96"/>
      <c r="U114" s="81"/>
      <c r="V114" s="81"/>
      <c r="W114" s="81"/>
      <c r="X114" s="81"/>
      <c r="Y114" s="81"/>
    </row>
    <row r="115" customFormat="false" ht="12.75" hidden="false" customHeight="true" outlineLevel="0" collapsed="false">
      <c r="A115" s="68"/>
      <c r="B115" s="133" t="s">
        <v>277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92" t="n">
        <v>0.0365</v>
      </c>
      <c r="M115" s="92"/>
      <c r="N115" s="92"/>
      <c r="O115" s="93" t="n">
        <f aca="false">TRUNC(((O127+O111+O112)/0.9135*L115),2)</f>
        <v>51.03</v>
      </c>
      <c r="P115" s="93"/>
      <c r="Q115" s="93"/>
      <c r="R115" s="93"/>
      <c r="S115" s="93"/>
      <c r="T115" s="93"/>
      <c r="U115" s="34" t="s">
        <v>190</v>
      </c>
    </row>
    <row r="116" customFormat="false" ht="12.75" hidden="false" customHeight="true" outlineLevel="0" collapsed="false">
      <c r="A116" s="68"/>
      <c r="B116" s="53" t="s">
        <v>278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134"/>
      <c r="M116" s="134"/>
      <c r="N116" s="134"/>
      <c r="O116" s="93" t="n">
        <f aca="false">TRUNC(((O127+O111+O112)/0.9135*L116),2)</f>
        <v>0</v>
      </c>
      <c r="P116" s="93"/>
      <c r="Q116" s="93"/>
      <c r="R116" s="93"/>
      <c r="S116" s="93"/>
      <c r="T116" s="93"/>
      <c r="U116" s="135" t="s">
        <v>193</v>
      </c>
      <c r="V116" s="135"/>
      <c r="W116" s="135"/>
      <c r="AA116" s="170"/>
      <c r="AB116" s="170"/>
      <c r="AC116" s="170"/>
    </row>
    <row r="117" customFormat="false" ht="12.75" hidden="false" customHeight="true" outlineLevel="0" collapsed="false">
      <c r="A117" s="68"/>
      <c r="B117" s="133" t="s">
        <v>279</v>
      </c>
      <c r="C117" s="133"/>
      <c r="D117" s="133"/>
      <c r="E117" s="133"/>
      <c r="F117" s="133"/>
      <c r="G117" s="133"/>
      <c r="H117" s="133"/>
      <c r="I117" s="133"/>
      <c r="J117" s="133"/>
      <c r="K117" s="133"/>
      <c r="L117" s="92" t="n">
        <v>0.05</v>
      </c>
      <c r="M117" s="92"/>
      <c r="N117" s="92"/>
      <c r="O117" s="93" t="n">
        <f aca="false">TRUNC(((O127+O111+O112)/0.9135*L117),2)</f>
        <v>69.9</v>
      </c>
      <c r="P117" s="93"/>
      <c r="Q117" s="93"/>
      <c r="R117" s="93"/>
      <c r="S117" s="93"/>
      <c r="T117" s="93"/>
      <c r="U117" s="137" t="s">
        <v>195</v>
      </c>
    </row>
    <row r="118" customFormat="false" ht="12.75" hidden="false" customHeight="true" outlineLevel="0" collapsed="false">
      <c r="A118" s="138"/>
      <c r="B118" s="87" t="s">
        <v>61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95" t="n">
        <f aca="false">SUM(L115:N117)</f>
        <v>0.0865</v>
      </c>
      <c r="M118" s="95"/>
      <c r="N118" s="95"/>
      <c r="O118" s="96" t="n">
        <f aca="false">TRUNC(SUM(O115:T117),2)</f>
        <v>120.93</v>
      </c>
      <c r="P118" s="96"/>
      <c r="Q118" s="96"/>
      <c r="R118" s="96"/>
      <c r="S118" s="96"/>
      <c r="T118" s="96"/>
      <c r="U118" s="254"/>
      <c r="V118" s="254"/>
      <c r="W118" s="254"/>
    </row>
    <row r="119" customFormat="false" ht="6" hidden="false" customHeight="true" outlineLevel="0" collapsed="false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254"/>
      <c r="AA119" s="168"/>
    </row>
    <row r="120" customFormat="false" ht="12.75" hidden="false" customHeight="true" outlineLevel="0" collapsed="false">
      <c r="A120" s="139" t="s">
        <v>196</v>
      </c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AA120" s="168"/>
    </row>
    <row r="121" customFormat="false" ht="12.75" hidden="false" customHeight="true" outlineLevel="0" collapsed="false">
      <c r="A121" s="64"/>
      <c r="B121" s="140" t="s">
        <v>197</v>
      </c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64" t="s">
        <v>198</v>
      </c>
      <c r="P121" s="64"/>
      <c r="Q121" s="64"/>
      <c r="R121" s="64"/>
      <c r="S121" s="64"/>
      <c r="T121" s="64"/>
    </row>
    <row r="122" customFormat="false" ht="13.8" hidden="false" customHeight="false" outlineLevel="0" collapsed="false">
      <c r="A122" s="68" t="s">
        <v>44</v>
      </c>
      <c r="B122" s="53" t="s">
        <v>199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93" t="n">
        <f aca="false">TRUNC(Q34,2)</f>
        <v>0</v>
      </c>
      <c r="P122" s="93"/>
      <c r="Q122" s="93"/>
      <c r="R122" s="93"/>
      <c r="S122" s="93"/>
      <c r="T122" s="93"/>
    </row>
    <row r="123" customFormat="false" ht="12.75" hidden="false" customHeight="true" outlineLevel="0" collapsed="false">
      <c r="A123" s="68" t="s">
        <v>46</v>
      </c>
      <c r="B123" s="53" t="s">
        <v>200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93" t="n">
        <f aca="false">TRUNC(Q68,2)</f>
        <v>1029.32</v>
      </c>
      <c r="P123" s="93"/>
      <c r="Q123" s="93"/>
      <c r="R123" s="93"/>
      <c r="S123" s="93"/>
      <c r="T123" s="93"/>
    </row>
    <row r="124" customFormat="false" ht="12.75" hidden="false" customHeight="true" outlineLevel="0" collapsed="false">
      <c r="A124" s="68" t="s">
        <v>49</v>
      </c>
      <c r="B124" s="53" t="s">
        <v>201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93" t="n">
        <f aca="false">TRUNC(Q78,2)</f>
        <v>0</v>
      </c>
      <c r="P124" s="93"/>
      <c r="Q124" s="93"/>
      <c r="R124" s="93"/>
      <c r="S124" s="93"/>
      <c r="T124" s="93"/>
    </row>
    <row r="125" customFormat="false" ht="12.75" hidden="false" customHeight="true" outlineLevel="0" collapsed="false">
      <c r="A125" s="68" t="s">
        <v>53</v>
      </c>
      <c r="B125" s="53" t="s">
        <v>280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93" t="n">
        <f aca="false">TRUNC(Q99,2)</f>
        <v>98.15</v>
      </c>
      <c r="P125" s="93"/>
      <c r="Q125" s="93"/>
      <c r="R125" s="93"/>
      <c r="S125" s="93"/>
      <c r="T125" s="93"/>
    </row>
    <row r="126" customFormat="false" ht="12.75" hidden="false" customHeight="true" outlineLevel="0" collapsed="false">
      <c r="A126" s="68" t="s">
        <v>85</v>
      </c>
      <c r="B126" s="53" t="s">
        <v>203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93" t="n">
        <f aca="false">TRUNC(Q107,2)</f>
        <v>0</v>
      </c>
      <c r="P126" s="93"/>
      <c r="Q126" s="93"/>
      <c r="R126" s="93"/>
      <c r="S126" s="93"/>
      <c r="T126" s="93"/>
    </row>
    <row r="127" customFormat="false" ht="12.75" hidden="false" customHeight="true" outlineLevel="0" collapsed="false">
      <c r="A127" s="141" t="s">
        <v>204</v>
      </c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2" t="n">
        <f aca="false">TRUNC(SUM(O122:T126),2)</f>
        <v>1127.47</v>
      </c>
      <c r="P127" s="142"/>
      <c r="Q127" s="142"/>
      <c r="R127" s="142"/>
      <c r="S127" s="142"/>
      <c r="T127" s="142"/>
    </row>
    <row r="128" customFormat="false" ht="12.75" hidden="false" customHeight="true" outlineLevel="0" collapsed="false">
      <c r="A128" s="68" t="s">
        <v>87</v>
      </c>
      <c r="B128" s="53" t="s">
        <v>205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93" t="n">
        <f aca="false">TRUNC(O118,2)</f>
        <v>120.93</v>
      </c>
      <c r="P128" s="93"/>
      <c r="Q128" s="93"/>
      <c r="R128" s="93"/>
      <c r="S128" s="93"/>
      <c r="T128" s="93"/>
    </row>
    <row r="129" customFormat="false" ht="12.75" hidden="false" customHeight="true" outlineLevel="0" collapsed="false">
      <c r="A129" s="39"/>
      <c r="B129" s="87" t="s">
        <v>206</v>
      </c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96" t="n">
        <f aca="false">TRUNC(SUM(O127:O128),2)</f>
        <v>1248.4</v>
      </c>
      <c r="P129" s="96"/>
      <c r="Q129" s="96"/>
      <c r="R129" s="96"/>
      <c r="S129" s="96"/>
      <c r="T129" s="96"/>
    </row>
    <row r="130" customFormat="false" ht="6" hidden="false" customHeight="true" outlineLevel="0" collapsed="false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</row>
    <row r="131" customFormat="false" ht="13.8" hidden="false" customHeight="false" outlineLevel="0" collapsed="false">
      <c r="A131" s="58" t="s">
        <v>207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</row>
    <row r="132" customFormat="false" ht="20.65" hidden="false" customHeight="true" outlineLevel="0" collapsed="false">
      <c r="A132" s="144" t="s">
        <v>208</v>
      </c>
      <c r="B132" s="144"/>
      <c r="C132" s="144"/>
      <c r="D132" s="144"/>
      <c r="E132" s="144"/>
      <c r="F132" s="144"/>
      <c r="G132" s="90" t="s">
        <v>209</v>
      </c>
      <c r="H132" s="90"/>
      <c r="I132" s="90"/>
      <c r="J132" s="90"/>
      <c r="K132" s="90" t="s">
        <v>210</v>
      </c>
      <c r="L132" s="90"/>
      <c r="M132" s="145" t="s">
        <v>211</v>
      </c>
      <c r="N132" s="145"/>
      <c r="O132" s="145"/>
      <c r="P132" s="146" t="s">
        <v>212</v>
      </c>
      <c r="Q132" s="146"/>
      <c r="R132" s="146" t="s">
        <v>213</v>
      </c>
      <c r="S132" s="146"/>
      <c r="T132" s="146"/>
    </row>
    <row r="133" customFormat="false" ht="35.5" hidden="false" customHeight="true" outlineLevel="0" collapsed="false">
      <c r="A133" s="144"/>
      <c r="B133" s="144"/>
      <c r="C133" s="144"/>
      <c r="D133" s="144"/>
      <c r="E133" s="144"/>
      <c r="F133" s="144"/>
      <c r="G133" s="90"/>
      <c r="H133" s="90"/>
      <c r="I133" s="90"/>
      <c r="J133" s="90"/>
      <c r="K133" s="90"/>
      <c r="L133" s="90"/>
      <c r="M133" s="145"/>
      <c r="N133" s="145"/>
      <c r="O133" s="145"/>
      <c r="P133" s="146"/>
      <c r="Q133" s="146"/>
      <c r="R133" s="146"/>
      <c r="S133" s="146"/>
      <c r="T133" s="146"/>
    </row>
    <row r="134" customFormat="false" ht="13.8" hidden="false" customHeight="false" outlineLevel="0" collapsed="false">
      <c r="A134" s="171" t="str">
        <f aca="false">A14</f>
        <v>Assistente de Contabilidade</v>
      </c>
      <c r="B134" s="171"/>
      <c r="C134" s="171"/>
      <c r="D134" s="171"/>
      <c r="E134" s="171"/>
      <c r="F134" s="171"/>
      <c r="G134" s="148" t="n">
        <f aca="false">O129</f>
        <v>1248.4</v>
      </c>
      <c r="H134" s="148"/>
      <c r="I134" s="148"/>
      <c r="J134" s="148"/>
      <c r="K134" s="68" t="n">
        <v>1</v>
      </c>
      <c r="L134" s="68"/>
      <c r="M134" s="149" t="n">
        <f aca="false">G134*K134</f>
        <v>1248.4</v>
      </c>
      <c r="N134" s="149"/>
      <c r="O134" s="149"/>
      <c r="P134" s="150" t="n">
        <f aca="false">M15</f>
        <v>1</v>
      </c>
      <c r="Q134" s="150"/>
      <c r="R134" s="149" t="n">
        <f aca="false">P134*M134</f>
        <v>1248.4</v>
      </c>
      <c r="S134" s="149"/>
      <c r="T134" s="149"/>
    </row>
    <row r="135" customFormat="false" ht="13.8" hidden="false" customHeight="false" outlineLevel="0" collapsed="false">
      <c r="A135" s="53"/>
      <c r="B135" s="53"/>
      <c r="C135" s="53"/>
      <c r="D135" s="53"/>
      <c r="E135" s="53"/>
      <c r="F135" s="53"/>
      <c r="G135" s="68"/>
      <c r="H135" s="68"/>
      <c r="I135" s="68"/>
      <c r="J135" s="68"/>
      <c r="K135" s="68"/>
      <c r="L135" s="68"/>
      <c r="M135" s="151"/>
      <c r="N135" s="151"/>
      <c r="O135" s="151"/>
      <c r="P135" s="152"/>
      <c r="Q135" s="152"/>
      <c r="R135" s="149"/>
      <c r="S135" s="149"/>
      <c r="T135" s="149"/>
    </row>
    <row r="136" customFormat="false" ht="13.8" hidden="false" customHeight="false" outlineLevel="0" collapsed="false">
      <c r="A136" s="53"/>
      <c r="B136" s="53"/>
      <c r="C136" s="53"/>
      <c r="D136" s="53"/>
      <c r="E136" s="53"/>
      <c r="F136" s="53"/>
      <c r="G136" s="68"/>
      <c r="H136" s="68"/>
      <c r="I136" s="68"/>
      <c r="J136" s="68"/>
      <c r="K136" s="68"/>
      <c r="L136" s="68"/>
      <c r="M136" s="151"/>
      <c r="N136" s="151"/>
      <c r="O136" s="151"/>
      <c r="P136" s="152"/>
      <c r="Q136" s="152"/>
      <c r="R136" s="149"/>
      <c r="S136" s="149"/>
      <c r="T136" s="149"/>
    </row>
    <row r="137" customFormat="false" ht="13.8" hidden="false" customHeight="false" outlineLevel="0" collapsed="false">
      <c r="A137" s="53"/>
      <c r="B137" s="53"/>
      <c r="C137" s="53"/>
      <c r="D137" s="53"/>
      <c r="E137" s="53"/>
      <c r="F137" s="53"/>
      <c r="G137" s="68"/>
      <c r="H137" s="68"/>
      <c r="I137" s="68"/>
      <c r="J137" s="68"/>
      <c r="K137" s="68"/>
      <c r="L137" s="68"/>
      <c r="M137" s="151"/>
      <c r="N137" s="151"/>
      <c r="O137" s="151"/>
      <c r="P137" s="152"/>
      <c r="Q137" s="152"/>
      <c r="R137" s="149"/>
      <c r="S137" s="149"/>
      <c r="T137" s="149"/>
    </row>
    <row r="138" customFormat="false" ht="13.8" hidden="false" customHeight="false" outlineLevel="0" collapsed="false">
      <c r="A138" s="82" t="s">
        <v>214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153" t="n">
        <f aca="false">SUM(R134:R137)</f>
        <v>1248.4</v>
      </c>
      <c r="S138" s="153"/>
      <c r="T138" s="153"/>
    </row>
    <row r="139" customFormat="false" ht="13.8" hidden="false" customHeight="false" outlineLevel="0" collapsed="false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</row>
    <row r="140" customFormat="false" ht="13.8" hidden="false" customHeight="false" outlineLevel="0" collapsed="false">
      <c r="A140" s="58" t="s">
        <v>215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</row>
    <row r="141" customFormat="false" ht="13.8" hidden="false" customHeight="false" outlineLevel="0" collapsed="false">
      <c r="A141" s="64"/>
      <c r="B141" s="154" t="s">
        <v>281</v>
      </c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</row>
    <row r="142" customFormat="false" ht="13.8" hidden="false" customHeight="false" outlineLevel="0" collapsed="false">
      <c r="A142" s="68"/>
      <c r="B142" s="155" t="s">
        <v>217</v>
      </c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6" t="s">
        <v>77</v>
      </c>
      <c r="P142" s="156"/>
      <c r="Q142" s="156"/>
      <c r="R142" s="156"/>
      <c r="S142" s="156"/>
      <c r="T142" s="156"/>
    </row>
    <row r="143" customFormat="false" ht="13.8" hidden="false" customHeight="false" outlineLevel="0" collapsed="false">
      <c r="A143" s="68" t="s">
        <v>44</v>
      </c>
      <c r="B143" s="53" t="s">
        <v>218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93" t="n">
        <f aca="false">M134</f>
        <v>1248.4</v>
      </c>
      <c r="P143" s="93"/>
      <c r="Q143" s="93"/>
      <c r="R143" s="93"/>
      <c r="S143" s="93"/>
      <c r="T143" s="93"/>
    </row>
    <row r="144" customFormat="false" ht="13.8" hidden="false" customHeight="false" outlineLevel="0" collapsed="false">
      <c r="A144" s="68" t="s">
        <v>46</v>
      </c>
      <c r="B144" s="53" t="s">
        <v>219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142" t="n">
        <f aca="false">R138</f>
        <v>1248.4</v>
      </c>
      <c r="P144" s="142"/>
      <c r="Q144" s="142"/>
      <c r="R144" s="142"/>
      <c r="S144" s="142"/>
      <c r="T144" s="142"/>
    </row>
    <row r="145" customFormat="false" ht="13.8" hidden="false" customHeight="false" outlineLevel="0" collapsed="false">
      <c r="A145" s="68" t="s">
        <v>49</v>
      </c>
      <c r="B145" s="53" t="s">
        <v>220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142" t="n">
        <f aca="false">O144*12</f>
        <v>14980.8</v>
      </c>
      <c r="P145" s="142"/>
      <c r="Q145" s="142"/>
      <c r="R145" s="142"/>
      <c r="S145" s="142"/>
      <c r="T145" s="142"/>
    </row>
  </sheetData>
  <mergeCells count="354">
    <mergeCell ref="A1:T1"/>
    <mergeCell ref="A2:T2"/>
    <mergeCell ref="B3:L3"/>
    <mergeCell ref="M3:T3"/>
    <mergeCell ref="B4:L4"/>
    <mergeCell ref="M4:T4"/>
    <mergeCell ref="A5:T5"/>
    <mergeCell ref="A6:T6"/>
    <mergeCell ref="B7:N7"/>
    <mergeCell ref="O7:T7"/>
    <mergeCell ref="B8:N8"/>
    <mergeCell ref="O8:T8"/>
    <mergeCell ref="B9:N9"/>
    <mergeCell ref="O9:T9"/>
    <mergeCell ref="B10:N10"/>
    <mergeCell ref="O10:T10"/>
    <mergeCell ref="A11:T11"/>
    <mergeCell ref="A12:T12"/>
    <mergeCell ref="A13:H13"/>
    <mergeCell ref="I13:L13"/>
    <mergeCell ref="M13:T13"/>
    <mergeCell ref="A14:H14"/>
    <mergeCell ref="I14:L14"/>
    <mergeCell ref="M14:T14"/>
    <mergeCell ref="A15:L15"/>
    <mergeCell ref="M15:T15"/>
    <mergeCell ref="A16:T16"/>
    <mergeCell ref="A17:T17"/>
    <mergeCell ref="A18:T18"/>
    <mergeCell ref="B19:N19"/>
    <mergeCell ref="O19:T19"/>
    <mergeCell ref="B20:N20"/>
    <mergeCell ref="O20:T20"/>
    <mergeCell ref="B21:N21"/>
    <mergeCell ref="O21:T21"/>
    <mergeCell ref="B22:N22"/>
    <mergeCell ref="O22:T22"/>
    <mergeCell ref="B23:N23"/>
    <mergeCell ref="O23:T23"/>
    <mergeCell ref="A24:T24"/>
    <mergeCell ref="A25:T25"/>
    <mergeCell ref="A26:B26"/>
    <mergeCell ref="C26:P26"/>
    <mergeCell ref="Q26:T26"/>
    <mergeCell ref="A27:B27"/>
    <mergeCell ref="C27:P27"/>
    <mergeCell ref="Q27:T27"/>
    <mergeCell ref="U27:W27"/>
    <mergeCell ref="A28:B28"/>
    <mergeCell ref="C28:P28"/>
    <mergeCell ref="Q28:T28"/>
    <mergeCell ref="U28:W28"/>
    <mergeCell ref="A29:B29"/>
    <mergeCell ref="C29:P29"/>
    <mergeCell ref="Q29:T29"/>
    <mergeCell ref="U29:Y29"/>
    <mergeCell ref="A30:B30"/>
    <mergeCell ref="C30:P30"/>
    <mergeCell ref="Q30:T30"/>
    <mergeCell ref="A31:B31"/>
    <mergeCell ref="C31:P31"/>
    <mergeCell ref="Q31:T31"/>
    <mergeCell ref="A32:B32"/>
    <mergeCell ref="C32:P32"/>
    <mergeCell ref="Q32:T32"/>
    <mergeCell ref="A33:B33"/>
    <mergeCell ref="C33:P33"/>
    <mergeCell ref="Q33:T33"/>
    <mergeCell ref="A34:P34"/>
    <mergeCell ref="Q34:T34"/>
    <mergeCell ref="A35:T35"/>
    <mergeCell ref="A36:T36"/>
    <mergeCell ref="A37:B37"/>
    <mergeCell ref="C37:N37"/>
    <mergeCell ref="O37:P37"/>
    <mergeCell ref="Q37:T37"/>
    <mergeCell ref="A38:B38"/>
    <mergeCell ref="C38:N38"/>
    <mergeCell ref="O38:P38"/>
    <mergeCell ref="Q38:T38"/>
    <mergeCell ref="A39:B39"/>
    <mergeCell ref="C39:N39"/>
    <mergeCell ref="O39:P39"/>
    <mergeCell ref="Q39:T39"/>
    <mergeCell ref="A40:N40"/>
    <mergeCell ref="O40:P40"/>
    <mergeCell ref="Q40:T40"/>
    <mergeCell ref="A41:T41"/>
    <mergeCell ref="B42:N42"/>
    <mergeCell ref="O42:P42"/>
    <mergeCell ref="Q42:T42"/>
    <mergeCell ref="B43:F43"/>
    <mergeCell ref="G43:N43"/>
    <mergeCell ref="O43:P43"/>
    <mergeCell ref="Q43:T43"/>
    <mergeCell ref="B44:F44"/>
    <mergeCell ref="G44:N44"/>
    <mergeCell ref="O44:P44"/>
    <mergeCell ref="Q44:T44"/>
    <mergeCell ref="B45:F45"/>
    <mergeCell ref="G45:N45"/>
    <mergeCell ref="O45:P45"/>
    <mergeCell ref="Q45:T45"/>
    <mergeCell ref="B46:F46"/>
    <mergeCell ref="G46:N46"/>
    <mergeCell ref="O46:P46"/>
    <mergeCell ref="Q46:T46"/>
    <mergeCell ref="B47:F47"/>
    <mergeCell ref="G47:N47"/>
    <mergeCell ref="O47:P47"/>
    <mergeCell ref="Q47:T47"/>
    <mergeCell ref="U47:Y47"/>
    <mergeCell ref="B48:F48"/>
    <mergeCell ref="G48:N48"/>
    <mergeCell ref="O48:P48"/>
    <mergeCell ref="Q48:T48"/>
    <mergeCell ref="B49:F49"/>
    <mergeCell ref="G49:N49"/>
    <mergeCell ref="O49:P49"/>
    <mergeCell ref="Q49:T49"/>
    <mergeCell ref="U49:X49"/>
    <mergeCell ref="B50:F50"/>
    <mergeCell ref="G50:N50"/>
    <mergeCell ref="O50:P50"/>
    <mergeCell ref="Q50:T50"/>
    <mergeCell ref="A51:N51"/>
    <mergeCell ref="O51:P51"/>
    <mergeCell ref="Q51:T51"/>
    <mergeCell ref="A52:T52"/>
    <mergeCell ref="A53:T53"/>
    <mergeCell ref="B54:P54"/>
    <mergeCell ref="Q54:T54"/>
    <mergeCell ref="B55:P55"/>
    <mergeCell ref="Q55:T55"/>
    <mergeCell ref="U55:Y55"/>
    <mergeCell ref="B56:P56"/>
    <mergeCell ref="Q56:T56"/>
    <mergeCell ref="U56:Y56"/>
    <mergeCell ref="B57:P57"/>
    <mergeCell ref="Q57:T57"/>
    <mergeCell ref="U57:Y57"/>
    <mergeCell ref="B58:P58"/>
    <mergeCell ref="Q58:T58"/>
    <mergeCell ref="U58:Y58"/>
    <mergeCell ref="B59:P59"/>
    <mergeCell ref="Q59:T59"/>
    <mergeCell ref="U59:Y59"/>
    <mergeCell ref="B60:P60"/>
    <mergeCell ref="Q60:T60"/>
    <mergeCell ref="U60:Y60"/>
    <mergeCell ref="B61:P61"/>
    <mergeCell ref="Q61:T61"/>
    <mergeCell ref="U61:AA61"/>
    <mergeCell ref="A62:P62"/>
    <mergeCell ref="Q62:T62"/>
    <mergeCell ref="A63:T63"/>
    <mergeCell ref="B64:P64"/>
    <mergeCell ref="Q64:T64"/>
    <mergeCell ref="B65:P65"/>
    <mergeCell ref="Q65:T65"/>
    <mergeCell ref="B66:P66"/>
    <mergeCell ref="Q66:T66"/>
    <mergeCell ref="B67:P67"/>
    <mergeCell ref="Q67:T67"/>
    <mergeCell ref="A68:P68"/>
    <mergeCell ref="Q68:T68"/>
    <mergeCell ref="A69:T69"/>
    <mergeCell ref="A70:T70"/>
    <mergeCell ref="B71:N71"/>
    <mergeCell ref="O71:P71"/>
    <mergeCell ref="Q71:T71"/>
    <mergeCell ref="B72:N72"/>
    <mergeCell ref="O72:P72"/>
    <mergeCell ref="Q72:T72"/>
    <mergeCell ref="B73:N73"/>
    <mergeCell ref="O73:P73"/>
    <mergeCell ref="Q73:T73"/>
    <mergeCell ref="U73:X73"/>
    <mergeCell ref="B74:N74"/>
    <mergeCell ref="O74:P74"/>
    <mergeCell ref="Q74:T74"/>
    <mergeCell ref="U74:X74"/>
    <mergeCell ref="B75:N75"/>
    <mergeCell ref="O75:P75"/>
    <mergeCell ref="Q75:T75"/>
    <mergeCell ref="B76:N76"/>
    <mergeCell ref="O76:P76"/>
    <mergeCell ref="Q76:T76"/>
    <mergeCell ref="U76:X76"/>
    <mergeCell ref="B77:N77"/>
    <mergeCell ref="O77:P77"/>
    <mergeCell ref="Q77:T77"/>
    <mergeCell ref="U77:X77"/>
    <mergeCell ref="A78:N78"/>
    <mergeCell ref="O78:P78"/>
    <mergeCell ref="Q78:T78"/>
    <mergeCell ref="A79:T79"/>
    <mergeCell ref="A80:T80"/>
    <mergeCell ref="A81:T81"/>
    <mergeCell ref="B82:N82"/>
    <mergeCell ref="O82:P82"/>
    <mergeCell ref="Q82:T82"/>
    <mergeCell ref="B83:N83"/>
    <mergeCell ref="O83:P83"/>
    <mergeCell ref="Q83:T83"/>
    <mergeCell ref="U83:W88"/>
    <mergeCell ref="B84:N84"/>
    <mergeCell ref="O84:P84"/>
    <mergeCell ref="Q84:T84"/>
    <mergeCell ref="B85:N85"/>
    <mergeCell ref="O85:P85"/>
    <mergeCell ref="Q85:T85"/>
    <mergeCell ref="B86:N86"/>
    <mergeCell ref="O86:P86"/>
    <mergeCell ref="Q86:T86"/>
    <mergeCell ref="B87:N87"/>
    <mergeCell ref="O87:P87"/>
    <mergeCell ref="Q87:T87"/>
    <mergeCell ref="B88:N88"/>
    <mergeCell ref="O88:P88"/>
    <mergeCell ref="Q88:T88"/>
    <mergeCell ref="A89:N89"/>
    <mergeCell ref="O89:P89"/>
    <mergeCell ref="Q89:T89"/>
    <mergeCell ref="A90:N90"/>
    <mergeCell ref="O90:P90"/>
    <mergeCell ref="Q90:T90"/>
    <mergeCell ref="A91:T91"/>
    <mergeCell ref="B92:P92"/>
    <mergeCell ref="Q92:T92"/>
    <mergeCell ref="B93:P93"/>
    <mergeCell ref="Q93:T93"/>
    <mergeCell ref="A94:P94"/>
    <mergeCell ref="Q94:T94"/>
    <mergeCell ref="A95:T95"/>
    <mergeCell ref="B96:P96"/>
    <mergeCell ref="Q96:T96"/>
    <mergeCell ref="B97:P97"/>
    <mergeCell ref="Q97:T97"/>
    <mergeCell ref="B98:P98"/>
    <mergeCell ref="Q98:T98"/>
    <mergeCell ref="A99:P99"/>
    <mergeCell ref="Q99:T99"/>
    <mergeCell ref="A100:T100"/>
    <mergeCell ref="A101:T101"/>
    <mergeCell ref="B102:P102"/>
    <mergeCell ref="Q102:T102"/>
    <mergeCell ref="B103:P103"/>
    <mergeCell ref="Q103:T103"/>
    <mergeCell ref="B104:P104"/>
    <mergeCell ref="Q104:T104"/>
    <mergeCell ref="B105:P105"/>
    <mergeCell ref="Q105:T105"/>
    <mergeCell ref="B106:P106"/>
    <mergeCell ref="Q106:T106"/>
    <mergeCell ref="A107:P107"/>
    <mergeCell ref="Q107:T107"/>
    <mergeCell ref="A108:T108"/>
    <mergeCell ref="A109:T109"/>
    <mergeCell ref="B110:K110"/>
    <mergeCell ref="L110:N110"/>
    <mergeCell ref="O110:T110"/>
    <mergeCell ref="B111:K111"/>
    <mergeCell ref="L111:N111"/>
    <mergeCell ref="O111:T111"/>
    <mergeCell ref="U111:Y111"/>
    <mergeCell ref="B112:K112"/>
    <mergeCell ref="L112:N112"/>
    <mergeCell ref="O112:T112"/>
    <mergeCell ref="U112:Y112"/>
    <mergeCell ref="B113:K113"/>
    <mergeCell ref="L113:N113"/>
    <mergeCell ref="O113:T113"/>
    <mergeCell ref="B114:K114"/>
    <mergeCell ref="L114:N114"/>
    <mergeCell ref="O114:T114"/>
    <mergeCell ref="B115:K115"/>
    <mergeCell ref="L115:N115"/>
    <mergeCell ref="O115:T115"/>
    <mergeCell ref="B116:K116"/>
    <mergeCell ref="L116:N116"/>
    <mergeCell ref="O116:T116"/>
    <mergeCell ref="U116:W116"/>
    <mergeCell ref="B117:K117"/>
    <mergeCell ref="L117:N117"/>
    <mergeCell ref="O117:T117"/>
    <mergeCell ref="B118:K118"/>
    <mergeCell ref="L118:N118"/>
    <mergeCell ref="O118:T118"/>
    <mergeCell ref="A119:T119"/>
    <mergeCell ref="A120:T120"/>
    <mergeCell ref="B121:N121"/>
    <mergeCell ref="O121:T121"/>
    <mergeCell ref="B122:N122"/>
    <mergeCell ref="O122:T122"/>
    <mergeCell ref="B123:N123"/>
    <mergeCell ref="O123:T123"/>
    <mergeCell ref="B124:N124"/>
    <mergeCell ref="O124:T124"/>
    <mergeCell ref="B125:N125"/>
    <mergeCell ref="O125:T125"/>
    <mergeCell ref="B126:N126"/>
    <mergeCell ref="O126:T126"/>
    <mergeCell ref="A127:N127"/>
    <mergeCell ref="O127:T127"/>
    <mergeCell ref="B128:N128"/>
    <mergeCell ref="O128:T128"/>
    <mergeCell ref="B129:N129"/>
    <mergeCell ref="O129:T129"/>
    <mergeCell ref="A130:T130"/>
    <mergeCell ref="A131:T131"/>
    <mergeCell ref="A132:F133"/>
    <mergeCell ref="G132:J133"/>
    <mergeCell ref="K132:L133"/>
    <mergeCell ref="M132:O133"/>
    <mergeCell ref="P132:Q133"/>
    <mergeCell ref="R132:T133"/>
    <mergeCell ref="A134:F134"/>
    <mergeCell ref="G134:J134"/>
    <mergeCell ref="K134:L134"/>
    <mergeCell ref="M134:O134"/>
    <mergeCell ref="P134:Q134"/>
    <mergeCell ref="R134:T134"/>
    <mergeCell ref="A135:F135"/>
    <mergeCell ref="G135:J135"/>
    <mergeCell ref="K135:L135"/>
    <mergeCell ref="M135:O135"/>
    <mergeCell ref="P135:Q135"/>
    <mergeCell ref="R135:T135"/>
    <mergeCell ref="A136:F136"/>
    <mergeCell ref="G136:J136"/>
    <mergeCell ref="K136:L136"/>
    <mergeCell ref="M136:O136"/>
    <mergeCell ref="P136:Q136"/>
    <mergeCell ref="R136:T136"/>
    <mergeCell ref="A137:F137"/>
    <mergeCell ref="G137:J137"/>
    <mergeCell ref="K137:L137"/>
    <mergeCell ref="M137:O137"/>
    <mergeCell ref="P137:Q137"/>
    <mergeCell ref="R137:T137"/>
    <mergeCell ref="A138:Q138"/>
    <mergeCell ref="R138:T138"/>
    <mergeCell ref="A139:T139"/>
    <mergeCell ref="A140:T140"/>
    <mergeCell ref="B141:T141"/>
    <mergeCell ref="B142:N142"/>
    <mergeCell ref="O142:T142"/>
    <mergeCell ref="B143:N143"/>
    <mergeCell ref="O143:T143"/>
    <mergeCell ref="B144:N144"/>
    <mergeCell ref="O144:T144"/>
    <mergeCell ref="B145:N145"/>
    <mergeCell ref="O145:T145"/>
  </mergeCells>
  <hyperlinks>
    <hyperlink ref="U61" r:id="rId1" display="Decreto nº 12.174/24 e IN SEGES/MGI 147/2026 e Guia Prático para Órgãos Públicos e Empresas Fornecedoras - REEMBOLSO-CRECHE NOS CONTRATOS DO GOVERNO FEDERAL (o pagamento será mediante comprovação do funcionário junto à empresa, a qual deverá encaminhar o pedido do empregado com os comprovantes por ele apresentados)  "/>
    <hyperlink ref="U73" r:id="rId2" display="Manual de Preenchimento do Modelo de Planilhas de Custos e de Formação de Preços do STJ"/>
    <hyperlink ref="U76" r:id="rId3" display="Manual de Preenchimento do Modelo de Planilhas de Custos e de Formação de Preços do STJ"/>
    <hyperlink ref="U117" r:id="rId4" display="Código Tributário Municipal de João Pessoa/PB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146"/>
  <sheetViews>
    <sheetView showFormulas="false" showGridLines="true" showRowColHeaders="true" showZeros="true" rightToLeft="false" tabSelected="false" showOutlineSymbols="true" defaultGridColor="true" view="normal" topLeftCell="A45" colorId="64" zoomScale="100" zoomScaleNormal="100" zoomScalePageLayoutView="100" workbookViewId="0">
      <selection pane="topLeft" activeCell="B61" activeCellId="1" sqref="C12:D13 B61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2" min="1" style="34" width="4.71"/>
    <col collapsed="false" customWidth="true" hidden="false" outlineLevel="0" max="3" min="3" style="34" width="1.29"/>
    <col collapsed="false" customWidth="true" hidden="false" outlineLevel="0" max="4" min="4" style="34" width="4.71"/>
    <col collapsed="false" customWidth="true" hidden="false" outlineLevel="0" max="5" min="5" style="34" width="2.57"/>
    <col collapsed="false" customWidth="true" hidden="false" outlineLevel="0" max="6" min="6" style="34" width="7.16"/>
    <col collapsed="false" customWidth="true" hidden="false" outlineLevel="0" max="7" min="7" style="34" width="4.42"/>
    <col collapsed="false" customWidth="true" hidden="false" outlineLevel="0" max="8" min="8" style="34" width="5.14"/>
    <col collapsed="false" customWidth="true" hidden="false" outlineLevel="0" max="9" min="9" style="34" width="1.29"/>
    <col collapsed="false" customWidth="true" hidden="false" outlineLevel="0" max="10" min="10" style="34" width="3.86"/>
    <col collapsed="false" customWidth="true" hidden="false" outlineLevel="0" max="11" min="11" style="34" width="5.14"/>
    <col collapsed="false" customWidth="true" hidden="false" outlineLevel="0" max="12" min="12" style="34" width="5.42"/>
    <col collapsed="false" customWidth="true" hidden="false" outlineLevel="0" max="13" min="13" style="34" width="5.14"/>
    <col collapsed="false" customWidth="false" hidden="false" outlineLevel="0" max="14" min="14" style="34" width="11.53"/>
    <col collapsed="false" customWidth="true" hidden="false" outlineLevel="0" max="15" min="15" style="34" width="4.42"/>
    <col collapsed="false" customWidth="true" hidden="false" outlineLevel="0" max="16" min="16" style="34" width="5.57"/>
    <col collapsed="false" customWidth="true" hidden="false" outlineLevel="0" max="17" min="17" style="34" width="5.29"/>
    <col collapsed="false" customWidth="true" hidden="false" outlineLevel="0" max="18" min="18" style="34" width="2"/>
    <col collapsed="false" customWidth="true" hidden="false" outlineLevel="0" max="19" min="19" style="34" width="4"/>
    <col collapsed="false" customWidth="true" hidden="false" outlineLevel="0" max="20" min="20" style="34" width="6.29"/>
    <col collapsed="false" customWidth="true" hidden="false" outlineLevel="0" max="21" min="21" style="249" width="36.88"/>
    <col collapsed="false" customWidth="true" hidden="false" outlineLevel="0" max="22" min="22" style="34" width="4.86"/>
    <col collapsed="false" customWidth="true" hidden="false" outlineLevel="0" max="23" min="23" style="34" width="33.98"/>
    <col collapsed="false" customWidth="true" hidden="false" outlineLevel="0" max="24" min="24" style="34" width="30.8"/>
    <col collapsed="false" customWidth="true" hidden="false" outlineLevel="0" max="30" min="25" style="34" width="4.71"/>
    <col collapsed="false" customWidth="true" hidden="false" outlineLevel="0" max="31" min="31" style="34" width="5.14"/>
    <col collapsed="false" customWidth="true" hidden="false" outlineLevel="0" max="35" min="32" style="34" width="4.71"/>
    <col collapsed="false" customWidth="true" hidden="false" outlineLevel="0" max="39" min="36" style="249" width="4.71"/>
    <col collapsed="false" customWidth="true" hidden="false" outlineLevel="0" max="41" min="40" style="249" width="9.14"/>
    <col collapsed="false" customWidth="false" hidden="false" outlineLevel="0" max="16384" min="42" style="1" width="11.53"/>
  </cols>
  <sheetData>
    <row r="1" customFormat="false" ht="13.8" hidden="false" customHeight="false" outlineLevel="0" collapsed="fals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</row>
    <row r="2" customFormat="false" ht="13.5" hidden="false" customHeight="true" outlineLevel="0" collapsed="false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</row>
    <row r="3" customFormat="false" ht="13.5" hidden="false" customHeight="true" outlineLevel="0" collapsed="false">
      <c r="A3" s="39"/>
      <c r="B3" s="40" t="s">
        <v>40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41"/>
      <c r="O3" s="41"/>
      <c r="P3" s="41"/>
      <c r="Q3" s="41"/>
      <c r="R3" s="41"/>
      <c r="S3" s="41"/>
      <c r="T3" s="41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</row>
    <row r="4" customFormat="false" ht="12" hidden="false" customHeight="true" outlineLevel="0" collapsed="false">
      <c r="A4" s="40"/>
      <c r="B4" s="41" t="s">
        <v>41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4" t="s">
        <v>42</v>
      </c>
      <c r="N4" s="44"/>
      <c r="O4" s="44"/>
      <c r="P4" s="44"/>
      <c r="Q4" s="44"/>
      <c r="R4" s="44"/>
      <c r="S4" s="44"/>
      <c r="T4" s="44"/>
      <c r="U4" s="250"/>
      <c r="V4" s="250"/>
      <c r="W4" s="250"/>
      <c r="X4" s="250"/>
      <c r="Y4" s="250"/>
      <c r="Z4" s="250"/>
      <c r="AA4" s="250"/>
      <c r="AB4" s="250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167"/>
    </row>
    <row r="5" customFormat="false" ht="14.25" hidden="false" customHeight="true" outlineLevel="0" collapsed="false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46"/>
      <c r="V5" s="46"/>
      <c r="W5" s="46"/>
      <c r="X5" s="46"/>
      <c r="Y5" s="46"/>
      <c r="Z5" s="46"/>
      <c r="AA5" s="46"/>
      <c r="AB5" s="46"/>
      <c r="AC5" s="172"/>
      <c r="AD5" s="172"/>
      <c r="AE5" s="172"/>
      <c r="AF5" s="172"/>
      <c r="AG5" s="172"/>
      <c r="AH5" s="172"/>
      <c r="AI5" s="172"/>
      <c r="AJ5" s="172"/>
      <c r="AK5" s="172"/>
      <c r="AL5" s="172"/>
    </row>
    <row r="6" customFormat="false" ht="12.75" hidden="false" customHeight="true" outlineLevel="0" collapsed="false">
      <c r="A6" s="49" t="s">
        <v>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6"/>
      <c r="V6" s="46"/>
      <c r="W6" s="46"/>
      <c r="X6" s="46"/>
      <c r="Y6" s="46"/>
      <c r="Z6" s="46"/>
      <c r="AA6" s="46"/>
      <c r="AB6" s="46"/>
      <c r="AC6" s="172"/>
      <c r="AD6" s="172"/>
      <c r="AE6" s="172"/>
      <c r="AF6" s="172"/>
      <c r="AG6" s="172"/>
      <c r="AH6" s="172"/>
      <c r="AI6" s="172"/>
      <c r="AJ6" s="172"/>
      <c r="AK6" s="172"/>
      <c r="AL6" s="172"/>
    </row>
    <row r="7" customFormat="false" ht="14.25" hidden="false" customHeight="true" outlineLevel="0" collapsed="false">
      <c r="A7" s="50" t="s">
        <v>44</v>
      </c>
      <c r="B7" s="51" t="s">
        <v>45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44"/>
      <c r="P7" s="44"/>
      <c r="Q7" s="44"/>
      <c r="R7" s="44"/>
      <c r="S7" s="44"/>
      <c r="T7" s="44"/>
      <c r="U7" s="46"/>
      <c r="V7" s="46"/>
      <c r="W7" s="46"/>
      <c r="X7" s="46"/>
      <c r="Y7" s="46"/>
      <c r="Z7" s="46"/>
      <c r="AA7" s="46"/>
      <c r="AB7" s="46"/>
      <c r="AC7" s="172"/>
      <c r="AD7" s="172"/>
      <c r="AE7" s="172"/>
      <c r="AF7" s="172"/>
      <c r="AG7" s="172"/>
      <c r="AH7" s="172"/>
      <c r="AI7" s="172"/>
      <c r="AJ7" s="172"/>
      <c r="AK7" s="172"/>
      <c r="AL7" s="172"/>
    </row>
    <row r="8" customFormat="false" ht="12.75" hidden="false" customHeight="true" outlineLevel="0" collapsed="false">
      <c r="A8" s="50" t="s">
        <v>46</v>
      </c>
      <c r="B8" s="51" t="s">
        <v>47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 t="s">
        <v>48</v>
      </c>
      <c r="O8" s="40" t="s">
        <v>12</v>
      </c>
      <c r="P8" s="40"/>
      <c r="Q8" s="40"/>
      <c r="R8" s="40"/>
      <c r="S8" s="40"/>
      <c r="T8" s="40"/>
      <c r="U8" s="46"/>
      <c r="V8" s="46"/>
      <c r="W8" s="46"/>
      <c r="X8" s="46"/>
      <c r="Y8" s="46"/>
      <c r="Z8" s="46"/>
      <c r="AA8" s="46"/>
      <c r="AB8" s="46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250"/>
    </row>
    <row r="9" customFormat="false" ht="12.75" hidden="false" customHeight="true" outlineLevel="0" collapsed="false">
      <c r="A9" s="50" t="s">
        <v>49</v>
      </c>
      <c r="B9" s="51" t="s">
        <v>50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 t="s">
        <v>51</v>
      </c>
      <c r="O9" s="55"/>
      <c r="P9" s="55"/>
      <c r="Q9" s="55"/>
      <c r="R9" s="55"/>
      <c r="S9" s="55"/>
      <c r="T9" s="55"/>
      <c r="U9" s="46"/>
      <c r="V9" s="46"/>
      <c r="W9" s="46"/>
      <c r="X9" s="46"/>
      <c r="Y9" s="46"/>
      <c r="Z9" s="46"/>
      <c r="AA9" s="46"/>
      <c r="AB9" s="46"/>
      <c r="AJ9" s="34"/>
      <c r="AK9" s="34"/>
      <c r="AL9" s="34"/>
      <c r="AM9" s="168"/>
    </row>
    <row r="10" customFormat="false" ht="12.75" hidden="false" customHeight="true" outlineLevel="0" collapsed="false">
      <c r="A10" s="50" t="s">
        <v>53</v>
      </c>
      <c r="B10" s="51" t="s">
        <v>54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 t="s">
        <v>51</v>
      </c>
      <c r="O10" s="57" t="s">
        <v>55</v>
      </c>
      <c r="P10" s="57"/>
      <c r="Q10" s="57"/>
      <c r="R10" s="57"/>
      <c r="S10" s="57"/>
      <c r="T10" s="57"/>
      <c r="U10" s="46"/>
      <c r="V10" s="46"/>
      <c r="W10" s="46"/>
      <c r="X10" s="46"/>
      <c r="Y10" s="46"/>
      <c r="Z10" s="46"/>
      <c r="AA10" s="46"/>
      <c r="AB10" s="46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67"/>
    </row>
    <row r="11" customFormat="false" ht="6" hidden="false" customHeight="true" outlineLevel="0" collapsed="false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46"/>
      <c r="V11" s="46"/>
      <c r="W11" s="46"/>
      <c r="X11" s="46"/>
      <c r="Y11" s="46"/>
      <c r="Z11" s="46"/>
      <c r="AA11" s="46"/>
      <c r="AB11" s="46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34"/>
    </row>
    <row r="12" customFormat="false" ht="12.75" hidden="false" customHeight="true" outlineLevel="0" collapsed="false">
      <c r="A12" s="49" t="s">
        <v>56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6"/>
      <c r="V12" s="46"/>
      <c r="W12" s="46"/>
      <c r="X12" s="46"/>
      <c r="Y12" s="46"/>
      <c r="Z12" s="46"/>
      <c r="AA12" s="46"/>
      <c r="AB12" s="46"/>
      <c r="AJ12" s="34"/>
      <c r="AK12" s="34"/>
      <c r="AL12" s="34"/>
      <c r="AM12" s="168"/>
    </row>
    <row r="13" customFormat="false" ht="26.25" hidden="false" customHeight="true" outlineLevel="0" collapsed="false">
      <c r="A13" s="58" t="s">
        <v>57</v>
      </c>
      <c r="B13" s="58"/>
      <c r="C13" s="58"/>
      <c r="D13" s="58"/>
      <c r="E13" s="58"/>
      <c r="F13" s="58"/>
      <c r="G13" s="58"/>
      <c r="H13" s="58"/>
      <c r="I13" s="59" t="s">
        <v>58</v>
      </c>
      <c r="J13" s="59"/>
      <c r="K13" s="59"/>
      <c r="L13" s="59"/>
      <c r="M13" s="59" t="s">
        <v>59</v>
      </c>
      <c r="N13" s="59"/>
      <c r="O13" s="59"/>
      <c r="P13" s="59"/>
      <c r="Q13" s="59"/>
      <c r="R13" s="59"/>
      <c r="S13" s="59"/>
      <c r="T13" s="59"/>
      <c r="U13" s="46"/>
      <c r="V13" s="46"/>
      <c r="W13" s="46"/>
      <c r="X13" s="46"/>
      <c r="Y13" s="46"/>
      <c r="Z13" s="46"/>
      <c r="AA13" s="46"/>
      <c r="AB13" s="46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8"/>
    </row>
    <row r="14" customFormat="false" ht="15" hidden="false" customHeight="true" outlineLevel="0" collapsed="false">
      <c r="A14" s="61" t="s">
        <v>282</v>
      </c>
      <c r="B14" s="61"/>
      <c r="C14" s="61"/>
      <c r="D14" s="61"/>
      <c r="E14" s="61"/>
      <c r="F14" s="61"/>
      <c r="G14" s="61"/>
      <c r="H14" s="61"/>
      <c r="I14" s="62" t="s">
        <v>60</v>
      </c>
      <c r="J14" s="62"/>
      <c r="K14" s="62"/>
      <c r="L14" s="62"/>
      <c r="M14" s="157" t="n">
        <v>1</v>
      </c>
      <c r="N14" s="157"/>
      <c r="O14" s="157"/>
      <c r="P14" s="157"/>
      <c r="Q14" s="157"/>
      <c r="R14" s="157"/>
      <c r="S14" s="157"/>
      <c r="T14" s="157"/>
      <c r="U14" s="46"/>
      <c r="V14" s="46"/>
      <c r="W14" s="46"/>
      <c r="X14" s="46"/>
      <c r="Y14" s="46"/>
      <c r="Z14" s="46"/>
      <c r="AA14" s="46"/>
      <c r="AB14" s="46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8"/>
    </row>
    <row r="15" customFormat="false" ht="12.75" hidden="false" customHeight="true" outlineLevel="0" collapsed="false">
      <c r="A15" s="64" t="s">
        <v>61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 t="n">
        <f aca="false">SUM(M14)</f>
        <v>1</v>
      </c>
      <c r="N15" s="65"/>
      <c r="O15" s="65"/>
      <c r="P15" s="65"/>
      <c r="Q15" s="65"/>
      <c r="R15" s="65"/>
      <c r="S15" s="65"/>
      <c r="T15" s="65"/>
      <c r="U15" s="46"/>
      <c r="V15" s="46"/>
      <c r="W15" s="46"/>
      <c r="X15" s="46"/>
      <c r="Y15" s="46"/>
      <c r="Z15" s="46"/>
      <c r="AA15" s="46"/>
      <c r="AB15" s="46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8"/>
    </row>
    <row r="16" customFormat="false" ht="18" hidden="false" customHeight="true" outlineLevel="0" collapsed="false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46"/>
      <c r="V16" s="46"/>
      <c r="W16" s="46"/>
      <c r="X16" s="46"/>
      <c r="Y16" s="46"/>
      <c r="Z16" s="46"/>
      <c r="AA16" s="46"/>
      <c r="AB16" s="46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8"/>
    </row>
    <row r="17" customFormat="false" ht="12.75" hidden="false" customHeight="true" outlineLevel="0" collapsed="false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46"/>
      <c r="V17" s="46"/>
      <c r="W17" s="46"/>
      <c r="X17" s="46"/>
      <c r="Y17" s="46"/>
      <c r="Z17" s="46"/>
      <c r="AA17" s="46"/>
      <c r="AB17" s="46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8"/>
    </row>
    <row r="18" customFormat="false" ht="12.75" hidden="false" customHeight="true" outlineLevel="0" collapsed="false">
      <c r="A18" s="64" t="s">
        <v>63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46"/>
      <c r="V18" s="46"/>
      <c r="W18" s="46"/>
      <c r="X18" s="46"/>
      <c r="Y18" s="46"/>
      <c r="Z18" s="46"/>
      <c r="AA18" s="46"/>
      <c r="AB18" s="46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8"/>
    </row>
    <row r="19" customFormat="false" ht="12.75" hidden="false" customHeight="true" outlineLevel="0" collapsed="false">
      <c r="A19" s="68" t="n">
        <v>1</v>
      </c>
      <c r="B19" s="53" t="s">
        <v>64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69" t="str">
        <f aca="false">A14</f>
        <v>Motorista</v>
      </c>
      <c r="P19" s="69"/>
      <c r="Q19" s="69"/>
      <c r="R19" s="69"/>
      <c r="S19" s="69"/>
      <c r="T19" s="69"/>
      <c r="U19" s="251" t="s">
        <v>65</v>
      </c>
      <c r="V19" s="46"/>
      <c r="W19" s="46"/>
      <c r="X19" s="46"/>
      <c r="Y19" s="46"/>
      <c r="Z19" s="46"/>
      <c r="AA19" s="46"/>
      <c r="AB19" s="46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8"/>
    </row>
    <row r="20" customFormat="false" ht="12.75" hidden="false" customHeight="true" outlineLevel="0" collapsed="false">
      <c r="A20" s="68" t="n">
        <v>2</v>
      </c>
      <c r="B20" s="53" t="s">
        <v>66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71" t="s">
        <v>25</v>
      </c>
      <c r="P20" s="71"/>
      <c r="Q20" s="71"/>
      <c r="R20" s="71"/>
      <c r="S20" s="71"/>
      <c r="T20" s="71"/>
      <c r="U20" s="251" t="s">
        <v>67</v>
      </c>
      <c r="V20" s="46"/>
      <c r="W20" s="46"/>
      <c r="X20" s="46"/>
      <c r="Y20" s="46"/>
      <c r="Z20" s="46"/>
      <c r="AA20" s="46"/>
      <c r="AB20" s="46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8"/>
    </row>
    <row r="21" customFormat="false" ht="12.75" hidden="false" customHeight="true" outlineLevel="0" collapsed="false">
      <c r="A21" s="68" t="n">
        <v>3</v>
      </c>
      <c r="B21" s="53" t="s">
        <v>221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72"/>
      <c r="P21" s="72"/>
      <c r="Q21" s="72"/>
      <c r="R21" s="72"/>
      <c r="S21" s="72"/>
      <c r="T21" s="72"/>
      <c r="U21" s="251" t="s">
        <v>69</v>
      </c>
      <c r="V21" s="46"/>
      <c r="W21" s="46"/>
      <c r="X21" s="46"/>
      <c r="Y21" s="46"/>
      <c r="Z21" s="46"/>
      <c r="AA21" s="46"/>
      <c r="AB21" s="46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8"/>
    </row>
    <row r="22" customFormat="false" ht="12.75" hidden="false" customHeight="true" outlineLevel="0" collapsed="false">
      <c r="A22" s="68" t="n">
        <v>4</v>
      </c>
      <c r="B22" s="53" t="s">
        <v>70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73" t="str">
        <f aca="false">A14</f>
        <v>Motorista</v>
      </c>
      <c r="P22" s="73"/>
      <c r="Q22" s="73"/>
      <c r="R22" s="73"/>
      <c r="S22" s="73"/>
      <c r="T22" s="73"/>
      <c r="U22" s="251" t="s">
        <v>72</v>
      </c>
      <c r="V22" s="46"/>
      <c r="W22" s="46"/>
      <c r="X22" s="46"/>
      <c r="Y22" s="46"/>
      <c r="Z22" s="46"/>
      <c r="AA22" s="46"/>
      <c r="AB22" s="46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8"/>
    </row>
    <row r="23" customFormat="false" ht="12.75" hidden="false" customHeight="true" outlineLevel="0" collapsed="false">
      <c r="A23" s="68" t="n">
        <v>5</v>
      </c>
      <c r="B23" s="53" t="s">
        <v>73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74" t="n">
        <v>46023</v>
      </c>
      <c r="P23" s="74"/>
      <c r="Q23" s="74"/>
      <c r="R23" s="74"/>
      <c r="S23" s="74"/>
      <c r="T23" s="74"/>
      <c r="U23" s="251" t="s">
        <v>74</v>
      </c>
      <c r="V23" s="46"/>
      <c r="W23" s="46"/>
      <c r="X23" s="46"/>
      <c r="Y23" s="46"/>
      <c r="Z23" s="46"/>
      <c r="AA23" s="46"/>
      <c r="AB23" s="46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8"/>
    </row>
    <row r="24" customFormat="false" ht="6" hidden="false" customHeight="true" outlineLevel="0" collapsed="false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46"/>
      <c r="V24" s="46"/>
      <c r="W24" s="46"/>
      <c r="X24" s="46"/>
      <c r="Y24" s="46"/>
      <c r="Z24" s="46"/>
      <c r="AA24" s="46"/>
      <c r="AB24" s="46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8"/>
    </row>
    <row r="25" customFormat="false" ht="12.75" hidden="false" customHeight="true" outlineLevel="0" collapsed="false">
      <c r="A25" s="58" t="s">
        <v>75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46"/>
      <c r="V25" s="46"/>
      <c r="W25" s="46"/>
      <c r="X25" s="46"/>
      <c r="Y25" s="46"/>
      <c r="Z25" s="46"/>
      <c r="AA25" s="46"/>
      <c r="AB25" s="46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8"/>
    </row>
    <row r="26" customFormat="false" ht="12.75" hidden="false" customHeight="true" outlineLevel="0" collapsed="false">
      <c r="A26" s="64" t="n">
        <v>1</v>
      </c>
      <c r="B26" s="64"/>
      <c r="C26" s="75" t="s">
        <v>76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64" t="s">
        <v>77</v>
      </c>
      <c r="R26" s="64"/>
      <c r="S26" s="64"/>
      <c r="T26" s="64"/>
      <c r="U26" s="46"/>
      <c r="V26" s="46"/>
      <c r="W26" s="46"/>
      <c r="X26" s="46"/>
      <c r="Y26" s="46"/>
      <c r="Z26" s="46"/>
      <c r="AA26" s="46"/>
      <c r="AB26" s="46"/>
      <c r="AJ26" s="34"/>
      <c r="AK26" s="34"/>
      <c r="AL26" s="34"/>
      <c r="AM26" s="252"/>
    </row>
    <row r="27" customFormat="false" ht="13.8" hidden="false" customHeight="true" outlineLevel="0" collapsed="false">
      <c r="A27" s="68" t="s">
        <v>44</v>
      </c>
      <c r="B27" s="68"/>
      <c r="C27" s="53" t="s">
        <v>78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76" t="n">
        <f aca="false">O21</f>
        <v>0</v>
      </c>
      <c r="R27" s="76"/>
      <c r="S27" s="76"/>
      <c r="T27" s="76"/>
      <c r="U27" s="196" t="s">
        <v>79</v>
      </c>
      <c r="V27" s="196"/>
      <c r="W27" s="196"/>
      <c r="X27" s="81"/>
      <c r="Y27" s="81"/>
      <c r="Z27" s="81"/>
      <c r="AA27" s="81"/>
      <c r="AB27" s="81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252"/>
    </row>
    <row r="28" customFormat="false" ht="13.8" hidden="false" customHeight="true" outlineLevel="0" collapsed="false">
      <c r="A28" s="68" t="s">
        <v>46</v>
      </c>
      <c r="B28" s="68"/>
      <c r="C28" s="53" t="s">
        <v>80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159" t="n">
        <v>0</v>
      </c>
      <c r="R28" s="159"/>
      <c r="S28" s="159"/>
      <c r="T28" s="159"/>
      <c r="U28" s="196" t="s">
        <v>81</v>
      </c>
      <c r="V28" s="196"/>
      <c r="W28" s="196"/>
      <c r="X28" s="81"/>
      <c r="Y28" s="81"/>
      <c r="Z28" s="81"/>
      <c r="AA28" s="81"/>
      <c r="AB28" s="81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252"/>
    </row>
    <row r="29" customFormat="false" ht="13.8" hidden="false" customHeight="true" outlineLevel="0" collapsed="false">
      <c r="A29" s="68" t="s">
        <v>49</v>
      </c>
      <c r="B29" s="68"/>
      <c r="C29" s="53" t="s">
        <v>82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159" t="n">
        <v>0</v>
      </c>
      <c r="R29" s="159"/>
      <c r="S29" s="159"/>
      <c r="T29" s="159"/>
      <c r="U29" s="196" t="s">
        <v>83</v>
      </c>
      <c r="V29" s="196"/>
      <c r="W29" s="196"/>
      <c r="X29" s="196"/>
      <c r="Y29" s="81"/>
      <c r="Z29" s="81"/>
      <c r="AA29" s="81"/>
      <c r="AB29" s="81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252"/>
    </row>
    <row r="30" customFormat="false" ht="13.8" hidden="false" customHeight="false" outlineLevel="0" collapsed="false">
      <c r="A30" s="68" t="s">
        <v>53</v>
      </c>
      <c r="B30" s="68"/>
      <c r="C30" s="53" t="s">
        <v>84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159" t="n">
        <v>0</v>
      </c>
      <c r="R30" s="159"/>
      <c r="S30" s="159"/>
      <c r="T30" s="159"/>
      <c r="U30" s="173"/>
      <c r="V30" s="81"/>
      <c r="W30" s="81"/>
      <c r="X30" s="81"/>
      <c r="Y30" s="81"/>
      <c r="Z30" s="81"/>
      <c r="AA30" s="81"/>
      <c r="AB30" s="81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252"/>
    </row>
    <row r="31" customFormat="false" ht="13.8" hidden="false" customHeight="false" outlineLevel="0" collapsed="false">
      <c r="A31" s="68" t="s">
        <v>85</v>
      </c>
      <c r="B31" s="68"/>
      <c r="C31" s="53" t="s">
        <v>86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159" t="n">
        <v>0</v>
      </c>
      <c r="R31" s="159"/>
      <c r="S31" s="159"/>
      <c r="T31" s="159"/>
      <c r="U31" s="173"/>
      <c r="V31" s="81"/>
      <c r="W31" s="81"/>
      <c r="X31" s="81"/>
      <c r="Y31" s="81"/>
      <c r="Z31" s="81"/>
      <c r="AA31" s="81"/>
      <c r="AB31" s="81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252"/>
    </row>
    <row r="32" customFormat="false" ht="13.8" hidden="false" customHeight="false" outlineLevel="0" collapsed="false">
      <c r="A32" s="68" t="s">
        <v>87</v>
      </c>
      <c r="B32" s="68"/>
      <c r="C32" s="53" t="s">
        <v>222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159" t="n">
        <v>0</v>
      </c>
      <c r="R32" s="159"/>
      <c r="S32" s="159"/>
      <c r="T32" s="159"/>
      <c r="U32" s="81"/>
      <c r="V32" s="81"/>
      <c r="W32" s="81"/>
      <c r="X32" s="81"/>
      <c r="Y32" s="81"/>
      <c r="Z32" s="81"/>
      <c r="AA32" s="81"/>
      <c r="AB32" s="81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252"/>
    </row>
    <row r="33" customFormat="false" ht="13.8" hidden="false" customHeight="false" outlineLevel="0" collapsed="false">
      <c r="A33" s="68" t="s">
        <v>115</v>
      </c>
      <c r="B33" s="68"/>
      <c r="C33" s="80" t="s">
        <v>88</v>
      </c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159"/>
      <c r="R33" s="159"/>
      <c r="S33" s="159"/>
      <c r="T33" s="159"/>
      <c r="U33" s="81"/>
      <c r="V33" s="81"/>
      <c r="W33" s="81"/>
      <c r="X33" s="81"/>
      <c r="Y33" s="81"/>
      <c r="Z33" s="81"/>
      <c r="AA33" s="81"/>
      <c r="AB33" s="81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252"/>
    </row>
    <row r="34" customFormat="false" ht="13.8" hidden="false" customHeight="false" outlineLevel="0" collapsed="false">
      <c r="A34" s="82" t="s">
        <v>89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 t="n">
        <f aca="false">SUM(Q27:Q33)</f>
        <v>0</v>
      </c>
      <c r="R34" s="83"/>
      <c r="S34" s="83"/>
      <c r="T34" s="83"/>
      <c r="U34" s="81"/>
      <c r="V34" s="81"/>
      <c r="W34" s="81"/>
      <c r="X34" s="81"/>
      <c r="Y34" s="81"/>
      <c r="Z34" s="81"/>
      <c r="AA34" s="81"/>
      <c r="AB34" s="81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252"/>
    </row>
    <row r="35" customFormat="false" ht="12.75" hidden="false" customHeight="true" outlineLevel="0" collapsed="false">
      <c r="A35" s="58" t="s">
        <v>90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81"/>
      <c r="V35" s="81"/>
      <c r="W35" s="81"/>
      <c r="X35" s="81"/>
      <c r="Y35" s="81"/>
      <c r="Z35" s="81"/>
      <c r="AA35" s="81"/>
      <c r="AB35" s="81"/>
      <c r="AJ35" s="34"/>
      <c r="AK35" s="34"/>
      <c r="AL35" s="34"/>
      <c r="AM35" s="252"/>
    </row>
    <row r="36" customFormat="false" ht="12.75" hidden="false" customHeight="true" outlineLevel="0" collapsed="false">
      <c r="A36" s="84" t="s">
        <v>91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1"/>
      <c r="V36" s="81"/>
      <c r="W36" s="81"/>
      <c r="X36" s="81"/>
      <c r="Y36" s="81"/>
      <c r="Z36" s="81"/>
      <c r="AA36" s="81"/>
      <c r="AB36" s="81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</row>
    <row r="37" customFormat="false" ht="12.75" hidden="false" customHeight="true" outlineLevel="0" collapsed="false">
      <c r="A37" s="64" t="s">
        <v>92</v>
      </c>
      <c r="B37" s="64"/>
      <c r="C37" s="75" t="s">
        <v>93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64" t="s">
        <v>94</v>
      </c>
      <c r="P37" s="64"/>
      <c r="Q37" s="64" t="s">
        <v>77</v>
      </c>
      <c r="R37" s="64"/>
      <c r="S37" s="64"/>
      <c r="T37" s="64"/>
      <c r="U37" s="254"/>
      <c r="V37" s="81"/>
      <c r="W37" s="81"/>
      <c r="X37" s="81"/>
      <c r="Y37" s="81"/>
      <c r="Z37" s="81"/>
      <c r="AA37" s="81"/>
      <c r="AB37" s="81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</row>
    <row r="38" customFormat="false" ht="12.75" hidden="false" customHeight="true" outlineLevel="0" collapsed="false">
      <c r="A38" s="68" t="s">
        <v>44</v>
      </c>
      <c r="B38" s="68"/>
      <c r="C38" s="53" t="s">
        <v>95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85" t="n">
        <v>0.0833</v>
      </c>
      <c r="P38" s="85"/>
      <c r="Q38" s="86" t="n">
        <f aca="false">TRUNC((Q34*O38),2)</f>
        <v>0</v>
      </c>
      <c r="R38" s="86"/>
      <c r="S38" s="86"/>
      <c r="T38" s="86"/>
      <c r="U38" s="1" t="s">
        <v>96</v>
      </c>
      <c r="V38" s="160"/>
      <c r="W38" s="81"/>
      <c r="X38" s="81"/>
      <c r="Y38" s="81"/>
      <c r="Z38" s="81"/>
      <c r="AA38" s="81"/>
      <c r="AB38" s="81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</row>
    <row r="39" customFormat="false" ht="12.75" hidden="false" customHeight="true" outlineLevel="0" collapsed="false">
      <c r="A39" s="68" t="s">
        <v>46</v>
      </c>
      <c r="B39" s="68"/>
      <c r="C39" s="53" t="s">
        <v>97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85" t="n">
        <v>0.121</v>
      </c>
      <c r="P39" s="85"/>
      <c r="Q39" s="86" t="n">
        <f aca="false">TRUNC((Q34*O39),2)</f>
        <v>0</v>
      </c>
      <c r="R39" s="86"/>
      <c r="S39" s="86"/>
      <c r="T39" s="86"/>
      <c r="U39" s="173" t="s">
        <v>98</v>
      </c>
      <c r="V39" s="161"/>
      <c r="W39" s="81"/>
      <c r="X39" s="81"/>
      <c r="Y39" s="81"/>
      <c r="Z39" s="81"/>
      <c r="AA39" s="81"/>
      <c r="AB39" s="81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</row>
    <row r="40" customFormat="false" ht="12.75" hidden="false" customHeight="true" outlineLevel="0" collapsed="false">
      <c r="A40" s="87" t="s">
        <v>99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8" t="n">
        <f aca="false">SUM(O38:P39)</f>
        <v>0.2043</v>
      </c>
      <c r="P40" s="88"/>
      <c r="Q40" s="83" t="n">
        <f aca="false">SUM(Q38:T39)</f>
        <v>0</v>
      </c>
      <c r="R40" s="83"/>
      <c r="S40" s="83"/>
      <c r="T40" s="83"/>
      <c r="U40" s="173"/>
      <c r="V40" s="81"/>
      <c r="W40" s="81"/>
      <c r="X40" s="81"/>
      <c r="Y40" s="81"/>
      <c r="Z40" s="81"/>
      <c r="AA40" s="81"/>
      <c r="AB40" s="81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</row>
    <row r="41" customFormat="false" ht="25" hidden="false" customHeight="true" outlineLevel="0" collapsed="false">
      <c r="A41" s="89" t="s">
        <v>100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34"/>
      <c r="AJ41" s="34"/>
      <c r="AK41" s="34"/>
      <c r="AL41" s="34"/>
    </row>
    <row r="42" customFormat="false" ht="22.5" hidden="false" customHeight="true" outlineLevel="0" collapsed="false">
      <c r="A42" s="90" t="s">
        <v>101</v>
      </c>
      <c r="B42" s="91" t="s">
        <v>102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 t="s">
        <v>94</v>
      </c>
      <c r="P42" s="90"/>
      <c r="Q42" s="90" t="s">
        <v>77</v>
      </c>
      <c r="R42" s="90"/>
      <c r="S42" s="90"/>
      <c r="T42" s="90"/>
      <c r="U42" s="81"/>
      <c r="V42" s="81"/>
      <c r="W42" s="81"/>
      <c r="X42" s="81"/>
      <c r="Y42" s="81"/>
      <c r="Z42" s="81"/>
      <c r="AA42" s="81"/>
      <c r="AB42" s="81"/>
      <c r="AC42" s="249"/>
      <c r="AD42" s="249"/>
      <c r="AE42" s="249"/>
      <c r="AF42" s="249"/>
      <c r="AG42" s="249"/>
      <c r="AH42" s="249"/>
      <c r="AI42" s="249"/>
    </row>
    <row r="43" customFormat="false" ht="12.75" hidden="false" customHeight="true" outlineLevel="0" collapsed="false">
      <c r="A43" s="68" t="s">
        <v>44</v>
      </c>
      <c r="B43" s="53" t="s">
        <v>103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92" t="n">
        <v>0.1</v>
      </c>
      <c r="P43" s="92"/>
      <c r="Q43" s="93" t="n">
        <f aca="false">TRUNC(((Q34+Q40)*O43),2)</f>
        <v>0</v>
      </c>
      <c r="R43" s="93"/>
      <c r="S43" s="93"/>
      <c r="T43" s="93"/>
      <c r="U43" s="207" t="s">
        <v>104</v>
      </c>
      <c r="V43" s="81"/>
      <c r="W43" s="81"/>
      <c r="X43" s="81"/>
      <c r="Y43" s="81"/>
      <c r="Z43" s="81"/>
      <c r="AA43" s="81"/>
      <c r="AB43" s="81"/>
      <c r="AC43" s="249"/>
      <c r="AD43" s="249"/>
      <c r="AE43" s="249"/>
      <c r="AF43" s="249"/>
      <c r="AG43" s="249"/>
      <c r="AH43" s="249"/>
      <c r="AI43" s="249"/>
    </row>
    <row r="44" customFormat="false" ht="13.8" hidden="false" customHeight="false" outlineLevel="0" collapsed="false">
      <c r="A44" s="68" t="s">
        <v>46</v>
      </c>
      <c r="B44" s="53" t="s">
        <v>105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92" t="n">
        <v>0.025</v>
      </c>
      <c r="P44" s="92"/>
      <c r="Q44" s="93" t="n">
        <f aca="false">TRUNC(((Q34+Q40)*O44),2)</f>
        <v>0</v>
      </c>
      <c r="R44" s="93"/>
      <c r="S44" s="93"/>
      <c r="T44" s="93"/>
      <c r="U44" s="207" t="s">
        <v>106</v>
      </c>
      <c r="V44" s="81"/>
      <c r="W44" s="81"/>
      <c r="X44" s="81"/>
      <c r="Y44" s="81"/>
      <c r="Z44" s="81"/>
      <c r="AA44" s="81"/>
      <c r="AB44" s="81"/>
      <c r="AC44" s="249"/>
      <c r="AD44" s="249"/>
      <c r="AE44" s="249"/>
      <c r="AF44" s="249"/>
      <c r="AG44" s="249"/>
      <c r="AH44" s="249"/>
      <c r="AI44" s="249"/>
    </row>
    <row r="45" customFormat="false" ht="13.8" hidden="false" customHeight="false" outlineLevel="0" collapsed="false">
      <c r="A45" s="68" t="s">
        <v>49</v>
      </c>
      <c r="B45" s="53" t="s">
        <v>107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92" t="n">
        <v>0.03</v>
      </c>
      <c r="P45" s="92"/>
      <c r="Q45" s="93" t="n">
        <f aca="false">TRUNC(((Q34+Q40)*O45),2)</f>
        <v>0</v>
      </c>
      <c r="R45" s="93"/>
      <c r="S45" s="93"/>
      <c r="T45" s="93"/>
      <c r="U45" s="207" t="s">
        <v>108</v>
      </c>
      <c r="V45" s="81"/>
      <c r="W45" s="81"/>
      <c r="X45" s="81"/>
      <c r="Y45" s="81"/>
      <c r="Z45" s="81"/>
      <c r="AA45" s="81"/>
      <c r="AB45" s="81"/>
      <c r="AC45" s="249"/>
      <c r="AD45" s="249"/>
      <c r="AE45" s="249"/>
      <c r="AF45" s="249"/>
      <c r="AG45" s="249"/>
      <c r="AH45" s="249"/>
      <c r="AI45" s="249"/>
    </row>
    <row r="46" customFormat="false" ht="12.75" hidden="false" customHeight="true" outlineLevel="0" collapsed="false">
      <c r="A46" s="68" t="s">
        <v>53</v>
      </c>
      <c r="B46" s="53" t="s">
        <v>109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92" t="n">
        <v>0.015</v>
      </c>
      <c r="P46" s="92"/>
      <c r="Q46" s="93" t="n">
        <f aca="false">TRUNC(((Q34+Q40)*O46),2)</f>
        <v>0</v>
      </c>
      <c r="R46" s="93"/>
      <c r="S46" s="93"/>
      <c r="T46" s="93"/>
      <c r="U46" s="208" t="s">
        <v>110</v>
      </c>
      <c r="V46" s="81"/>
      <c r="W46" s="81"/>
      <c r="X46" s="81"/>
      <c r="Y46" s="81"/>
      <c r="Z46" s="81"/>
      <c r="AA46" s="81"/>
      <c r="AB46" s="81"/>
      <c r="AC46" s="249"/>
      <c r="AD46" s="249"/>
      <c r="AE46" s="249"/>
      <c r="AF46" s="249"/>
      <c r="AG46" s="249"/>
      <c r="AH46" s="249"/>
      <c r="AI46" s="249"/>
    </row>
    <row r="47" customFormat="false" ht="12.75" hidden="false" customHeight="true" outlineLevel="0" collapsed="false">
      <c r="A47" s="68" t="s">
        <v>85</v>
      </c>
      <c r="B47" s="53" t="s">
        <v>111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92" t="n">
        <v>0.01</v>
      </c>
      <c r="P47" s="92"/>
      <c r="Q47" s="93" t="n">
        <f aca="false">TRUNC(((Q34+Q40)*O47),2)</f>
        <v>0</v>
      </c>
      <c r="R47" s="93"/>
      <c r="S47" s="93"/>
      <c r="T47" s="93"/>
      <c r="U47" s="209" t="s">
        <v>112</v>
      </c>
      <c r="V47" s="209"/>
      <c r="W47" s="209"/>
      <c r="X47" s="209"/>
      <c r="Y47" s="81"/>
      <c r="Z47" s="81"/>
      <c r="AA47" s="81"/>
      <c r="AB47" s="81"/>
      <c r="AC47" s="249"/>
      <c r="AD47" s="249"/>
      <c r="AE47" s="249"/>
      <c r="AF47" s="249"/>
      <c r="AG47" s="249"/>
      <c r="AH47" s="249"/>
      <c r="AI47" s="249"/>
    </row>
    <row r="48" customFormat="false" ht="12.75" hidden="false" customHeight="true" outlineLevel="0" collapsed="false">
      <c r="A48" s="68" t="s">
        <v>87</v>
      </c>
      <c r="B48" s="53" t="s">
        <v>113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92" t="n">
        <v>0.006</v>
      </c>
      <c r="P48" s="92"/>
      <c r="Q48" s="93" t="n">
        <f aca="false">TRUNC(((Q34+Q40)*O48),2)</f>
        <v>0</v>
      </c>
      <c r="R48" s="93"/>
      <c r="S48" s="93"/>
      <c r="T48" s="93"/>
      <c r="U48" s="207" t="s">
        <v>114</v>
      </c>
      <c r="V48" s="81"/>
      <c r="W48" s="81"/>
      <c r="X48" s="81"/>
      <c r="Y48" s="81"/>
      <c r="Z48" s="81"/>
      <c r="AA48" s="81"/>
      <c r="AB48" s="81"/>
      <c r="AC48" s="249"/>
      <c r="AD48" s="249"/>
      <c r="AE48" s="249"/>
      <c r="AF48" s="249"/>
      <c r="AG48" s="249"/>
      <c r="AH48" s="249"/>
      <c r="AI48" s="249"/>
    </row>
    <row r="49" customFormat="false" ht="12.75" hidden="false" customHeight="true" outlineLevel="0" collapsed="false">
      <c r="A49" s="68" t="s">
        <v>115</v>
      </c>
      <c r="B49" s="53" t="s">
        <v>116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92" t="n">
        <v>0.002</v>
      </c>
      <c r="P49" s="92"/>
      <c r="Q49" s="93" t="n">
        <f aca="false">TRUNC(((Q34+Q40)*O49),2)</f>
        <v>0</v>
      </c>
      <c r="R49" s="93"/>
      <c r="S49" s="93"/>
      <c r="T49" s="93"/>
      <c r="U49" s="209" t="s">
        <v>117</v>
      </c>
      <c r="V49" s="209"/>
      <c r="W49" s="209"/>
      <c r="X49" s="81"/>
      <c r="Y49" s="81"/>
      <c r="Z49" s="81"/>
      <c r="AA49" s="81"/>
      <c r="AB49" s="81"/>
      <c r="AC49" s="249"/>
      <c r="AD49" s="249"/>
      <c r="AE49" s="249"/>
      <c r="AF49" s="249"/>
      <c r="AG49" s="249"/>
      <c r="AH49" s="249"/>
      <c r="AI49" s="249"/>
    </row>
    <row r="50" customFormat="false" ht="12.75" hidden="false" customHeight="true" outlineLevel="0" collapsed="false">
      <c r="A50" s="68" t="s">
        <v>118</v>
      </c>
      <c r="B50" s="53" t="s">
        <v>119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92" t="n">
        <v>0.08</v>
      </c>
      <c r="P50" s="92"/>
      <c r="Q50" s="93" t="n">
        <f aca="false">TRUNC(((Q34+Q40)*O50),2)</f>
        <v>0</v>
      </c>
      <c r="R50" s="93"/>
      <c r="S50" s="93"/>
      <c r="T50" s="93"/>
      <c r="U50" s="207" t="s">
        <v>120</v>
      </c>
      <c r="V50" s="81"/>
      <c r="W50" s="81"/>
      <c r="X50" s="81"/>
      <c r="Y50" s="81"/>
      <c r="Z50" s="81"/>
      <c r="AA50" s="81"/>
      <c r="AB50" s="81"/>
      <c r="AJ50" s="34"/>
      <c r="AK50" s="34"/>
      <c r="AL50" s="34"/>
    </row>
    <row r="51" customFormat="false" ht="12.75" hidden="false" customHeight="true" outlineLevel="0" collapsed="false">
      <c r="A51" s="87" t="s">
        <v>61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95" t="n">
        <f aca="false">SUM(O43:O50)</f>
        <v>0.268</v>
      </c>
      <c r="P51" s="95"/>
      <c r="Q51" s="96" t="n">
        <f aca="false">SUM(Q43:T50)</f>
        <v>0</v>
      </c>
      <c r="R51" s="96"/>
      <c r="S51" s="96"/>
      <c r="T51" s="96"/>
      <c r="U51" s="81"/>
      <c r="V51" s="81"/>
      <c r="W51" s="81"/>
      <c r="X51" s="81"/>
      <c r="Y51" s="81"/>
      <c r="Z51" s="81"/>
      <c r="AA51" s="81"/>
      <c r="AB51" s="81"/>
      <c r="AJ51" s="34"/>
      <c r="AK51" s="34"/>
      <c r="AL51" s="34"/>
    </row>
    <row r="52" customFormat="false" ht="12.75" hidden="false" customHeight="true" outlineLevel="0" collapsed="false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81"/>
      <c r="V52" s="81"/>
      <c r="W52" s="81"/>
      <c r="X52" s="81"/>
      <c r="Y52" s="81"/>
      <c r="Z52" s="81"/>
      <c r="AA52" s="81"/>
      <c r="AB52" s="81"/>
      <c r="AC52" s="249"/>
      <c r="AD52" s="249"/>
      <c r="AE52" s="249"/>
      <c r="AF52" s="249"/>
      <c r="AG52" s="249"/>
      <c r="AH52" s="249"/>
      <c r="AI52" s="249"/>
    </row>
    <row r="53" customFormat="false" ht="12.75" hidden="false" customHeight="true" outlineLevel="0" collapsed="false">
      <c r="A53" s="84" t="s">
        <v>121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1"/>
      <c r="V53" s="81"/>
      <c r="W53" s="81"/>
      <c r="X53" s="81"/>
      <c r="Y53" s="81"/>
      <c r="Z53" s="81"/>
      <c r="AA53" s="81"/>
      <c r="AB53" s="81"/>
      <c r="AC53" s="249"/>
      <c r="AD53" s="249"/>
      <c r="AE53" s="249"/>
      <c r="AF53" s="249"/>
      <c r="AG53" s="249"/>
      <c r="AH53" s="249"/>
      <c r="AI53" s="249"/>
    </row>
    <row r="54" customFormat="false" ht="12.75" hidden="false" customHeight="true" outlineLevel="0" collapsed="false">
      <c r="A54" s="90" t="s">
        <v>122</v>
      </c>
      <c r="B54" s="91" t="s">
        <v>123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0" t="s">
        <v>77</v>
      </c>
      <c r="R54" s="90"/>
      <c r="S54" s="90"/>
      <c r="T54" s="90"/>
      <c r="U54" s="81"/>
      <c r="V54" s="81"/>
      <c r="W54" s="81"/>
      <c r="X54" s="81"/>
      <c r="Y54" s="81"/>
      <c r="Z54" s="81"/>
      <c r="AA54" s="81"/>
      <c r="AB54" s="81"/>
      <c r="AC54" s="249"/>
      <c r="AD54" s="249"/>
      <c r="AE54" s="249"/>
      <c r="AF54" s="249"/>
      <c r="AG54" s="249"/>
      <c r="AH54" s="249"/>
      <c r="AI54" s="249"/>
    </row>
    <row r="55" customFormat="false" ht="25" hidden="false" customHeight="true" outlineLevel="0" collapsed="false">
      <c r="A55" s="68" t="s">
        <v>44</v>
      </c>
      <c r="B55" s="98" t="s">
        <v>124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9" t="n">
        <f aca="false">TRUNC(22*2*5.45-(6%*O21),2)</f>
        <v>239.8</v>
      </c>
      <c r="R55" s="99"/>
      <c r="S55" s="99"/>
      <c r="T55" s="99"/>
      <c r="U55" s="268" t="s">
        <v>125</v>
      </c>
      <c r="V55" s="268"/>
      <c r="W55" s="268"/>
      <c r="X55" s="268"/>
      <c r="Y55" s="268"/>
      <c r="Z55" s="268"/>
      <c r="AA55" s="268"/>
      <c r="AB55" s="81"/>
      <c r="AJ55" s="34"/>
      <c r="AK55" s="34"/>
      <c r="AL55" s="34"/>
    </row>
    <row r="56" customFormat="false" ht="36.5" hidden="false" customHeight="true" outlineLevel="0" collapsed="false">
      <c r="A56" s="68" t="s">
        <v>46</v>
      </c>
      <c r="B56" s="98" t="s">
        <v>126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9" t="n">
        <f aca="false">660*0.9</f>
        <v>594</v>
      </c>
      <c r="R56" s="99"/>
      <c r="S56" s="99"/>
      <c r="T56" s="99"/>
      <c r="U56" s="269" t="s">
        <v>127</v>
      </c>
      <c r="V56" s="269"/>
      <c r="W56" s="269"/>
      <c r="X56" s="269"/>
      <c r="Y56" s="269"/>
      <c r="Z56" s="269"/>
      <c r="AA56" s="269"/>
      <c r="AB56" s="249"/>
      <c r="AJ56" s="34"/>
      <c r="AK56" s="34"/>
      <c r="AL56" s="34"/>
    </row>
    <row r="57" customFormat="false" ht="55.6" hidden="false" customHeight="true" outlineLevel="0" collapsed="false">
      <c r="A57" s="68" t="s">
        <v>49</v>
      </c>
      <c r="B57" s="53" t="s">
        <v>128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99"/>
      <c r="R57" s="99"/>
      <c r="S57" s="99"/>
      <c r="T57" s="99"/>
      <c r="U57" s="181" t="s">
        <v>225</v>
      </c>
      <c r="V57" s="181"/>
      <c r="W57" s="181"/>
      <c r="X57" s="181"/>
      <c r="Y57" s="181"/>
      <c r="Z57" s="181"/>
      <c r="AA57" s="181"/>
      <c r="AB57" s="249"/>
      <c r="AJ57" s="34"/>
      <c r="AK57" s="34"/>
      <c r="AL57" s="34"/>
    </row>
    <row r="58" customFormat="false" ht="48.7" hidden="false" customHeight="true" outlineLevel="0" collapsed="false">
      <c r="A58" s="68" t="s">
        <v>53</v>
      </c>
      <c r="B58" s="53" t="s">
        <v>130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99"/>
      <c r="R58" s="99"/>
      <c r="S58" s="99"/>
      <c r="T58" s="99"/>
      <c r="U58" s="269" t="s">
        <v>131</v>
      </c>
      <c r="V58" s="269"/>
      <c r="W58" s="269"/>
      <c r="X58" s="269"/>
      <c r="Y58" s="269"/>
      <c r="Z58" s="269"/>
      <c r="AA58" s="269"/>
      <c r="AB58" s="249"/>
      <c r="AJ58" s="34"/>
      <c r="AK58" s="34"/>
      <c r="AL58" s="34"/>
    </row>
    <row r="59" customFormat="false" ht="48.7" hidden="false" customHeight="true" outlineLevel="0" collapsed="false">
      <c r="A59" s="68" t="s">
        <v>85</v>
      </c>
      <c r="B59" s="53" t="s">
        <v>132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99"/>
      <c r="R59" s="99"/>
      <c r="S59" s="99"/>
      <c r="T59" s="99"/>
      <c r="U59" s="269" t="s">
        <v>133</v>
      </c>
      <c r="V59" s="269"/>
      <c r="W59" s="269"/>
      <c r="X59" s="269"/>
      <c r="Y59" s="269"/>
      <c r="Z59" s="269"/>
      <c r="AA59" s="269"/>
      <c r="AB59" s="249"/>
      <c r="AJ59" s="34"/>
      <c r="AK59" s="34"/>
      <c r="AL59" s="34"/>
    </row>
    <row r="60" customFormat="false" ht="48.7" hidden="false" customHeight="true" outlineLevel="0" collapsed="false">
      <c r="A60" s="68" t="s">
        <v>87</v>
      </c>
      <c r="B60" s="53" t="s">
        <v>134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99"/>
      <c r="R60" s="99"/>
      <c r="S60" s="99"/>
      <c r="T60" s="99"/>
      <c r="U60" s="269" t="s">
        <v>135</v>
      </c>
      <c r="V60" s="269"/>
      <c r="W60" s="269"/>
      <c r="X60" s="269"/>
      <c r="Y60" s="269"/>
      <c r="Z60" s="269"/>
      <c r="AA60" s="269"/>
      <c r="AB60" s="105"/>
      <c r="AJ60" s="34"/>
      <c r="AK60" s="34"/>
      <c r="AL60" s="34"/>
    </row>
    <row r="61" customFormat="false" ht="24.95" hidden="false" customHeight="true" outlineLevel="0" collapsed="false">
      <c r="A61" s="68" t="s">
        <v>115</v>
      </c>
      <c r="B61" s="98" t="s">
        <v>136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103" t="n">
        <f aca="false">526.64*20%</f>
        <v>105.328</v>
      </c>
      <c r="R61" s="103"/>
      <c r="S61" s="103"/>
      <c r="T61" s="103"/>
      <c r="U61" s="270" t="s">
        <v>137</v>
      </c>
      <c r="V61" s="270"/>
      <c r="W61" s="270"/>
      <c r="X61" s="270"/>
      <c r="Y61" s="270"/>
      <c r="Z61" s="270"/>
      <c r="AA61" s="270"/>
      <c r="AB61" s="106"/>
      <c r="AJ61" s="34"/>
      <c r="AK61" s="34"/>
      <c r="AL61" s="34"/>
    </row>
    <row r="62" customFormat="false" ht="12.75" hidden="false" customHeight="true" outlineLevel="0" collapsed="false">
      <c r="A62" s="87" t="s">
        <v>61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96" t="n">
        <f aca="false">SUM(Q55:Q61)</f>
        <v>939.128</v>
      </c>
      <c r="R62" s="96"/>
      <c r="S62" s="96"/>
      <c r="T62" s="96"/>
      <c r="U62" s="105"/>
      <c r="V62" s="105"/>
      <c r="W62" s="105"/>
      <c r="X62" s="105"/>
      <c r="Y62" s="105"/>
      <c r="Z62" s="105"/>
      <c r="AA62" s="105"/>
      <c r="AB62" s="105"/>
      <c r="AJ62" s="34"/>
      <c r="AK62" s="34"/>
      <c r="AL62" s="34"/>
    </row>
    <row r="63" customFormat="false" ht="12.75" hidden="false" customHeight="true" outlineLevel="0" collapsed="false">
      <c r="A63" s="84" t="s">
        <v>138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105"/>
      <c r="V63" s="105"/>
      <c r="W63" s="105"/>
      <c r="X63" s="105"/>
      <c r="Y63" s="105"/>
      <c r="Z63" s="105"/>
      <c r="AA63" s="105"/>
      <c r="AB63" s="105"/>
      <c r="AJ63" s="34"/>
      <c r="AK63" s="34"/>
      <c r="AL63" s="34"/>
    </row>
    <row r="64" customFormat="false" ht="12.75" hidden="false" customHeight="true" outlineLevel="0" collapsed="false">
      <c r="A64" s="90" t="n">
        <v>2</v>
      </c>
      <c r="B64" s="91" t="s">
        <v>139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0" t="s">
        <v>77</v>
      </c>
      <c r="R64" s="90"/>
      <c r="S64" s="90"/>
      <c r="T64" s="90"/>
      <c r="U64" s="105"/>
      <c r="V64" s="105"/>
      <c r="W64" s="105"/>
      <c r="X64" s="105"/>
      <c r="Y64" s="105"/>
      <c r="Z64" s="105"/>
      <c r="AA64" s="105"/>
      <c r="AB64" s="105"/>
      <c r="AJ64" s="34"/>
      <c r="AK64" s="34"/>
      <c r="AL64" s="34"/>
    </row>
    <row r="65" customFormat="false" ht="12.75" hidden="false" customHeight="true" outlineLevel="0" collapsed="false">
      <c r="A65" s="68" t="s">
        <v>92</v>
      </c>
      <c r="B65" s="53" t="s">
        <v>93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93" t="n">
        <f aca="false">Q40</f>
        <v>0</v>
      </c>
      <c r="R65" s="93"/>
      <c r="S65" s="93"/>
      <c r="T65" s="93"/>
      <c r="U65" s="105"/>
      <c r="V65" s="105"/>
      <c r="W65" s="105"/>
      <c r="X65" s="105"/>
      <c r="Y65" s="105"/>
      <c r="Z65" s="105"/>
      <c r="AA65" s="105"/>
      <c r="AB65" s="105"/>
      <c r="AJ65" s="34"/>
      <c r="AK65" s="34"/>
      <c r="AL65" s="34"/>
    </row>
    <row r="66" customFormat="false" ht="12.75" hidden="false" customHeight="true" outlineLevel="0" collapsed="false">
      <c r="A66" s="68" t="s">
        <v>101</v>
      </c>
      <c r="B66" s="53" t="s">
        <v>102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93" t="n">
        <f aca="false">Q51</f>
        <v>0</v>
      </c>
      <c r="R66" s="93"/>
      <c r="S66" s="93"/>
      <c r="T66" s="93"/>
      <c r="U66" s="105"/>
      <c r="V66" s="105"/>
      <c r="W66" s="105"/>
      <c r="X66" s="105"/>
      <c r="Y66" s="105"/>
      <c r="Z66" s="105"/>
      <c r="AA66" s="105"/>
      <c r="AB66" s="105"/>
      <c r="AJ66" s="34"/>
      <c r="AK66" s="34"/>
      <c r="AL66" s="34"/>
    </row>
    <row r="67" customFormat="false" ht="12.75" hidden="false" customHeight="true" outlineLevel="0" collapsed="false">
      <c r="A67" s="68" t="s">
        <v>122</v>
      </c>
      <c r="B67" s="53" t="s">
        <v>123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93" t="n">
        <f aca="false">Q62</f>
        <v>939.128</v>
      </c>
      <c r="R67" s="93"/>
      <c r="S67" s="93"/>
      <c r="T67" s="93"/>
      <c r="U67" s="105"/>
      <c r="V67" s="105"/>
      <c r="W67" s="105"/>
      <c r="X67" s="105"/>
      <c r="Y67" s="105"/>
      <c r="Z67" s="105"/>
      <c r="AA67" s="105"/>
      <c r="AB67" s="105"/>
      <c r="AJ67" s="34"/>
      <c r="AK67" s="34"/>
      <c r="AL67" s="34"/>
    </row>
    <row r="68" customFormat="false" ht="12.75" hidden="false" customHeight="true" outlineLevel="0" collapsed="false">
      <c r="A68" s="87" t="s">
        <v>61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96" t="n">
        <f aca="false">SUM(Q65:Q67)</f>
        <v>939.128</v>
      </c>
      <c r="R68" s="96"/>
      <c r="S68" s="96"/>
      <c r="T68" s="96"/>
      <c r="U68" s="105"/>
      <c r="V68" s="105"/>
      <c r="W68" s="105"/>
      <c r="X68" s="105"/>
      <c r="Y68" s="105"/>
      <c r="Z68" s="105"/>
      <c r="AA68" s="105"/>
      <c r="AB68" s="105"/>
      <c r="AJ68" s="34"/>
      <c r="AK68" s="34"/>
      <c r="AL68" s="34"/>
    </row>
    <row r="69" customFormat="false" ht="13.8" hidden="false" customHeight="false" outlineLevel="0" collapsed="false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05"/>
      <c r="V69" s="105"/>
      <c r="W69" s="105"/>
      <c r="X69" s="105"/>
      <c r="Y69" s="105"/>
      <c r="Z69" s="105"/>
      <c r="AA69" s="105"/>
      <c r="AB69" s="105"/>
      <c r="AJ69" s="34"/>
      <c r="AK69" s="34"/>
      <c r="AL69" s="34"/>
    </row>
    <row r="70" customFormat="false" ht="12.75" hidden="false" customHeight="true" outlineLevel="0" collapsed="false">
      <c r="A70" s="58" t="s">
        <v>141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105"/>
      <c r="V70" s="105"/>
      <c r="W70" s="105"/>
      <c r="X70" s="105"/>
      <c r="Y70" s="105"/>
      <c r="Z70" s="105"/>
      <c r="AA70" s="105"/>
      <c r="AB70" s="105"/>
      <c r="AJ70" s="34"/>
      <c r="AK70" s="34"/>
      <c r="AL70" s="34"/>
    </row>
    <row r="71" customFormat="false" ht="12.75" hidden="false" customHeight="true" outlineLevel="0" collapsed="false">
      <c r="A71" s="90" t="n">
        <v>3</v>
      </c>
      <c r="B71" s="91" t="s">
        <v>142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0" t="s">
        <v>94</v>
      </c>
      <c r="P71" s="90"/>
      <c r="Q71" s="90" t="s">
        <v>77</v>
      </c>
      <c r="R71" s="90"/>
      <c r="S71" s="90"/>
      <c r="T71" s="90"/>
      <c r="U71" s="1"/>
      <c r="V71" s="105"/>
      <c r="W71" s="105"/>
      <c r="X71" s="105"/>
      <c r="Y71" s="105"/>
      <c r="Z71" s="105"/>
      <c r="AA71" s="105"/>
      <c r="AB71" s="105"/>
      <c r="AJ71" s="34"/>
      <c r="AK71" s="34"/>
      <c r="AL71" s="34"/>
    </row>
    <row r="72" customFormat="false" ht="12.75" hidden="false" customHeight="true" outlineLevel="0" collapsed="false">
      <c r="A72" s="68" t="s">
        <v>44</v>
      </c>
      <c r="B72" s="53" t="s">
        <v>143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92" t="n">
        <v>0.005</v>
      </c>
      <c r="P72" s="92"/>
      <c r="Q72" s="93" t="n">
        <f aca="false">TRUNC((Q34*O72),2)</f>
        <v>0</v>
      </c>
      <c r="R72" s="93"/>
      <c r="S72" s="93"/>
      <c r="T72" s="93"/>
      <c r="U72" s="173" t="s">
        <v>144</v>
      </c>
      <c r="V72" s="46"/>
      <c r="W72" s="81"/>
      <c r="X72" s="81"/>
      <c r="Y72" s="81"/>
      <c r="Z72" s="81"/>
      <c r="AA72" s="81"/>
      <c r="AB72" s="81"/>
      <c r="AJ72" s="34"/>
      <c r="AK72" s="34"/>
      <c r="AL72" s="34"/>
    </row>
    <row r="73" customFormat="false" ht="23.6" hidden="false" customHeight="true" outlineLevel="0" collapsed="false">
      <c r="A73" s="68" t="s">
        <v>46</v>
      </c>
      <c r="B73" s="53" t="s">
        <v>145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110" t="n">
        <v>0.0004</v>
      </c>
      <c r="P73" s="110"/>
      <c r="Q73" s="93" t="n">
        <f aca="false">TRUNC((Q34*O73),2)</f>
        <v>0</v>
      </c>
      <c r="R73" s="93"/>
      <c r="S73" s="93"/>
      <c r="T73" s="93"/>
      <c r="U73" s="196" t="s">
        <v>245</v>
      </c>
      <c r="V73" s="196"/>
      <c r="W73" s="196"/>
      <c r="X73" s="196"/>
      <c r="Y73" s="81"/>
      <c r="Z73" s="81"/>
      <c r="AA73" s="81"/>
      <c r="AB73" s="81"/>
      <c r="AJ73" s="34"/>
      <c r="AK73" s="34"/>
      <c r="AL73" s="34"/>
    </row>
    <row r="74" customFormat="false" ht="13.5" hidden="false" customHeight="true" outlineLevel="0" collapsed="false">
      <c r="A74" s="68" t="s">
        <v>49</v>
      </c>
      <c r="B74" s="53" t="s">
        <v>147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111" t="n">
        <v>0.0002</v>
      </c>
      <c r="P74" s="111"/>
      <c r="Q74" s="93" t="n">
        <f aca="false">TRUNC((Q34*O74),2)</f>
        <v>0</v>
      </c>
      <c r="R74" s="93"/>
      <c r="S74" s="93"/>
      <c r="T74" s="93"/>
      <c r="U74" s="196" t="s">
        <v>148</v>
      </c>
      <c r="V74" s="196"/>
      <c r="W74" s="196"/>
      <c r="X74" s="196"/>
      <c r="Y74" s="196"/>
    </row>
    <row r="75" customFormat="false" ht="13.5" hidden="false" customHeight="true" outlineLevel="0" collapsed="false">
      <c r="A75" s="68" t="s">
        <v>53</v>
      </c>
      <c r="B75" s="53" t="s">
        <v>149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111" t="n">
        <v>0.0194</v>
      </c>
      <c r="P75" s="111"/>
      <c r="Q75" s="93" t="n">
        <f aca="false">TRUNC((Q34*O75),2)</f>
        <v>0</v>
      </c>
      <c r="R75" s="93"/>
      <c r="S75" s="93"/>
      <c r="T75" s="93"/>
      <c r="U75" s="207" t="s">
        <v>150</v>
      </c>
      <c r="V75" s="70"/>
      <c r="W75" s="77"/>
      <c r="X75" s="77"/>
      <c r="Y75" s="77"/>
      <c r="Z75" s="77"/>
    </row>
    <row r="76" customFormat="false" ht="23.6" hidden="false" customHeight="true" outlineLevel="0" collapsed="false">
      <c r="A76" s="68" t="s">
        <v>85</v>
      </c>
      <c r="B76" s="53" t="s">
        <v>151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110" t="n">
        <v>0.0071</v>
      </c>
      <c r="P76" s="110"/>
      <c r="Q76" s="93" t="n">
        <f aca="false">TRUNC((Q34*O76),2)</f>
        <v>0</v>
      </c>
      <c r="R76" s="93"/>
      <c r="S76" s="93"/>
      <c r="T76" s="93"/>
      <c r="U76" s="77" t="s">
        <v>245</v>
      </c>
      <c r="V76" s="77"/>
      <c r="W76" s="77"/>
      <c r="X76" s="77"/>
      <c r="Y76" s="77"/>
      <c r="Z76" s="77"/>
    </row>
    <row r="77" customFormat="false" ht="13.5" hidden="false" customHeight="true" outlineLevel="0" collapsed="false">
      <c r="A77" s="68" t="s">
        <v>87</v>
      </c>
      <c r="B77" s="53" t="s">
        <v>152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111" t="n">
        <v>0.0398</v>
      </c>
      <c r="P77" s="111"/>
      <c r="Q77" s="93" t="n">
        <f aca="false">TRUNC((Q34*O77),2)</f>
        <v>0</v>
      </c>
      <c r="R77" s="93"/>
      <c r="S77" s="93"/>
      <c r="T77" s="93"/>
      <c r="U77" s="196" t="s">
        <v>153</v>
      </c>
      <c r="V77" s="196"/>
      <c r="W77" s="196"/>
      <c r="X77" s="196"/>
      <c r="Y77" s="196"/>
      <c r="Z77" s="77"/>
    </row>
    <row r="78" customFormat="false" ht="12.75" hidden="false" customHeight="true" outlineLevel="0" collapsed="false">
      <c r="A78" s="87" t="s">
        <v>61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112" t="n">
        <f aca="false">SUM(O72:P77)</f>
        <v>0.0719</v>
      </c>
      <c r="P78" s="112"/>
      <c r="Q78" s="96" t="n">
        <f aca="false">SUM(Q72:T77)</f>
        <v>0</v>
      </c>
      <c r="R78" s="96"/>
      <c r="S78" s="96"/>
      <c r="T78" s="96"/>
      <c r="U78" s="1"/>
      <c r="W78" s="77"/>
      <c r="X78" s="77"/>
      <c r="Y78" s="77"/>
      <c r="Z78" s="77"/>
    </row>
    <row r="79" customFormat="false" ht="13.8" hidden="false" customHeight="false" outlineLevel="0" collapsed="false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34"/>
      <c r="W79" s="77"/>
      <c r="X79" s="77"/>
      <c r="Y79" s="77"/>
      <c r="Z79" s="77"/>
    </row>
    <row r="80" customFormat="false" ht="12.75" hidden="false" customHeight="true" outlineLevel="0" collapsed="false">
      <c r="A80" s="58" t="s">
        <v>154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34"/>
    </row>
    <row r="81" customFormat="false" ht="12.75" hidden="false" customHeight="true" outlineLevel="0" collapsed="false">
      <c r="A81" s="84" t="s">
        <v>155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34"/>
    </row>
    <row r="82" customFormat="false" ht="12.75" hidden="false" customHeight="true" outlineLevel="0" collapsed="false">
      <c r="A82" s="90" t="s">
        <v>156</v>
      </c>
      <c r="B82" s="91" t="s">
        <v>157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0" t="s">
        <v>94</v>
      </c>
      <c r="P82" s="90"/>
      <c r="Q82" s="90" t="s">
        <v>77</v>
      </c>
      <c r="R82" s="90"/>
      <c r="S82" s="90"/>
      <c r="T82" s="90"/>
      <c r="U82" s="34"/>
    </row>
    <row r="83" customFormat="false" ht="12.75" hidden="false" customHeight="true" outlineLevel="0" collapsed="false">
      <c r="A83" s="68" t="s">
        <v>44</v>
      </c>
      <c r="B83" s="53" t="s">
        <v>232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113" t="n">
        <v>0.0303</v>
      </c>
      <c r="P83" s="113"/>
      <c r="Q83" s="93" t="n">
        <f aca="false">TRUNC((Q34*O83),2)</f>
        <v>0</v>
      </c>
      <c r="R83" s="93"/>
      <c r="S83" s="93"/>
      <c r="T83" s="93"/>
      <c r="U83" s="46" t="s">
        <v>245</v>
      </c>
      <c r="V83" s="46"/>
      <c r="W83" s="46"/>
    </row>
    <row r="84" customFormat="false" ht="12.75" hidden="false" customHeight="true" outlineLevel="0" collapsed="false">
      <c r="A84" s="68" t="s">
        <v>46</v>
      </c>
      <c r="B84" s="53" t="s">
        <v>157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113" t="n">
        <v>0.0193</v>
      </c>
      <c r="P84" s="113"/>
      <c r="Q84" s="93" t="n">
        <f aca="false">TRUNC((Q34*O84),2)</f>
        <v>0</v>
      </c>
      <c r="R84" s="93"/>
      <c r="S84" s="93"/>
      <c r="T84" s="93"/>
      <c r="U84" s="46"/>
      <c r="V84" s="46"/>
      <c r="W84" s="46"/>
    </row>
    <row r="85" customFormat="false" ht="12.75" hidden="false" customHeight="true" outlineLevel="0" collapsed="false">
      <c r="A85" s="68" t="s">
        <v>49</v>
      </c>
      <c r="B85" s="53" t="s">
        <v>233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113" t="n">
        <v>0.0092</v>
      </c>
      <c r="P85" s="113"/>
      <c r="Q85" s="93" t="n">
        <f aca="false">TRUNC((Q34*O85),2)</f>
        <v>0</v>
      </c>
      <c r="R85" s="93"/>
      <c r="S85" s="93"/>
      <c r="T85" s="93"/>
      <c r="U85" s="46"/>
      <c r="V85" s="46"/>
      <c r="W85" s="46"/>
    </row>
    <row r="86" customFormat="false" ht="12.75" hidden="false" customHeight="true" outlineLevel="0" collapsed="false">
      <c r="A86" s="68" t="s">
        <v>53</v>
      </c>
      <c r="B86" s="53" t="s">
        <v>234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113" t="n">
        <v>0.0098</v>
      </c>
      <c r="P86" s="113"/>
      <c r="Q86" s="93" t="n">
        <f aca="false">TRUNC((Q34*O86),2)</f>
        <v>0</v>
      </c>
      <c r="R86" s="93"/>
      <c r="S86" s="93"/>
      <c r="T86" s="93"/>
      <c r="U86" s="46"/>
      <c r="V86" s="46"/>
      <c r="W86" s="46"/>
    </row>
    <row r="87" customFormat="false" ht="12.75" hidden="false" customHeight="true" outlineLevel="0" collapsed="false">
      <c r="A87" s="68" t="s">
        <v>85</v>
      </c>
      <c r="B87" s="53" t="s">
        <v>235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113" t="n">
        <v>0.0075</v>
      </c>
      <c r="P87" s="113"/>
      <c r="Q87" s="93" t="n">
        <f aca="false">TRUNC((Q34*O87),2)</f>
        <v>0</v>
      </c>
      <c r="R87" s="93"/>
      <c r="S87" s="93"/>
      <c r="T87" s="93"/>
      <c r="U87" s="46"/>
      <c r="V87" s="46"/>
      <c r="W87" s="46"/>
    </row>
    <row r="88" customFormat="false" ht="12.75" hidden="false" customHeight="true" outlineLevel="0" collapsed="false">
      <c r="A88" s="68" t="s">
        <v>87</v>
      </c>
      <c r="B88" s="53" t="s">
        <v>236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113" t="n">
        <v>0.0193</v>
      </c>
      <c r="P88" s="113"/>
      <c r="Q88" s="93" t="n">
        <f aca="false">TRUNC((Q34*O88),2)</f>
        <v>0</v>
      </c>
      <c r="R88" s="93"/>
      <c r="S88" s="93"/>
      <c r="T88" s="93"/>
      <c r="U88" s="46"/>
      <c r="V88" s="46"/>
      <c r="W88" s="46"/>
    </row>
    <row r="89" customFormat="false" ht="12.75" hidden="false" customHeight="true" outlineLevel="0" collapsed="false">
      <c r="A89" s="87" t="s">
        <v>61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112" t="n">
        <f aca="false">SUM(O83:O88)</f>
        <v>0.0954</v>
      </c>
      <c r="P89" s="112"/>
      <c r="Q89" s="96" t="n">
        <f aca="false">SUM(Q83:Q88)</f>
        <v>0</v>
      </c>
      <c r="R89" s="96"/>
      <c r="S89" s="96"/>
      <c r="T89" s="96"/>
      <c r="U89" s="34"/>
    </row>
    <row r="90" customFormat="false" ht="12" hidden="false" customHeight="true" outlineLevel="0" collapsed="false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34"/>
    </row>
    <row r="91" customFormat="false" ht="12.75" hidden="false" customHeight="true" outlineLevel="0" collapsed="false">
      <c r="A91" s="84" t="s">
        <v>164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34"/>
    </row>
    <row r="92" customFormat="false" ht="12.75" hidden="false" customHeight="true" outlineLevel="0" collapsed="false">
      <c r="A92" s="90" t="s">
        <v>165</v>
      </c>
      <c r="B92" s="91" t="s">
        <v>166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0" t="s">
        <v>77</v>
      </c>
      <c r="R92" s="90"/>
      <c r="S92" s="90"/>
      <c r="T92" s="90"/>
      <c r="U92" s="34"/>
    </row>
    <row r="93" customFormat="false" ht="12.75" hidden="false" customHeight="true" outlineLevel="0" collapsed="false">
      <c r="A93" s="68" t="s">
        <v>44</v>
      </c>
      <c r="B93" s="121" t="s">
        <v>167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2" t="n">
        <f aca="false">Q41/12</f>
        <v>0</v>
      </c>
      <c r="R93" s="122"/>
      <c r="S93" s="122"/>
      <c r="T93" s="122"/>
      <c r="U93" s="34"/>
    </row>
    <row r="94" customFormat="false" ht="12.75" hidden="false" customHeight="true" outlineLevel="0" collapsed="false">
      <c r="A94" s="87" t="s">
        <v>61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164" t="n">
        <f aca="false">SUM(Q93)</f>
        <v>0</v>
      </c>
      <c r="R94" s="164"/>
      <c r="S94" s="164"/>
      <c r="T94" s="164"/>
      <c r="U94" s="34"/>
    </row>
    <row r="95" customFormat="false" ht="12.75" hidden="false" customHeight="true" outlineLevel="0" collapsed="false">
      <c r="A95" s="84" t="s">
        <v>168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34"/>
    </row>
    <row r="96" customFormat="false" ht="12.75" hidden="false" customHeight="true" outlineLevel="0" collapsed="false">
      <c r="A96" s="90" t="n">
        <v>4</v>
      </c>
      <c r="B96" s="91" t="s">
        <v>169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0" t="s">
        <v>77</v>
      </c>
      <c r="R96" s="90"/>
      <c r="S96" s="90"/>
      <c r="T96" s="90"/>
      <c r="U96" s="34"/>
      <c r="AJ96" s="34"/>
      <c r="AK96" s="34"/>
      <c r="AL96" s="34"/>
      <c r="AM96" s="34"/>
      <c r="AN96" s="34"/>
      <c r="AO96" s="34"/>
    </row>
    <row r="97" customFormat="false" ht="12.75" hidden="false" customHeight="true" outlineLevel="0" collapsed="false">
      <c r="A97" s="68" t="s">
        <v>156</v>
      </c>
      <c r="B97" s="53" t="s">
        <v>157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122" t="n">
        <f aca="false">Q89</f>
        <v>0</v>
      </c>
      <c r="R97" s="122"/>
      <c r="S97" s="122"/>
      <c r="T97" s="122"/>
      <c r="U97" s="34"/>
    </row>
    <row r="98" customFormat="false" ht="12.75" hidden="false" customHeight="true" outlineLevel="0" collapsed="false">
      <c r="A98" s="68" t="s">
        <v>165</v>
      </c>
      <c r="B98" s="121" t="s">
        <v>166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2" t="n">
        <f aca="false">Q94</f>
        <v>0</v>
      </c>
      <c r="R98" s="122"/>
      <c r="S98" s="122"/>
      <c r="T98" s="122"/>
      <c r="U98" s="34"/>
      <c r="AJ98" s="34"/>
      <c r="AK98" s="34"/>
      <c r="AL98" s="34"/>
      <c r="AM98" s="34"/>
      <c r="AN98" s="34"/>
      <c r="AO98" s="34"/>
    </row>
    <row r="99" customFormat="false" ht="12.75" hidden="false" customHeight="true" outlineLevel="0" collapsed="false">
      <c r="A99" s="87" t="s">
        <v>171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164" t="n">
        <f aca="false">SUM(Q97:Q98)</f>
        <v>0</v>
      </c>
      <c r="R99" s="164"/>
      <c r="S99" s="164"/>
      <c r="T99" s="164"/>
      <c r="U99" s="34"/>
    </row>
    <row r="100" customFormat="false" ht="6" hidden="false" customHeight="true" outlineLevel="0" collapsed="false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34"/>
    </row>
    <row r="101" customFormat="false" ht="12.75" hidden="false" customHeight="true" outlineLevel="0" collapsed="false">
      <c r="A101" s="58" t="s">
        <v>172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34"/>
    </row>
    <row r="102" customFormat="false" ht="12.75" hidden="false" customHeight="true" outlineLevel="0" collapsed="false">
      <c r="A102" s="90" t="n">
        <v>5</v>
      </c>
      <c r="B102" s="91" t="s">
        <v>173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0" t="s">
        <v>77</v>
      </c>
      <c r="R102" s="90"/>
      <c r="S102" s="90"/>
      <c r="T102" s="90"/>
      <c r="U102" s="34"/>
    </row>
    <row r="103" customFormat="false" ht="12.75" hidden="false" customHeight="true" outlineLevel="0" collapsed="false">
      <c r="A103" s="68" t="s">
        <v>44</v>
      </c>
      <c r="B103" s="53" t="s">
        <v>174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99" t="n">
        <f aca="false">Uniformes!E83</f>
        <v>0</v>
      </c>
      <c r="R103" s="99"/>
      <c r="S103" s="99"/>
      <c r="T103" s="99"/>
      <c r="U103" s="34"/>
    </row>
    <row r="104" customFormat="false" ht="12.75" hidden="false" customHeight="true" outlineLevel="0" collapsed="false">
      <c r="A104" s="68" t="s">
        <v>46</v>
      </c>
      <c r="B104" s="53" t="s">
        <v>176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93" t="n">
        <v>0</v>
      </c>
      <c r="R104" s="93"/>
      <c r="S104" s="93"/>
      <c r="T104" s="93"/>
      <c r="U104" s="34"/>
    </row>
    <row r="105" customFormat="false" ht="12.75" hidden="false" customHeight="true" outlineLevel="0" collapsed="false">
      <c r="A105" s="68" t="s">
        <v>49</v>
      </c>
      <c r="B105" s="53" t="s">
        <v>177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93" t="n">
        <v>0</v>
      </c>
      <c r="R105" s="93"/>
      <c r="S105" s="93"/>
      <c r="T105" s="93"/>
      <c r="U105" s="34"/>
    </row>
    <row r="106" customFormat="false" ht="12.75" hidden="false" customHeight="true" outlineLevel="0" collapsed="false">
      <c r="A106" s="68" t="s">
        <v>53</v>
      </c>
      <c r="B106" s="53" t="s">
        <v>178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93" t="n">
        <v>0</v>
      </c>
      <c r="R106" s="93"/>
      <c r="S106" s="93"/>
      <c r="T106" s="93"/>
      <c r="U106" s="34"/>
    </row>
    <row r="107" customFormat="false" ht="12.75" hidden="false" customHeight="true" outlineLevel="0" collapsed="false">
      <c r="A107" s="87" t="s">
        <v>61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96" t="n">
        <f aca="false">SUM(Q103:Q106)</f>
        <v>0</v>
      </c>
      <c r="R107" s="96"/>
      <c r="S107" s="96"/>
      <c r="T107" s="96"/>
      <c r="U107" s="34"/>
    </row>
    <row r="108" customFormat="false" ht="12.75" hidden="false" customHeight="true" outlineLevel="0" collapsed="false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34"/>
    </row>
    <row r="109" customFormat="false" ht="12.75" hidden="false" customHeight="true" outlineLevel="0" collapsed="false">
      <c r="A109" s="59" t="s">
        <v>179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34"/>
    </row>
    <row r="110" customFormat="false" ht="12.75" hidden="false" customHeight="true" outlineLevel="0" collapsed="false">
      <c r="A110" s="64" t="n">
        <v>6</v>
      </c>
      <c r="B110" s="75" t="s">
        <v>180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64" t="s">
        <v>94</v>
      </c>
      <c r="M110" s="64"/>
      <c r="N110" s="64"/>
      <c r="O110" s="64" t="s">
        <v>181</v>
      </c>
      <c r="P110" s="64"/>
      <c r="Q110" s="64"/>
      <c r="R110" s="64"/>
      <c r="S110" s="64"/>
      <c r="T110" s="64"/>
      <c r="U110" s="1"/>
    </row>
    <row r="111" customFormat="false" ht="117" hidden="false" customHeight="true" outlineLevel="0" collapsed="false">
      <c r="A111" s="68" t="s">
        <v>44</v>
      </c>
      <c r="B111" s="53" t="s">
        <v>182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127" t="n">
        <v>0.05</v>
      </c>
      <c r="M111" s="127"/>
      <c r="N111" s="127"/>
      <c r="O111" s="93" t="n">
        <f aca="false">TRUNC(((Q34+Q68+Q78+Q99+Q107)*L111),2)</f>
        <v>46.95</v>
      </c>
      <c r="P111" s="93"/>
      <c r="Q111" s="93"/>
      <c r="R111" s="93"/>
      <c r="S111" s="93"/>
      <c r="T111" s="93"/>
      <c r="U111" s="166" t="s">
        <v>183</v>
      </c>
      <c r="V111" s="166"/>
      <c r="W111" s="166"/>
      <c r="X111" s="166"/>
    </row>
    <row r="112" customFormat="false" ht="105.5" hidden="false" customHeight="true" outlineLevel="0" collapsed="false">
      <c r="A112" s="68" t="s">
        <v>46</v>
      </c>
      <c r="B112" s="53" t="s">
        <v>184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127" t="n">
        <v>0.0789</v>
      </c>
      <c r="M112" s="127"/>
      <c r="N112" s="127"/>
      <c r="O112" s="93" t="n">
        <f aca="false">TRUNC(((O128+O111)*L112),2)</f>
        <v>77.8</v>
      </c>
      <c r="P112" s="93"/>
      <c r="Q112" s="93"/>
      <c r="R112" s="93"/>
      <c r="S112" s="93"/>
      <c r="T112" s="93"/>
      <c r="U112" s="100" t="s">
        <v>185</v>
      </c>
      <c r="V112" s="100"/>
      <c r="W112" s="100"/>
      <c r="X112" s="100"/>
    </row>
    <row r="113" customFormat="false" ht="12.75" hidden="false" customHeight="true" outlineLevel="0" collapsed="false">
      <c r="A113" s="68"/>
      <c r="B113" s="53" t="s">
        <v>186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129" t="s">
        <v>187</v>
      </c>
      <c r="M113" s="129"/>
      <c r="N113" s="129"/>
      <c r="O113" s="93" t="n">
        <f aca="false">TRUNC(((Q34+Q68+Q78+Q99+Q107)+O111+O112),2)</f>
        <v>1063.87</v>
      </c>
      <c r="P113" s="93"/>
      <c r="Q113" s="93"/>
      <c r="R113" s="93"/>
      <c r="S113" s="93"/>
      <c r="T113" s="93"/>
      <c r="U113" s="34"/>
    </row>
    <row r="114" customFormat="false" ht="12.75" hidden="false" customHeight="true" outlineLevel="0" collapsed="false">
      <c r="A114" s="130" t="s">
        <v>49</v>
      </c>
      <c r="B114" s="131" t="s">
        <v>188</v>
      </c>
      <c r="C114" s="131"/>
      <c r="D114" s="131"/>
      <c r="E114" s="131"/>
      <c r="F114" s="131"/>
      <c r="G114" s="131"/>
      <c r="H114" s="131"/>
      <c r="I114" s="131"/>
      <c r="J114" s="131"/>
      <c r="K114" s="131"/>
      <c r="L114" s="132" t="n">
        <v>8.65</v>
      </c>
      <c r="M114" s="132"/>
      <c r="N114" s="132" t="n">
        <f aca="false">+(100-L114)/100</f>
        <v>0.9135</v>
      </c>
      <c r="O114" s="96" t="n">
        <f aca="false">TRUNC(O113/N114,2)</f>
        <v>1164.6</v>
      </c>
      <c r="P114" s="96"/>
      <c r="Q114" s="96"/>
      <c r="R114" s="96"/>
      <c r="S114" s="96"/>
      <c r="T114" s="96"/>
      <c r="U114" s="34"/>
    </row>
    <row r="115" customFormat="false" ht="12.75" hidden="false" customHeight="true" outlineLevel="0" collapsed="false">
      <c r="A115" s="68"/>
      <c r="B115" s="133" t="s">
        <v>189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92" t="n">
        <v>0.0065</v>
      </c>
      <c r="M115" s="92"/>
      <c r="N115" s="92"/>
      <c r="O115" s="93" t="n">
        <f aca="false">TRUNC(((O128+O111+O112)/0.9135*L115),2)</f>
        <v>7.56</v>
      </c>
      <c r="P115" s="93"/>
      <c r="Q115" s="93"/>
      <c r="R115" s="93"/>
      <c r="S115" s="93"/>
      <c r="T115" s="93"/>
      <c r="U115" s="34" t="s">
        <v>190</v>
      </c>
    </row>
    <row r="116" customFormat="false" ht="12.75" hidden="false" customHeight="true" outlineLevel="0" collapsed="false">
      <c r="A116" s="68"/>
      <c r="B116" s="133" t="s">
        <v>191</v>
      </c>
      <c r="C116" s="133"/>
      <c r="D116" s="133"/>
      <c r="E116" s="133"/>
      <c r="F116" s="133"/>
      <c r="G116" s="133"/>
      <c r="H116" s="133"/>
      <c r="I116" s="133"/>
      <c r="J116" s="133"/>
      <c r="K116" s="133"/>
      <c r="L116" s="92" t="n">
        <v>0.03</v>
      </c>
      <c r="M116" s="92"/>
      <c r="N116" s="92"/>
      <c r="O116" s="93" t="n">
        <f aca="false">TRUNC((O114*L116),2)</f>
        <v>34.93</v>
      </c>
      <c r="P116" s="93"/>
      <c r="Q116" s="93"/>
      <c r="R116" s="93"/>
      <c r="S116" s="93"/>
      <c r="T116" s="93"/>
      <c r="U116" s="34" t="s">
        <v>190</v>
      </c>
    </row>
    <row r="117" customFormat="false" ht="12.75" hidden="false" customHeight="true" outlineLevel="0" collapsed="false">
      <c r="A117" s="68"/>
      <c r="B117" s="53" t="s">
        <v>192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134"/>
      <c r="M117" s="134"/>
      <c r="N117" s="134"/>
      <c r="O117" s="93" t="n">
        <f aca="false">TRUNC(((O128+O111+O112)/0.9135*L117),2)</f>
        <v>0</v>
      </c>
      <c r="P117" s="93"/>
      <c r="Q117" s="93"/>
      <c r="R117" s="93"/>
      <c r="S117" s="93"/>
      <c r="T117" s="93"/>
      <c r="U117" s="135" t="s">
        <v>193</v>
      </c>
      <c r="V117" s="135"/>
      <c r="W117" s="135"/>
      <c r="AA117" s="170"/>
      <c r="AB117" s="170"/>
      <c r="AC117" s="170"/>
    </row>
    <row r="118" customFormat="false" ht="12.75" hidden="false" customHeight="true" outlineLevel="0" collapsed="false">
      <c r="A118" s="68"/>
      <c r="B118" s="133" t="s">
        <v>194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92" t="n">
        <v>0.05</v>
      </c>
      <c r="M118" s="92"/>
      <c r="N118" s="92"/>
      <c r="O118" s="93" t="n">
        <f aca="false">TRUNC(((O128+O111+O112)/0.9135*L118),2)</f>
        <v>58.23</v>
      </c>
      <c r="P118" s="93"/>
      <c r="Q118" s="93"/>
      <c r="R118" s="93"/>
      <c r="S118" s="93"/>
      <c r="T118" s="93"/>
      <c r="U118" s="137" t="s">
        <v>195</v>
      </c>
    </row>
    <row r="119" customFormat="false" ht="12.75" hidden="false" customHeight="true" outlineLevel="0" collapsed="false">
      <c r="A119" s="138"/>
      <c r="B119" s="87" t="s">
        <v>61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95" t="n">
        <f aca="false">SUM(L115:N118)</f>
        <v>0.0865</v>
      </c>
      <c r="M119" s="95"/>
      <c r="N119" s="95"/>
      <c r="O119" s="96" t="n">
        <f aca="false">TRUNC(SUM(O115:T118),2)</f>
        <v>100.72</v>
      </c>
      <c r="P119" s="96"/>
      <c r="Q119" s="96"/>
      <c r="R119" s="96"/>
      <c r="S119" s="96"/>
      <c r="T119" s="96"/>
      <c r="U119" s="34"/>
    </row>
    <row r="120" customFormat="false" ht="6" hidden="false" customHeight="true" outlineLevel="0" collapsed="false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AA120" s="168"/>
    </row>
    <row r="121" customFormat="false" ht="12.75" hidden="false" customHeight="true" outlineLevel="0" collapsed="false">
      <c r="A121" s="139" t="s">
        <v>196</v>
      </c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AA121" s="168"/>
    </row>
    <row r="122" customFormat="false" ht="12.75" hidden="false" customHeight="true" outlineLevel="0" collapsed="false">
      <c r="A122" s="64"/>
      <c r="B122" s="140" t="s">
        <v>197</v>
      </c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64" t="s">
        <v>198</v>
      </c>
      <c r="P122" s="64"/>
      <c r="Q122" s="64"/>
      <c r="R122" s="64"/>
      <c r="S122" s="64"/>
      <c r="T122" s="64"/>
    </row>
    <row r="123" customFormat="false" ht="13.8" hidden="false" customHeight="false" outlineLevel="0" collapsed="false">
      <c r="A123" s="68" t="s">
        <v>44</v>
      </c>
      <c r="B123" s="53" t="s">
        <v>199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93" t="n">
        <f aca="false">TRUNC(Q34,2)</f>
        <v>0</v>
      </c>
      <c r="P123" s="93"/>
      <c r="Q123" s="93"/>
      <c r="R123" s="93"/>
      <c r="S123" s="93"/>
      <c r="T123" s="93"/>
    </row>
    <row r="124" customFormat="false" ht="12.75" hidden="false" customHeight="true" outlineLevel="0" collapsed="false">
      <c r="A124" s="68" t="s">
        <v>46</v>
      </c>
      <c r="B124" s="53" t="s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93" t="n">
        <f aca="false">TRUNC(Q68,2)</f>
        <v>939.12</v>
      </c>
      <c r="P124" s="93"/>
      <c r="Q124" s="93"/>
      <c r="R124" s="93"/>
      <c r="S124" s="93"/>
      <c r="T124" s="93"/>
    </row>
    <row r="125" customFormat="false" ht="12.75" hidden="false" customHeight="true" outlineLevel="0" collapsed="false">
      <c r="A125" s="68" t="s">
        <v>49</v>
      </c>
      <c r="B125" s="53" t="s">
        <v>201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93" t="n">
        <f aca="false">TRUNC(Q78,2)</f>
        <v>0</v>
      </c>
      <c r="P125" s="93"/>
      <c r="Q125" s="93"/>
      <c r="R125" s="93"/>
      <c r="S125" s="93"/>
      <c r="T125" s="93"/>
    </row>
    <row r="126" customFormat="false" ht="12.75" hidden="false" customHeight="true" outlineLevel="0" collapsed="false">
      <c r="A126" s="68" t="s">
        <v>53</v>
      </c>
      <c r="B126" s="53" t="s">
        <v>202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93" t="n">
        <f aca="false">TRUNC(Q99,2)</f>
        <v>0</v>
      </c>
      <c r="P126" s="93"/>
      <c r="Q126" s="93"/>
      <c r="R126" s="93"/>
      <c r="S126" s="93"/>
      <c r="T126" s="93"/>
    </row>
    <row r="127" customFormat="false" ht="12.75" hidden="false" customHeight="true" outlineLevel="0" collapsed="false">
      <c r="A127" s="68" t="s">
        <v>85</v>
      </c>
      <c r="B127" s="53" t="s">
        <v>203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93" t="n">
        <f aca="false">TRUNC(Q107,2)</f>
        <v>0</v>
      </c>
      <c r="P127" s="93"/>
      <c r="Q127" s="93"/>
      <c r="R127" s="93"/>
      <c r="S127" s="93"/>
      <c r="T127" s="93"/>
    </row>
    <row r="128" customFormat="false" ht="12.75" hidden="false" customHeight="true" outlineLevel="0" collapsed="false">
      <c r="A128" s="141" t="s">
        <v>204</v>
      </c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2" t="n">
        <f aca="false">TRUNC(SUM(O123:T127),2)</f>
        <v>939.12</v>
      </c>
      <c r="P128" s="142"/>
      <c r="Q128" s="142"/>
      <c r="R128" s="142"/>
      <c r="S128" s="142"/>
      <c r="T128" s="142"/>
    </row>
    <row r="129" customFormat="false" ht="12.75" hidden="false" customHeight="true" outlineLevel="0" collapsed="false">
      <c r="A129" s="68" t="s">
        <v>87</v>
      </c>
      <c r="B129" s="53" t="s">
        <v>205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93" t="n">
        <f aca="false">TRUNC((O111+O112+O119),2)</f>
        <v>225.47</v>
      </c>
      <c r="P129" s="93"/>
      <c r="Q129" s="93"/>
      <c r="R129" s="93"/>
      <c r="S129" s="93"/>
      <c r="T129" s="93"/>
    </row>
    <row r="130" customFormat="false" ht="12.75" hidden="false" customHeight="true" outlineLevel="0" collapsed="false">
      <c r="A130" s="39"/>
      <c r="B130" s="87" t="s">
        <v>206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96" t="n">
        <f aca="false">SUM(O128:O129)</f>
        <v>1164.59</v>
      </c>
      <c r="P130" s="96"/>
      <c r="Q130" s="96"/>
      <c r="R130" s="96"/>
      <c r="S130" s="96"/>
      <c r="T130" s="96"/>
    </row>
    <row r="131" customFormat="false" ht="6" hidden="false" customHeight="true" outlineLevel="0" collapsed="false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</row>
    <row r="132" customFormat="false" ht="13.8" hidden="false" customHeight="false" outlineLevel="0" collapsed="false">
      <c r="A132" s="58" t="s">
        <v>207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</row>
    <row r="133" customFormat="false" ht="21.2" hidden="false" customHeight="true" outlineLevel="0" collapsed="false">
      <c r="A133" s="144" t="s">
        <v>208</v>
      </c>
      <c r="B133" s="144"/>
      <c r="C133" s="144"/>
      <c r="D133" s="144"/>
      <c r="E133" s="144"/>
      <c r="F133" s="144"/>
      <c r="G133" s="90" t="s">
        <v>209</v>
      </c>
      <c r="H133" s="90"/>
      <c r="I133" s="90"/>
      <c r="J133" s="90"/>
      <c r="K133" s="90" t="s">
        <v>210</v>
      </c>
      <c r="L133" s="90"/>
      <c r="M133" s="145" t="s">
        <v>211</v>
      </c>
      <c r="N133" s="145"/>
      <c r="O133" s="145"/>
      <c r="P133" s="146" t="s">
        <v>212</v>
      </c>
      <c r="Q133" s="146"/>
      <c r="R133" s="146" t="s">
        <v>213</v>
      </c>
      <c r="S133" s="146"/>
      <c r="T133" s="146"/>
    </row>
    <row r="134" customFormat="false" ht="20.65" hidden="false" customHeight="true" outlineLevel="0" collapsed="false">
      <c r="A134" s="144"/>
      <c r="B134" s="144"/>
      <c r="C134" s="144"/>
      <c r="D134" s="144"/>
      <c r="E134" s="144"/>
      <c r="F134" s="144"/>
      <c r="G134" s="90"/>
      <c r="H134" s="90"/>
      <c r="I134" s="90"/>
      <c r="J134" s="90"/>
      <c r="K134" s="90"/>
      <c r="L134" s="90"/>
      <c r="M134" s="145"/>
      <c r="N134" s="145"/>
      <c r="O134" s="145"/>
      <c r="P134" s="146"/>
      <c r="Q134" s="146"/>
      <c r="R134" s="146"/>
      <c r="S134" s="146"/>
      <c r="T134" s="146"/>
    </row>
    <row r="135" customFormat="false" ht="13.8" hidden="false" customHeight="false" outlineLevel="0" collapsed="false">
      <c r="A135" s="171" t="str">
        <f aca="false">A14</f>
        <v>Motorista</v>
      </c>
      <c r="B135" s="171"/>
      <c r="C135" s="171"/>
      <c r="D135" s="171"/>
      <c r="E135" s="171"/>
      <c r="F135" s="171"/>
      <c r="G135" s="148" t="n">
        <f aca="false">O130</f>
        <v>1164.59</v>
      </c>
      <c r="H135" s="148"/>
      <c r="I135" s="148"/>
      <c r="J135" s="148"/>
      <c r="K135" s="68" t="n">
        <v>1</v>
      </c>
      <c r="L135" s="68"/>
      <c r="M135" s="149" t="n">
        <f aca="false">O130</f>
        <v>1164.59</v>
      </c>
      <c r="N135" s="149"/>
      <c r="O135" s="149"/>
      <c r="P135" s="150" t="n">
        <v>1</v>
      </c>
      <c r="Q135" s="150"/>
      <c r="R135" s="149" t="n">
        <f aca="false">M135*P135</f>
        <v>1164.59</v>
      </c>
      <c r="S135" s="149"/>
      <c r="T135" s="149"/>
    </row>
    <row r="136" customFormat="false" ht="13.8" hidden="false" customHeight="false" outlineLevel="0" collapsed="false">
      <c r="A136" s="53"/>
      <c r="B136" s="53"/>
      <c r="C136" s="53"/>
      <c r="D136" s="53"/>
      <c r="E136" s="53"/>
      <c r="F136" s="53"/>
      <c r="G136" s="68"/>
      <c r="H136" s="68"/>
      <c r="I136" s="68"/>
      <c r="J136" s="68"/>
      <c r="K136" s="68"/>
      <c r="L136" s="68"/>
      <c r="M136" s="151"/>
      <c r="N136" s="151"/>
      <c r="O136" s="151"/>
      <c r="P136" s="152"/>
      <c r="Q136" s="152"/>
      <c r="R136" s="149"/>
      <c r="S136" s="149"/>
      <c r="T136" s="149"/>
    </row>
    <row r="137" customFormat="false" ht="13.8" hidden="false" customHeight="false" outlineLevel="0" collapsed="false">
      <c r="A137" s="53"/>
      <c r="B137" s="53"/>
      <c r="C137" s="53"/>
      <c r="D137" s="53"/>
      <c r="E137" s="53"/>
      <c r="F137" s="53"/>
      <c r="G137" s="68"/>
      <c r="H137" s="68"/>
      <c r="I137" s="68"/>
      <c r="J137" s="68"/>
      <c r="K137" s="68"/>
      <c r="L137" s="68"/>
      <c r="M137" s="151"/>
      <c r="N137" s="151"/>
      <c r="O137" s="151"/>
      <c r="P137" s="152"/>
      <c r="Q137" s="152"/>
      <c r="R137" s="149"/>
      <c r="S137" s="149"/>
      <c r="T137" s="149"/>
    </row>
    <row r="138" customFormat="false" ht="13.8" hidden="false" customHeight="false" outlineLevel="0" collapsed="false">
      <c r="A138" s="53"/>
      <c r="B138" s="53"/>
      <c r="C138" s="53"/>
      <c r="D138" s="53"/>
      <c r="E138" s="53"/>
      <c r="F138" s="53"/>
      <c r="G138" s="68"/>
      <c r="H138" s="68"/>
      <c r="I138" s="68"/>
      <c r="J138" s="68"/>
      <c r="K138" s="68"/>
      <c r="L138" s="68"/>
      <c r="M138" s="151"/>
      <c r="N138" s="151"/>
      <c r="O138" s="151"/>
      <c r="P138" s="152"/>
      <c r="Q138" s="152"/>
      <c r="R138" s="149"/>
      <c r="S138" s="149"/>
      <c r="T138" s="149"/>
    </row>
    <row r="139" customFormat="false" ht="13.8" hidden="false" customHeight="false" outlineLevel="0" collapsed="false">
      <c r="A139" s="82" t="s">
        <v>214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153" t="n">
        <f aca="false">SUM(R135:R138)</f>
        <v>1164.59</v>
      </c>
      <c r="S139" s="153"/>
      <c r="T139" s="153"/>
    </row>
    <row r="140" customFormat="false" ht="13.8" hidden="false" customHeight="false" outlineLevel="0" collapsed="false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</row>
    <row r="141" customFormat="false" ht="13.8" hidden="false" customHeight="false" outlineLevel="0" collapsed="false">
      <c r="A141" s="58" t="s">
        <v>215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</row>
    <row r="142" customFormat="false" ht="13.8" hidden="false" customHeight="false" outlineLevel="0" collapsed="false">
      <c r="A142" s="64"/>
      <c r="B142" s="154" t="s">
        <v>283</v>
      </c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</row>
    <row r="143" customFormat="false" ht="13.8" hidden="false" customHeight="false" outlineLevel="0" collapsed="false">
      <c r="A143" s="68"/>
      <c r="B143" s="155" t="s">
        <v>217</v>
      </c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6" t="s">
        <v>77</v>
      </c>
      <c r="P143" s="156"/>
      <c r="Q143" s="156"/>
      <c r="R143" s="156"/>
      <c r="S143" s="156"/>
      <c r="T143" s="156"/>
    </row>
    <row r="144" customFormat="false" ht="13.8" hidden="false" customHeight="false" outlineLevel="0" collapsed="false">
      <c r="A144" s="68" t="s">
        <v>44</v>
      </c>
      <c r="B144" s="53" t="s">
        <v>218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93" t="n">
        <f aca="false">M135</f>
        <v>1164.59</v>
      </c>
      <c r="P144" s="93"/>
      <c r="Q144" s="93"/>
      <c r="R144" s="93"/>
      <c r="S144" s="93"/>
      <c r="T144" s="93"/>
    </row>
    <row r="145" customFormat="false" ht="13.8" hidden="false" customHeight="false" outlineLevel="0" collapsed="false">
      <c r="A145" s="68" t="s">
        <v>46</v>
      </c>
      <c r="B145" s="53" t="s">
        <v>219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142" t="n">
        <f aca="false">R139</f>
        <v>1164.59</v>
      </c>
      <c r="P145" s="142"/>
      <c r="Q145" s="142"/>
      <c r="R145" s="142"/>
      <c r="S145" s="142"/>
      <c r="T145" s="142"/>
    </row>
    <row r="146" customFormat="false" ht="23.3" hidden="false" customHeight="true" outlineLevel="0" collapsed="false">
      <c r="A146" s="68" t="s">
        <v>49</v>
      </c>
      <c r="B146" s="98" t="s">
        <v>220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142" t="n">
        <f aca="false">O145*12</f>
        <v>13975.08</v>
      </c>
      <c r="P146" s="142"/>
      <c r="Q146" s="142"/>
      <c r="R146" s="142"/>
      <c r="S146" s="142"/>
      <c r="T146" s="142"/>
    </row>
  </sheetData>
  <mergeCells count="347">
    <mergeCell ref="A1:T1"/>
    <mergeCell ref="A2:T2"/>
    <mergeCell ref="B3:L3"/>
    <mergeCell ref="M3:T3"/>
    <mergeCell ref="B4:L4"/>
    <mergeCell ref="M4:T4"/>
    <mergeCell ref="A5:T5"/>
    <mergeCell ref="A6:T6"/>
    <mergeCell ref="B7:N7"/>
    <mergeCell ref="O7:T7"/>
    <mergeCell ref="B8:N8"/>
    <mergeCell ref="O8:T8"/>
    <mergeCell ref="B9:N9"/>
    <mergeCell ref="O9:T9"/>
    <mergeCell ref="B10:N10"/>
    <mergeCell ref="O10:T10"/>
    <mergeCell ref="A11:T11"/>
    <mergeCell ref="A12:T12"/>
    <mergeCell ref="A13:H13"/>
    <mergeCell ref="I13:L13"/>
    <mergeCell ref="M13:T13"/>
    <mergeCell ref="A14:H14"/>
    <mergeCell ref="I14:L14"/>
    <mergeCell ref="M14:T14"/>
    <mergeCell ref="A15:L15"/>
    <mergeCell ref="M15:T15"/>
    <mergeCell ref="A16:T16"/>
    <mergeCell ref="A17:T17"/>
    <mergeCell ref="A18:T18"/>
    <mergeCell ref="B19:N19"/>
    <mergeCell ref="O19:T19"/>
    <mergeCell ref="B20:N20"/>
    <mergeCell ref="O20:T20"/>
    <mergeCell ref="B21:N21"/>
    <mergeCell ref="O21:T21"/>
    <mergeCell ref="B22:N22"/>
    <mergeCell ref="O22:T22"/>
    <mergeCell ref="B23:N23"/>
    <mergeCell ref="O23:T23"/>
    <mergeCell ref="A24:T24"/>
    <mergeCell ref="A25:T25"/>
    <mergeCell ref="A26:B26"/>
    <mergeCell ref="C26:P26"/>
    <mergeCell ref="Q26:T26"/>
    <mergeCell ref="A27:B27"/>
    <mergeCell ref="C27:P27"/>
    <mergeCell ref="Q27:T27"/>
    <mergeCell ref="U27:W27"/>
    <mergeCell ref="A28:B28"/>
    <mergeCell ref="C28:P28"/>
    <mergeCell ref="Q28:T28"/>
    <mergeCell ref="U28:W28"/>
    <mergeCell ref="A29:B29"/>
    <mergeCell ref="C29:P29"/>
    <mergeCell ref="Q29:T29"/>
    <mergeCell ref="U29:X29"/>
    <mergeCell ref="A30:B30"/>
    <mergeCell ref="C30:P30"/>
    <mergeCell ref="Q30:T30"/>
    <mergeCell ref="A31:B31"/>
    <mergeCell ref="C31:P31"/>
    <mergeCell ref="Q31:T31"/>
    <mergeCell ref="A32:B32"/>
    <mergeCell ref="C32:P32"/>
    <mergeCell ref="Q32:T32"/>
    <mergeCell ref="A33:B33"/>
    <mergeCell ref="C33:P33"/>
    <mergeCell ref="Q33:T33"/>
    <mergeCell ref="A34:P34"/>
    <mergeCell ref="Q34:T34"/>
    <mergeCell ref="A35:T35"/>
    <mergeCell ref="A36:T36"/>
    <mergeCell ref="A37:B37"/>
    <mergeCell ref="C37:N37"/>
    <mergeCell ref="O37:P37"/>
    <mergeCell ref="Q37:T37"/>
    <mergeCell ref="A38:B38"/>
    <mergeCell ref="C38:N38"/>
    <mergeCell ref="O38:P38"/>
    <mergeCell ref="Q38:T38"/>
    <mergeCell ref="A39:B39"/>
    <mergeCell ref="C39:N39"/>
    <mergeCell ref="O39:P39"/>
    <mergeCell ref="Q39:T39"/>
    <mergeCell ref="A40:N40"/>
    <mergeCell ref="O40:P40"/>
    <mergeCell ref="Q40:T40"/>
    <mergeCell ref="A41:T41"/>
    <mergeCell ref="B42:N42"/>
    <mergeCell ref="O42:P42"/>
    <mergeCell ref="Q42:T42"/>
    <mergeCell ref="B43:N43"/>
    <mergeCell ref="O43:P43"/>
    <mergeCell ref="Q43:T43"/>
    <mergeCell ref="B44:N44"/>
    <mergeCell ref="O44:P44"/>
    <mergeCell ref="Q44:T44"/>
    <mergeCell ref="B45:N45"/>
    <mergeCell ref="O45:P45"/>
    <mergeCell ref="Q45:T45"/>
    <mergeCell ref="B46:N46"/>
    <mergeCell ref="O46:P46"/>
    <mergeCell ref="Q46:T46"/>
    <mergeCell ref="B47:N47"/>
    <mergeCell ref="O47:P47"/>
    <mergeCell ref="Q47:T47"/>
    <mergeCell ref="U47:X47"/>
    <mergeCell ref="B48:N48"/>
    <mergeCell ref="O48:P48"/>
    <mergeCell ref="Q48:T48"/>
    <mergeCell ref="B49:N49"/>
    <mergeCell ref="O49:P49"/>
    <mergeCell ref="Q49:T49"/>
    <mergeCell ref="U49:W49"/>
    <mergeCell ref="B50:N50"/>
    <mergeCell ref="O50:P50"/>
    <mergeCell ref="Q50:T50"/>
    <mergeCell ref="A51:N51"/>
    <mergeCell ref="O51:P51"/>
    <mergeCell ref="Q51:T51"/>
    <mergeCell ref="A52:T52"/>
    <mergeCell ref="A53:T53"/>
    <mergeCell ref="B54:P54"/>
    <mergeCell ref="Q54:T54"/>
    <mergeCell ref="B55:P55"/>
    <mergeCell ref="Q55:T55"/>
    <mergeCell ref="U55:AA55"/>
    <mergeCell ref="B56:P56"/>
    <mergeCell ref="Q56:T56"/>
    <mergeCell ref="U56:AA56"/>
    <mergeCell ref="B57:P57"/>
    <mergeCell ref="Q57:T57"/>
    <mergeCell ref="U57:AA57"/>
    <mergeCell ref="B58:P58"/>
    <mergeCell ref="Q58:T58"/>
    <mergeCell ref="U58:AA58"/>
    <mergeCell ref="B59:P59"/>
    <mergeCell ref="Q59:T59"/>
    <mergeCell ref="U59:AA59"/>
    <mergeCell ref="B60:P60"/>
    <mergeCell ref="Q60:T60"/>
    <mergeCell ref="U60:AA60"/>
    <mergeCell ref="B61:P61"/>
    <mergeCell ref="Q61:T61"/>
    <mergeCell ref="U61:AA61"/>
    <mergeCell ref="A62:P62"/>
    <mergeCell ref="Q62:T62"/>
    <mergeCell ref="A63:T63"/>
    <mergeCell ref="B64:P64"/>
    <mergeCell ref="Q64:T64"/>
    <mergeCell ref="B65:P65"/>
    <mergeCell ref="Q65:T65"/>
    <mergeCell ref="B66:P66"/>
    <mergeCell ref="Q66:T66"/>
    <mergeCell ref="B67:P67"/>
    <mergeCell ref="Q67:T67"/>
    <mergeCell ref="A68:P68"/>
    <mergeCell ref="Q68:T68"/>
    <mergeCell ref="A69:T69"/>
    <mergeCell ref="A70:T70"/>
    <mergeCell ref="B71:N71"/>
    <mergeCell ref="O71:P71"/>
    <mergeCell ref="Q71:T71"/>
    <mergeCell ref="B72:N72"/>
    <mergeCell ref="O72:P72"/>
    <mergeCell ref="Q72:T72"/>
    <mergeCell ref="B73:N73"/>
    <mergeCell ref="O73:P73"/>
    <mergeCell ref="Q73:T73"/>
    <mergeCell ref="U73:X73"/>
    <mergeCell ref="B74:N74"/>
    <mergeCell ref="O74:P74"/>
    <mergeCell ref="Q74:T74"/>
    <mergeCell ref="U74:Y74"/>
    <mergeCell ref="B75:N75"/>
    <mergeCell ref="O75:P75"/>
    <mergeCell ref="Q75:T75"/>
    <mergeCell ref="B76:N76"/>
    <mergeCell ref="O76:P76"/>
    <mergeCell ref="Q76:T76"/>
    <mergeCell ref="U76:X76"/>
    <mergeCell ref="B77:N77"/>
    <mergeCell ref="O77:P77"/>
    <mergeCell ref="Q77:T77"/>
    <mergeCell ref="U77:Y77"/>
    <mergeCell ref="A78:N78"/>
    <mergeCell ref="O78:P78"/>
    <mergeCell ref="Q78:T78"/>
    <mergeCell ref="A79:T79"/>
    <mergeCell ref="A80:T80"/>
    <mergeCell ref="A81:T81"/>
    <mergeCell ref="B82:N82"/>
    <mergeCell ref="O82:P82"/>
    <mergeCell ref="Q82:T82"/>
    <mergeCell ref="B83:N83"/>
    <mergeCell ref="O83:P83"/>
    <mergeCell ref="Q83:T83"/>
    <mergeCell ref="U83:W88"/>
    <mergeCell ref="B84:N84"/>
    <mergeCell ref="O84:P84"/>
    <mergeCell ref="Q84:T84"/>
    <mergeCell ref="B85:N85"/>
    <mergeCell ref="O85:P85"/>
    <mergeCell ref="Q85:T85"/>
    <mergeCell ref="B86:N86"/>
    <mergeCell ref="O86:P86"/>
    <mergeCell ref="Q86:T86"/>
    <mergeCell ref="B87:N87"/>
    <mergeCell ref="O87:P87"/>
    <mergeCell ref="Q87:T87"/>
    <mergeCell ref="B88:N88"/>
    <mergeCell ref="O88:P88"/>
    <mergeCell ref="Q88:T88"/>
    <mergeCell ref="A89:N89"/>
    <mergeCell ref="O89:P89"/>
    <mergeCell ref="Q89:T89"/>
    <mergeCell ref="A90:T90"/>
    <mergeCell ref="A91:T91"/>
    <mergeCell ref="B92:P92"/>
    <mergeCell ref="Q92:T92"/>
    <mergeCell ref="B93:P93"/>
    <mergeCell ref="Q93:T93"/>
    <mergeCell ref="A94:P94"/>
    <mergeCell ref="Q94:T94"/>
    <mergeCell ref="A95:T95"/>
    <mergeCell ref="B96:P96"/>
    <mergeCell ref="Q96:T96"/>
    <mergeCell ref="B97:P97"/>
    <mergeCell ref="Q97:T97"/>
    <mergeCell ref="B98:P98"/>
    <mergeCell ref="Q98:T98"/>
    <mergeCell ref="A99:P99"/>
    <mergeCell ref="Q99:T99"/>
    <mergeCell ref="A100:T100"/>
    <mergeCell ref="A101:T101"/>
    <mergeCell ref="B102:P102"/>
    <mergeCell ref="Q102:T102"/>
    <mergeCell ref="B103:P103"/>
    <mergeCell ref="Q103:T103"/>
    <mergeCell ref="B104:P104"/>
    <mergeCell ref="Q104:T104"/>
    <mergeCell ref="B105:P105"/>
    <mergeCell ref="Q105:T105"/>
    <mergeCell ref="B106:P106"/>
    <mergeCell ref="Q106:T106"/>
    <mergeCell ref="A107:P107"/>
    <mergeCell ref="Q107:T107"/>
    <mergeCell ref="A108:T108"/>
    <mergeCell ref="A109:T109"/>
    <mergeCell ref="B110:K110"/>
    <mergeCell ref="L110:N110"/>
    <mergeCell ref="O110:T110"/>
    <mergeCell ref="B111:K111"/>
    <mergeCell ref="L111:N111"/>
    <mergeCell ref="O111:T111"/>
    <mergeCell ref="U111:X111"/>
    <mergeCell ref="B112:K112"/>
    <mergeCell ref="L112:N112"/>
    <mergeCell ref="O112:T112"/>
    <mergeCell ref="U112:X112"/>
    <mergeCell ref="B113:K113"/>
    <mergeCell ref="L113:N113"/>
    <mergeCell ref="O113:T113"/>
    <mergeCell ref="B114:K114"/>
    <mergeCell ref="L114:M114"/>
    <mergeCell ref="O114:T114"/>
    <mergeCell ref="B115:K115"/>
    <mergeCell ref="L115:N115"/>
    <mergeCell ref="O115:T115"/>
    <mergeCell ref="B116:K116"/>
    <mergeCell ref="L116:N116"/>
    <mergeCell ref="O116:T116"/>
    <mergeCell ref="B117:K117"/>
    <mergeCell ref="L117:N117"/>
    <mergeCell ref="O117:T117"/>
    <mergeCell ref="U117:W117"/>
    <mergeCell ref="B118:K118"/>
    <mergeCell ref="L118:N118"/>
    <mergeCell ref="O118:T118"/>
    <mergeCell ref="B119:K119"/>
    <mergeCell ref="L119:N119"/>
    <mergeCell ref="O119:T119"/>
    <mergeCell ref="A120:T120"/>
    <mergeCell ref="A121:T121"/>
    <mergeCell ref="B122:N122"/>
    <mergeCell ref="O122:T122"/>
    <mergeCell ref="B123:N123"/>
    <mergeCell ref="O123:T123"/>
    <mergeCell ref="B124:N124"/>
    <mergeCell ref="O124:T124"/>
    <mergeCell ref="B125:N125"/>
    <mergeCell ref="O125:T125"/>
    <mergeCell ref="B126:N126"/>
    <mergeCell ref="O126:T126"/>
    <mergeCell ref="B127:N127"/>
    <mergeCell ref="O127:T127"/>
    <mergeCell ref="A128:N128"/>
    <mergeCell ref="O128:T128"/>
    <mergeCell ref="B129:N129"/>
    <mergeCell ref="O129:T129"/>
    <mergeCell ref="B130:N130"/>
    <mergeCell ref="O130:T130"/>
    <mergeCell ref="A131:T131"/>
    <mergeCell ref="A132:T132"/>
    <mergeCell ref="A133:F134"/>
    <mergeCell ref="G133:J134"/>
    <mergeCell ref="K133:L134"/>
    <mergeCell ref="M133:O134"/>
    <mergeCell ref="P133:Q134"/>
    <mergeCell ref="R133:T134"/>
    <mergeCell ref="A135:F135"/>
    <mergeCell ref="G135:J135"/>
    <mergeCell ref="K135:L135"/>
    <mergeCell ref="M135:O135"/>
    <mergeCell ref="P135:Q135"/>
    <mergeCell ref="R135:T135"/>
    <mergeCell ref="A136:F136"/>
    <mergeCell ref="G136:J136"/>
    <mergeCell ref="K136:L136"/>
    <mergeCell ref="M136:O136"/>
    <mergeCell ref="P136:Q136"/>
    <mergeCell ref="R136:T136"/>
    <mergeCell ref="A137:F137"/>
    <mergeCell ref="G137:J137"/>
    <mergeCell ref="K137:L137"/>
    <mergeCell ref="M137:O137"/>
    <mergeCell ref="P137:Q137"/>
    <mergeCell ref="R137:T137"/>
    <mergeCell ref="A138:F138"/>
    <mergeCell ref="G138:J138"/>
    <mergeCell ref="K138:L138"/>
    <mergeCell ref="M138:O138"/>
    <mergeCell ref="P138:Q138"/>
    <mergeCell ref="R138:T138"/>
    <mergeCell ref="A139:Q139"/>
    <mergeCell ref="R139:T139"/>
    <mergeCell ref="A140:T140"/>
    <mergeCell ref="A141:T141"/>
    <mergeCell ref="B142:T142"/>
    <mergeCell ref="B143:N143"/>
    <mergeCell ref="O143:T143"/>
    <mergeCell ref="B144:N144"/>
    <mergeCell ref="O144:T144"/>
    <mergeCell ref="B145:N145"/>
    <mergeCell ref="O145:T145"/>
    <mergeCell ref="B146:N146"/>
    <mergeCell ref="O146:T146"/>
  </mergeCells>
  <hyperlinks>
    <hyperlink ref="U61" r:id="rId1" display="Decreto nº 12.174/24 e IN SEGES/MGI 147/2026 e Guia Prático para Órgãos Públicos e Empresas Fornecedoras - REEMBOLSO-CRECHE NOS CONTRATOS DO GOVERNO FEDERAL (o pagamento será mediante comprovação do funcionário junto à empresa, a qual deverá encaminhar o pedido do empregado com os comprovantes por ele apresentados)  "/>
    <hyperlink ref="U118" r:id="rId2" display="Código Tributário Municipal de João Pessoa/PB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6" activeCellId="1" sqref="C12:D13 G36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1" min="1" style="1" width="31.04"/>
    <col collapsed="false" customWidth="true" hidden="false" outlineLevel="0" max="2" min="2" style="1" width="14.19"/>
    <col collapsed="false" customWidth="true" hidden="false" outlineLevel="0" max="3" min="3" style="1" width="21.2"/>
    <col collapsed="false" customWidth="true" hidden="false" outlineLevel="0" max="4" min="4" style="1" width="13.37"/>
    <col collapsed="false" customWidth="true" hidden="false" outlineLevel="0" max="5" min="5" style="1" width="26.02"/>
    <col collapsed="false" customWidth="true" hidden="false" outlineLevel="0" max="6" min="6" style="1" width="14.86"/>
    <col collapsed="false" customWidth="false" hidden="false" outlineLevel="0" max="16382" min="7" style="1" width="11.53"/>
  </cols>
  <sheetData>
    <row r="1" customFormat="false" ht="13.8" hidden="false" customHeight="false" outlineLevel="0" collapsed="false">
      <c r="A1" s="271" t="s">
        <v>284</v>
      </c>
      <c r="B1" s="271"/>
      <c r="C1" s="271"/>
      <c r="D1" s="271"/>
      <c r="E1" s="271"/>
    </row>
    <row r="2" customFormat="false" ht="13.8" hidden="false" customHeight="false" outlineLevel="0" collapsed="false">
      <c r="A2" s="271" t="s">
        <v>285</v>
      </c>
      <c r="B2" s="271"/>
      <c r="C2" s="271"/>
      <c r="D2" s="271"/>
      <c r="E2" s="271"/>
    </row>
    <row r="3" customFormat="false" ht="13.8" hidden="false" customHeight="true" outlineLevel="0" collapsed="false">
      <c r="A3" s="272" t="s">
        <v>286</v>
      </c>
      <c r="B3" s="272" t="s">
        <v>287</v>
      </c>
      <c r="C3" s="272" t="s">
        <v>288</v>
      </c>
      <c r="D3" s="272" t="s">
        <v>289</v>
      </c>
      <c r="E3" s="272" t="s">
        <v>290</v>
      </c>
    </row>
    <row r="4" customFormat="false" ht="13.8" hidden="false" customHeight="false" outlineLevel="0" collapsed="false">
      <c r="A4" s="272"/>
      <c r="B4" s="272"/>
      <c r="C4" s="272"/>
      <c r="D4" s="272"/>
      <c r="E4" s="272" t="s">
        <v>291</v>
      </c>
    </row>
    <row r="5" customFormat="false" ht="13.8" hidden="false" customHeight="false" outlineLevel="0" collapsed="false">
      <c r="A5" s="273" t="s">
        <v>292</v>
      </c>
      <c r="B5" s="274" t="s">
        <v>287</v>
      </c>
      <c r="C5" s="275"/>
      <c r="D5" s="6" t="n">
        <v>2</v>
      </c>
      <c r="E5" s="276" t="n">
        <f aca="false">C5*D5</f>
        <v>0</v>
      </c>
    </row>
    <row r="6" customFormat="false" ht="13.8" hidden="false" customHeight="false" outlineLevel="0" collapsed="false">
      <c r="A6" s="273" t="s">
        <v>293</v>
      </c>
      <c r="B6" s="274" t="s">
        <v>287</v>
      </c>
      <c r="C6" s="275"/>
      <c r="D6" s="6" t="n">
        <v>4</v>
      </c>
      <c r="E6" s="276" t="n">
        <f aca="false">C6*D6</f>
        <v>0</v>
      </c>
    </row>
    <row r="7" customFormat="false" ht="13.8" hidden="false" customHeight="false" outlineLevel="0" collapsed="false">
      <c r="A7" s="273" t="s">
        <v>294</v>
      </c>
      <c r="B7" s="277" t="s">
        <v>287</v>
      </c>
      <c r="C7" s="275"/>
      <c r="D7" s="277" t="n">
        <v>1</v>
      </c>
      <c r="E7" s="276" t="n">
        <f aca="false">C7*D7</f>
        <v>0</v>
      </c>
    </row>
    <row r="8" customFormat="false" ht="13.8" hidden="false" customHeight="false" outlineLevel="0" collapsed="false">
      <c r="A8" s="273" t="s">
        <v>295</v>
      </c>
      <c r="B8" s="274" t="s">
        <v>296</v>
      </c>
      <c r="C8" s="275"/>
      <c r="D8" s="6" t="n">
        <v>2</v>
      </c>
      <c r="E8" s="276" t="n">
        <f aca="false">C8*D8</f>
        <v>0</v>
      </c>
    </row>
    <row r="9" customFormat="false" ht="13.8" hidden="false" customHeight="false" outlineLevel="0" collapsed="false">
      <c r="A9" s="273" t="s">
        <v>297</v>
      </c>
      <c r="B9" s="274" t="s">
        <v>296</v>
      </c>
      <c r="C9" s="275"/>
      <c r="D9" s="6" t="n">
        <v>4</v>
      </c>
      <c r="E9" s="276" t="n">
        <f aca="false">C9*D9</f>
        <v>0</v>
      </c>
    </row>
    <row r="10" customFormat="false" ht="13.8" hidden="false" customHeight="false" outlineLevel="0" collapsed="false">
      <c r="A10" s="273" t="s">
        <v>298</v>
      </c>
      <c r="B10" s="274" t="s">
        <v>287</v>
      </c>
      <c r="C10" s="275"/>
      <c r="D10" s="6" t="n">
        <v>1</v>
      </c>
      <c r="E10" s="276" t="n">
        <f aca="false">C10*D10</f>
        <v>0</v>
      </c>
    </row>
    <row r="11" customFormat="false" ht="13.8" hidden="false" customHeight="false" outlineLevel="0" collapsed="false">
      <c r="A11" s="278" t="s">
        <v>299</v>
      </c>
      <c r="B11" s="278"/>
      <c r="C11" s="278"/>
      <c r="D11" s="278"/>
      <c r="E11" s="279" t="n">
        <f aca="false">SUM(E5:E10)</f>
        <v>0</v>
      </c>
    </row>
    <row r="12" customFormat="false" ht="13.8" hidden="false" customHeight="false" outlineLevel="0" collapsed="false">
      <c r="A12" s="280" t="s">
        <v>300</v>
      </c>
      <c r="B12" s="280"/>
      <c r="C12" s="280"/>
      <c r="D12" s="280"/>
      <c r="E12" s="281" t="n">
        <f aca="false">E11/12</f>
        <v>0</v>
      </c>
    </row>
    <row r="13" customFormat="false" ht="13.8" hidden="false" customHeight="false" outlineLevel="0" collapsed="false">
      <c r="A13" s="258"/>
      <c r="B13" s="258"/>
      <c r="C13" s="258"/>
      <c r="D13" s="258"/>
      <c r="E13" s="258"/>
    </row>
    <row r="14" customFormat="false" ht="13.8" hidden="false" customHeight="false" outlineLevel="0" collapsed="false">
      <c r="A14" s="258"/>
      <c r="B14" s="258"/>
      <c r="C14" s="258"/>
      <c r="D14" s="258"/>
      <c r="E14" s="258"/>
    </row>
    <row r="15" customFormat="false" ht="13.8" hidden="false" customHeight="false" outlineLevel="0" collapsed="false">
      <c r="A15" s="271" t="s">
        <v>284</v>
      </c>
      <c r="B15" s="271"/>
      <c r="C15" s="271"/>
      <c r="D15" s="271"/>
      <c r="E15" s="271"/>
    </row>
    <row r="16" customFormat="false" ht="13.8" hidden="false" customHeight="false" outlineLevel="0" collapsed="false">
      <c r="A16" s="271" t="s">
        <v>301</v>
      </c>
      <c r="B16" s="271"/>
      <c r="C16" s="271"/>
      <c r="D16" s="271"/>
      <c r="E16" s="271"/>
    </row>
    <row r="17" customFormat="false" ht="13" hidden="false" customHeight="true" outlineLevel="0" collapsed="false">
      <c r="A17" s="272" t="s">
        <v>286</v>
      </c>
      <c r="B17" s="272" t="s">
        <v>287</v>
      </c>
      <c r="C17" s="272" t="s">
        <v>288</v>
      </c>
      <c r="D17" s="272" t="s">
        <v>289</v>
      </c>
      <c r="E17" s="272" t="s">
        <v>302</v>
      </c>
    </row>
    <row r="18" customFormat="false" ht="13.8" hidden="false" customHeight="false" outlineLevel="0" collapsed="false">
      <c r="A18" s="272"/>
      <c r="B18" s="272"/>
      <c r="C18" s="272"/>
      <c r="D18" s="272"/>
      <c r="E18" s="272" t="s">
        <v>291</v>
      </c>
    </row>
    <row r="19" customFormat="false" ht="13.8" hidden="false" customHeight="false" outlineLevel="0" collapsed="false">
      <c r="A19" s="273" t="s">
        <v>292</v>
      </c>
      <c r="B19" s="274" t="s">
        <v>287</v>
      </c>
      <c r="C19" s="275"/>
      <c r="D19" s="6" t="n">
        <v>2</v>
      </c>
      <c r="E19" s="276" t="n">
        <f aca="false">C19*D19</f>
        <v>0</v>
      </c>
    </row>
    <row r="20" customFormat="false" ht="13.8" hidden="false" customHeight="false" outlineLevel="0" collapsed="false">
      <c r="A20" s="273" t="s">
        <v>303</v>
      </c>
      <c r="B20" s="274" t="s">
        <v>287</v>
      </c>
      <c r="C20" s="275"/>
      <c r="D20" s="6" t="n">
        <v>4</v>
      </c>
      <c r="E20" s="276" t="n">
        <f aca="false">C20*D20</f>
        <v>0</v>
      </c>
    </row>
    <row r="21" customFormat="false" ht="13.8" hidden="false" customHeight="false" outlineLevel="0" collapsed="false">
      <c r="A21" s="282" t="s">
        <v>294</v>
      </c>
      <c r="B21" s="277" t="s">
        <v>287</v>
      </c>
      <c r="C21" s="275"/>
      <c r="D21" s="277" t="n">
        <v>1</v>
      </c>
      <c r="E21" s="276" t="n">
        <f aca="false">C21*D21</f>
        <v>0</v>
      </c>
    </row>
    <row r="22" customFormat="false" ht="13.8" hidden="false" customHeight="false" outlineLevel="0" collapsed="false">
      <c r="A22" s="273" t="s">
        <v>295</v>
      </c>
      <c r="B22" s="274" t="s">
        <v>296</v>
      </c>
      <c r="C22" s="275"/>
      <c r="D22" s="6" t="n">
        <v>2</v>
      </c>
      <c r="E22" s="276" t="n">
        <f aca="false">C22*D22</f>
        <v>0</v>
      </c>
    </row>
    <row r="23" customFormat="false" ht="13.8" hidden="false" customHeight="false" outlineLevel="0" collapsed="false">
      <c r="A23" s="273" t="s">
        <v>304</v>
      </c>
      <c r="B23" s="274" t="s">
        <v>296</v>
      </c>
      <c r="C23" s="275"/>
      <c r="D23" s="6" t="n">
        <v>4</v>
      </c>
      <c r="E23" s="276" t="n">
        <f aca="false">C23*D23</f>
        <v>0</v>
      </c>
    </row>
    <row r="24" customFormat="false" ht="13.8" hidden="false" customHeight="false" outlineLevel="0" collapsed="false">
      <c r="A24" s="273" t="s">
        <v>298</v>
      </c>
      <c r="B24" s="274" t="s">
        <v>287</v>
      </c>
      <c r="C24" s="275"/>
      <c r="D24" s="6" t="n">
        <v>1</v>
      </c>
      <c r="E24" s="276" t="n">
        <f aca="false">C24*D24</f>
        <v>0</v>
      </c>
    </row>
    <row r="25" customFormat="false" ht="13.8" hidden="false" customHeight="false" outlineLevel="0" collapsed="false">
      <c r="A25" s="278" t="s">
        <v>299</v>
      </c>
      <c r="B25" s="278"/>
      <c r="C25" s="278"/>
      <c r="D25" s="278"/>
      <c r="E25" s="279" t="n">
        <f aca="false">SUM(E19:E24)</f>
        <v>0</v>
      </c>
    </row>
    <row r="26" customFormat="false" ht="13.8" hidden="false" customHeight="false" outlineLevel="0" collapsed="false">
      <c r="A26" s="280" t="s">
        <v>300</v>
      </c>
      <c r="B26" s="280"/>
      <c r="C26" s="280"/>
      <c r="D26" s="280"/>
      <c r="E26" s="281" t="n">
        <f aca="false">E25/12</f>
        <v>0</v>
      </c>
    </row>
    <row r="27" customFormat="false" ht="13.8" hidden="false" customHeight="false" outlineLevel="0" collapsed="false">
      <c r="A27" s="258"/>
      <c r="B27" s="258"/>
      <c r="C27" s="258"/>
      <c r="D27" s="258"/>
      <c r="E27" s="258"/>
    </row>
    <row r="28" customFormat="false" ht="13.8" hidden="false" customHeight="false" outlineLevel="0" collapsed="false">
      <c r="A28" s="258"/>
      <c r="B28" s="258"/>
      <c r="C28" s="258"/>
      <c r="D28" s="258"/>
      <c r="E28" s="258"/>
    </row>
    <row r="29" customFormat="false" ht="13.8" hidden="false" customHeight="false" outlineLevel="0" collapsed="false">
      <c r="A29" s="271" t="s">
        <v>284</v>
      </c>
      <c r="B29" s="271"/>
      <c r="C29" s="271"/>
      <c r="D29" s="271"/>
      <c r="E29" s="271"/>
    </row>
    <row r="30" customFormat="false" ht="13.8" hidden="false" customHeight="false" outlineLevel="0" collapsed="false">
      <c r="A30" s="271" t="s">
        <v>305</v>
      </c>
      <c r="B30" s="271"/>
      <c r="C30" s="271"/>
      <c r="D30" s="271"/>
      <c r="E30" s="271"/>
    </row>
    <row r="31" customFormat="false" ht="13" hidden="false" customHeight="true" outlineLevel="0" collapsed="false">
      <c r="A31" s="272" t="s">
        <v>286</v>
      </c>
      <c r="B31" s="272" t="s">
        <v>287</v>
      </c>
      <c r="C31" s="272" t="s">
        <v>288</v>
      </c>
      <c r="D31" s="272" t="s">
        <v>289</v>
      </c>
      <c r="E31" s="272" t="s">
        <v>302</v>
      </c>
    </row>
    <row r="32" customFormat="false" ht="13.8" hidden="false" customHeight="false" outlineLevel="0" collapsed="false">
      <c r="A32" s="272"/>
      <c r="B32" s="272"/>
      <c r="C32" s="272" t="s">
        <v>306</v>
      </c>
      <c r="D32" s="272"/>
      <c r="E32" s="272" t="s">
        <v>291</v>
      </c>
    </row>
    <row r="33" customFormat="false" ht="13.8" hidden="false" customHeight="false" outlineLevel="0" collapsed="false">
      <c r="A33" s="273" t="s">
        <v>292</v>
      </c>
      <c r="B33" s="274" t="s">
        <v>287</v>
      </c>
      <c r="C33" s="275"/>
      <c r="D33" s="6" t="n">
        <v>2</v>
      </c>
      <c r="E33" s="276" t="n">
        <f aca="false">C33*D33</f>
        <v>0</v>
      </c>
    </row>
    <row r="34" customFormat="false" ht="13.8" hidden="false" customHeight="false" outlineLevel="0" collapsed="false">
      <c r="A34" s="273" t="s">
        <v>307</v>
      </c>
      <c r="B34" s="274" t="s">
        <v>287</v>
      </c>
      <c r="C34" s="283"/>
      <c r="D34" s="6" t="n">
        <v>4</v>
      </c>
      <c r="E34" s="276" t="n">
        <f aca="false">C34*D34</f>
        <v>0</v>
      </c>
    </row>
    <row r="35" customFormat="false" ht="13.8" hidden="false" customHeight="false" outlineLevel="0" collapsed="false">
      <c r="A35" s="273" t="s">
        <v>295</v>
      </c>
      <c r="B35" s="274" t="s">
        <v>296</v>
      </c>
      <c r="C35" s="275"/>
      <c r="D35" s="6" t="n">
        <v>2</v>
      </c>
      <c r="E35" s="276" t="n">
        <f aca="false">C35*D35</f>
        <v>0</v>
      </c>
    </row>
    <row r="36" customFormat="false" ht="13.8" hidden="false" customHeight="false" outlineLevel="0" collapsed="false">
      <c r="A36" s="273" t="s">
        <v>304</v>
      </c>
      <c r="B36" s="274" t="s">
        <v>296</v>
      </c>
      <c r="C36" s="275"/>
      <c r="D36" s="6" t="n">
        <v>4</v>
      </c>
      <c r="E36" s="276" t="n">
        <f aca="false">C36*D36</f>
        <v>0</v>
      </c>
    </row>
    <row r="37" customFormat="false" ht="13.8" hidden="false" customHeight="false" outlineLevel="0" collapsed="false">
      <c r="A37" s="273" t="s">
        <v>298</v>
      </c>
      <c r="B37" s="274" t="s">
        <v>287</v>
      </c>
      <c r="C37" s="275"/>
      <c r="D37" s="6" t="n">
        <v>1</v>
      </c>
      <c r="E37" s="276" t="n">
        <f aca="false">C37*D37</f>
        <v>0</v>
      </c>
    </row>
    <row r="38" customFormat="false" ht="13.8" hidden="false" customHeight="false" outlineLevel="0" collapsed="false">
      <c r="A38" s="278" t="s">
        <v>299</v>
      </c>
      <c r="B38" s="278"/>
      <c r="C38" s="278"/>
      <c r="D38" s="278"/>
      <c r="E38" s="279" t="n">
        <f aca="false">SUM(E33:E37)</f>
        <v>0</v>
      </c>
    </row>
    <row r="39" customFormat="false" ht="13.8" hidden="false" customHeight="false" outlineLevel="0" collapsed="false">
      <c r="A39" s="280" t="s">
        <v>300</v>
      </c>
      <c r="B39" s="280"/>
      <c r="C39" s="280"/>
      <c r="D39" s="280"/>
      <c r="E39" s="281" t="n">
        <f aca="false">E38/12</f>
        <v>0</v>
      </c>
    </row>
    <row r="40" customFormat="false" ht="13.8" hidden="false" customHeight="false" outlineLevel="0" collapsed="false">
      <c r="A40" s="258"/>
      <c r="B40" s="258"/>
      <c r="C40" s="258"/>
      <c r="D40" s="258"/>
      <c r="E40" s="258"/>
    </row>
    <row r="41" customFormat="false" ht="13.8" hidden="false" customHeight="false" outlineLevel="0" collapsed="false">
      <c r="A41" s="258"/>
      <c r="B41" s="258"/>
      <c r="C41" s="258"/>
      <c r="D41" s="258"/>
      <c r="E41" s="258"/>
    </row>
    <row r="42" customFormat="false" ht="13.8" hidden="false" customHeight="false" outlineLevel="0" collapsed="false">
      <c r="A42" s="271" t="s">
        <v>284</v>
      </c>
      <c r="B42" s="271"/>
      <c r="C42" s="271"/>
      <c r="D42" s="271"/>
      <c r="E42" s="271"/>
    </row>
    <row r="43" customFormat="false" ht="13.8" hidden="false" customHeight="false" outlineLevel="0" collapsed="false">
      <c r="A43" s="271" t="s">
        <v>308</v>
      </c>
      <c r="B43" s="271"/>
      <c r="C43" s="271"/>
      <c r="D43" s="271"/>
      <c r="E43" s="271"/>
    </row>
    <row r="44" customFormat="false" ht="13" hidden="false" customHeight="true" outlineLevel="0" collapsed="false">
      <c r="A44" s="272" t="s">
        <v>286</v>
      </c>
      <c r="B44" s="272" t="s">
        <v>287</v>
      </c>
      <c r="C44" s="272" t="s">
        <v>288</v>
      </c>
      <c r="D44" s="272" t="s">
        <v>289</v>
      </c>
      <c r="E44" s="272" t="s">
        <v>302</v>
      </c>
    </row>
    <row r="45" customFormat="false" ht="13.8" hidden="false" customHeight="false" outlineLevel="0" collapsed="false">
      <c r="A45" s="272"/>
      <c r="B45" s="272"/>
      <c r="C45" s="272" t="s">
        <v>306</v>
      </c>
      <c r="D45" s="272"/>
      <c r="E45" s="272" t="s">
        <v>291</v>
      </c>
    </row>
    <row r="46" customFormat="false" ht="13.8" hidden="false" customHeight="false" outlineLevel="0" collapsed="false">
      <c r="A46" s="273" t="s">
        <v>309</v>
      </c>
      <c r="B46" s="274" t="s">
        <v>287</v>
      </c>
      <c r="C46" s="283"/>
      <c r="D46" s="6" t="n">
        <v>2</v>
      </c>
      <c r="E46" s="276" t="n">
        <f aca="false">C46*D46</f>
        <v>0</v>
      </c>
    </row>
    <row r="47" customFormat="false" ht="13.8" hidden="false" customHeight="false" outlineLevel="0" collapsed="false">
      <c r="A47" s="273" t="s">
        <v>310</v>
      </c>
      <c r="B47" s="274" t="s">
        <v>287</v>
      </c>
      <c r="C47" s="283"/>
      <c r="D47" s="6" t="n">
        <v>4</v>
      </c>
      <c r="E47" s="276" t="n">
        <f aca="false">C47*D47</f>
        <v>0</v>
      </c>
    </row>
    <row r="48" customFormat="false" ht="13.8" hidden="false" customHeight="false" outlineLevel="0" collapsed="false">
      <c r="A48" s="273" t="s">
        <v>311</v>
      </c>
      <c r="B48" s="274" t="s">
        <v>296</v>
      </c>
      <c r="C48" s="283"/>
      <c r="D48" s="6" t="n">
        <v>1</v>
      </c>
      <c r="E48" s="276" t="n">
        <f aca="false">C48*D48</f>
        <v>0</v>
      </c>
    </row>
    <row r="49" customFormat="false" ht="13.8" hidden="false" customHeight="false" outlineLevel="0" collapsed="false">
      <c r="A49" s="273" t="s">
        <v>312</v>
      </c>
      <c r="B49" s="274" t="s">
        <v>296</v>
      </c>
      <c r="C49" s="283"/>
      <c r="D49" s="6" t="n">
        <v>4</v>
      </c>
      <c r="E49" s="276" t="n">
        <f aca="false">C49*D49</f>
        <v>0</v>
      </c>
    </row>
    <row r="50" customFormat="false" ht="13.8" hidden="false" customHeight="false" outlineLevel="0" collapsed="false">
      <c r="A50" s="273" t="s">
        <v>298</v>
      </c>
      <c r="B50" s="274" t="s">
        <v>287</v>
      </c>
      <c r="C50" s="275"/>
      <c r="D50" s="6" t="n">
        <v>1</v>
      </c>
      <c r="E50" s="276" t="n">
        <f aca="false">C50*D50</f>
        <v>0</v>
      </c>
    </row>
    <row r="51" customFormat="false" ht="13.8" hidden="false" customHeight="false" outlineLevel="0" collapsed="false">
      <c r="A51" s="273" t="s">
        <v>313</v>
      </c>
      <c r="B51" s="274" t="s">
        <v>296</v>
      </c>
      <c r="C51" s="283"/>
      <c r="D51" s="6" t="n">
        <v>2</v>
      </c>
      <c r="E51" s="276" t="n">
        <f aca="false">C51*D51</f>
        <v>0</v>
      </c>
    </row>
    <row r="52" customFormat="false" ht="13.8" hidden="false" customHeight="false" outlineLevel="0" collapsed="false">
      <c r="A52" s="278" t="s">
        <v>299</v>
      </c>
      <c r="B52" s="278"/>
      <c r="C52" s="278"/>
      <c r="D52" s="278"/>
      <c r="E52" s="279" t="n">
        <f aca="false">SUM(E46:E51)</f>
        <v>0</v>
      </c>
    </row>
    <row r="53" customFormat="false" ht="13.8" hidden="false" customHeight="false" outlineLevel="0" collapsed="false">
      <c r="A53" s="280" t="s">
        <v>300</v>
      </c>
      <c r="B53" s="280"/>
      <c r="C53" s="280"/>
      <c r="D53" s="280"/>
      <c r="E53" s="281" t="n">
        <f aca="false">E52/12</f>
        <v>0</v>
      </c>
    </row>
    <row r="54" customFormat="false" ht="13.8" hidden="false" customHeight="false" outlineLevel="0" collapsed="false">
      <c r="A54" s="258"/>
      <c r="B54" s="258"/>
      <c r="C54" s="258"/>
      <c r="D54" s="258"/>
      <c r="E54" s="258"/>
    </row>
    <row r="55" customFormat="false" ht="13.8" hidden="false" customHeight="false" outlineLevel="0" collapsed="false">
      <c r="A55" s="258"/>
      <c r="B55" s="258"/>
      <c r="C55" s="258"/>
      <c r="D55" s="258"/>
      <c r="E55" s="258"/>
    </row>
    <row r="56" customFormat="false" ht="13.8" hidden="false" customHeight="false" outlineLevel="0" collapsed="false">
      <c r="A56" s="271" t="s">
        <v>284</v>
      </c>
      <c r="B56" s="271"/>
      <c r="C56" s="271"/>
      <c r="D56" s="271"/>
      <c r="E56" s="271"/>
    </row>
    <row r="57" customFormat="false" ht="13.8" hidden="false" customHeight="false" outlineLevel="0" collapsed="false">
      <c r="A57" s="271" t="s">
        <v>314</v>
      </c>
      <c r="B57" s="271"/>
      <c r="C57" s="271"/>
      <c r="D57" s="271"/>
      <c r="E57" s="271"/>
    </row>
    <row r="58" customFormat="false" ht="13" hidden="false" customHeight="true" outlineLevel="0" collapsed="false">
      <c r="A58" s="272" t="s">
        <v>286</v>
      </c>
      <c r="B58" s="272" t="s">
        <v>287</v>
      </c>
      <c r="C58" s="272" t="s">
        <v>288</v>
      </c>
      <c r="D58" s="272" t="s">
        <v>289</v>
      </c>
      <c r="E58" s="272" t="s">
        <v>302</v>
      </c>
    </row>
    <row r="59" customFormat="false" ht="13.8" hidden="false" customHeight="false" outlineLevel="0" collapsed="false">
      <c r="A59" s="272"/>
      <c r="B59" s="272"/>
      <c r="C59" s="272" t="s">
        <v>306</v>
      </c>
      <c r="D59" s="272"/>
      <c r="E59" s="272" t="s">
        <v>291</v>
      </c>
    </row>
    <row r="60" customFormat="false" ht="13.8" hidden="false" customHeight="false" outlineLevel="0" collapsed="false">
      <c r="A60" s="273" t="s">
        <v>292</v>
      </c>
      <c r="B60" s="274" t="s">
        <v>287</v>
      </c>
      <c r="C60" s="275"/>
      <c r="D60" s="6" t="n">
        <v>2</v>
      </c>
      <c r="E60" s="284" t="n">
        <f aca="false">C60*D60</f>
        <v>0</v>
      </c>
    </row>
    <row r="61" customFormat="false" ht="13.8" hidden="false" customHeight="false" outlineLevel="0" collapsed="false">
      <c r="A61" s="273" t="s">
        <v>315</v>
      </c>
      <c r="B61" s="274" t="s">
        <v>287</v>
      </c>
      <c r="C61" s="275"/>
      <c r="D61" s="6" t="n">
        <v>4</v>
      </c>
      <c r="E61" s="284" t="n">
        <f aca="false">C61*D61</f>
        <v>0</v>
      </c>
    </row>
    <row r="62" customFormat="false" ht="13.8" hidden="false" customHeight="false" outlineLevel="0" collapsed="false">
      <c r="A62" s="273" t="s">
        <v>294</v>
      </c>
      <c r="B62" s="277" t="s">
        <v>287</v>
      </c>
      <c r="C62" s="275"/>
      <c r="D62" s="277" t="n">
        <v>1</v>
      </c>
      <c r="E62" s="284" t="n">
        <f aca="false">C62*D62</f>
        <v>0</v>
      </c>
    </row>
    <row r="63" customFormat="false" ht="13.8" hidden="false" customHeight="false" outlineLevel="0" collapsed="false">
      <c r="A63" s="273" t="s">
        <v>295</v>
      </c>
      <c r="B63" s="274" t="s">
        <v>296</v>
      </c>
      <c r="C63" s="275"/>
      <c r="D63" s="6" t="n">
        <v>2</v>
      </c>
      <c r="E63" s="284" t="n">
        <f aca="false">C63*D63</f>
        <v>0</v>
      </c>
    </row>
    <row r="64" customFormat="false" ht="13.8" hidden="false" customHeight="false" outlineLevel="0" collapsed="false">
      <c r="A64" s="273" t="s">
        <v>304</v>
      </c>
      <c r="B64" s="274" t="s">
        <v>296</v>
      </c>
      <c r="C64" s="275"/>
      <c r="D64" s="6" t="n">
        <v>4</v>
      </c>
      <c r="E64" s="284" t="n">
        <f aca="false">C64*D64</f>
        <v>0</v>
      </c>
    </row>
    <row r="65" customFormat="false" ht="13.8" hidden="false" customHeight="false" outlineLevel="0" collapsed="false">
      <c r="A65" s="273" t="s">
        <v>298</v>
      </c>
      <c r="B65" s="274" t="s">
        <v>287</v>
      </c>
      <c r="C65" s="275"/>
      <c r="D65" s="6" t="n">
        <v>1</v>
      </c>
      <c r="E65" s="284" t="n">
        <f aca="false">C65*D65</f>
        <v>0</v>
      </c>
    </row>
    <row r="66" customFormat="false" ht="13.8" hidden="false" customHeight="false" outlineLevel="0" collapsed="false">
      <c r="A66" s="278" t="s">
        <v>299</v>
      </c>
      <c r="B66" s="278"/>
      <c r="C66" s="278"/>
      <c r="D66" s="278"/>
      <c r="E66" s="279" t="n">
        <f aca="false">SUM(E60:E65)</f>
        <v>0</v>
      </c>
    </row>
    <row r="67" customFormat="false" ht="13.8" hidden="false" customHeight="false" outlineLevel="0" collapsed="false">
      <c r="A67" s="280" t="s">
        <v>300</v>
      </c>
      <c r="B67" s="280"/>
      <c r="C67" s="280"/>
      <c r="D67" s="280"/>
      <c r="E67" s="281" t="n">
        <f aca="false">E66/12</f>
        <v>0</v>
      </c>
    </row>
    <row r="68" customFormat="false" ht="13.8" hidden="false" customHeight="false" outlineLevel="0" collapsed="false">
      <c r="A68" s="258"/>
      <c r="B68" s="258"/>
      <c r="C68" s="258"/>
      <c r="D68" s="258"/>
      <c r="E68" s="258"/>
    </row>
    <row r="69" customFormat="false" ht="13.8" hidden="false" customHeight="false" outlineLevel="0" collapsed="false">
      <c r="A69" s="258"/>
      <c r="B69" s="258"/>
      <c r="C69" s="258"/>
      <c r="D69" s="258"/>
      <c r="E69" s="258"/>
    </row>
    <row r="70" customFormat="false" ht="13.8" hidden="false" customHeight="false" outlineLevel="0" collapsed="false">
      <c r="A70" s="271" t="s">
        <v>284</v>
      </c>
      <c r="B70" s="271"/>
      <c r="C70" s="271"/>
      <c r="D70" s="271"/>
      <c r="E70" s="271"/>
    </row>
    <row r="71" customFormat="false" ht="13.8" hidden="false" customHeight="false" outlineLevel="0" collapsed="false">
      <c r="A71" s="271" t="s">
        <v>316</v>
      </c>
      <c r="B71" s="271"/>
      <c r="C71" s="271"/>
      <c r="D71" s="271"/>
      <c r="E71" s="271"/>
    </row>
    <row r="72" customFormat="false" ht="13" hidden="false" customHeight="true" outlineLevel="0" collapsed="false">
      <c r="A72" s="272" t="s">
        <v>286</v>
      </c>
      <c r="B72" s="272" t="s">
        <v>287</v>
      </c>
      <c r="C72" s="272" t="s">
        <v>288</v>
      </c>
      <c r="D72" s="272" t="s">
        <v>289</v>
      </c>
      <c r="E72" s="272" t="s">
        <v>302</v>
      </c>
    </row>
    <row r="73" customFormat="false" ht="13.8" hidden="false" customHeight="false" outlineLevel="0" collapsed="false">
      <c r="A73" s="272"/>
      <c r="B73" s="272"/>
      <c r="C73" s="272" t="s">
        <v>306</v>
      </c>
      <c r="D73" s="272"/>
      <c r="E73" s="272" t="s">
        <v>291</v>
      </c>
    </row>
    <row r="74" customFormat="false" ht="13.8" hidden="false" customHeight="false" outlineLevel="0" collapsed="false">
      <c r="A74" s="273" t="s">
        <v>292</v>
      </c>
      <c r="B74" s="274" t="s">
        <v>287</v>
      </c>
      <c r="C74" s="283"/>
      <c r="D74" s="6" t="n">
        <v>2</v>
      </c>
      <c r="E74" s="285" t="n">
        <f aca="false">C74*D74</f>
        <v>0</v>
      </c>
    </row>
    <row r="75" customFormat="false" ht="13.8" hidden="false" customHeight="false" outlineLevel="0" collapsed="false">
      <c r="A75" s="273" t="s">
        <v>309</v>
      </c>
      <c r="B75" s="274" t="s">
        <v>287</v>
      </c>
      <c r="C75" s="283"/>
      <c r="D75" s="6" t="n">
        <v>2</v>
      </c>
      <c r="E75" s="285" t="n">
        <f aca="false">C75*D75</f>
        <v>0</v>
      </c>
    </row>
    <row r="76" customFormat="false" ht="13.8" hidden="false" customHeight="false" outlineLevel="0" collapsed="false">
      <c r="A76" s="273" t="s">
        <v>310</v>
      </c>
      <c r="B76" s="274" t="s">
        <v>287</v>
      </c>
      <c r="C76" s="283"/>
      <c r="D76" s="6" t="n">
        <v>2</v>
      </c>
      <c r="E76" s="285" t="n">
        <f aca="false">C76*D76</f>
        <v>0</v>
      </c>
    </row>
    <row r="77" customFormat="false" ht="13.8" hidden="false" customHeight="false" outlineLevel="0" collapsed="false">
      <c r="A77" s="273" t="s">
        <v>315</v>
      </c>
      <c r="B77" s="274" t="s">
        <v>287</v>
      </c>
      <c r="C77" s="283"/>
      <c r="D77" s="6" t="n">
        <v>4</v>
      </c>
      <c r="E77" s="285" t="n">
        <f aca="false">C77*D77</f>
        <v>0</v>
      </c>
    </row>
    <row r="78" customFormat="false" ht="13.8" hidden="false" customHeight="false" outlineLevel="0" collapsed="false">
      <c r="A78" s="273" t="s">
        <v>317</v>
      </c>
      <c r="B78" s="274" t="s">
        <v>287</v>
      </c>
      <c r="C78" s="283"/>
      <c r="D78" s="6" t="n">
        <v>1</v>
      </c>
      <c r="E78" s="285" t="n">
        <f aca="false">C78*D78</f>
        <v>0</v>
      </c>
    </row>
    <row r="79" customFormat="false" ht="13.8" hidden="false" customHeight="false" outlineLevel="0" collapsed="false">
      <c r="A79" s="273" t="s">
        <v>295</v>
      </c>
      <c r="B79" s="274" t="s">
        <v>296</v>
      </c>
      <c r="C79" s="283"/>
      <c r="D79" s="6" t="n">
        <v>1</v>
      </c>
      <c r="E79" s="285" t="n">
        <f aca="false">C79*D79</f>
        <v>0</v>
      </c>
    </row>
    <row r="80" customFormat="false" ht="13.8" hidden="false" customHeight="false" outlineLevel="0" collapsed="false">
      <c r="A80" s="273" t="s">
        <v>304</v>
      </c>
      <c r="B80" s="274" t="s">
        <v>296</v>
      </c>
      <c r="C80" s="283"/>
      <c r="D80" s="6" t="n">
        <v>4</v>
      </c>
      <c r="E80" s="285" t="n">
        <f aca="false">C80*D80</f>
        <v>0</v>
      </c>
    </row>
    <row r="81" customFormat="false" ht="13.8" hidden="false" customHeight="false" outlineLevel="0" collapsed="false">
      <c r="A81" s="273" t="s">
        <v>298</v>
      </c>
      <c r="B81" s="274" t="s">
        <v>287</v>
      </c>
      <c r="C81" s="283"/>
      <c r="D81" s="6" t="n">
        <v>1</v>
      </c>
      <c r="E81" s="285" t="n">
        <f aca="false">C81*D81</f>
        <v>0</v>
      </c>
    </row>
    <row r="82" customFormat="false" ht="13.8" hidden="false" customHeight="false" outlineLevel="0" collapsed="false">
      <c r="A82" s="278" t="s">
        <v>299</v>
      </c>
      <c r="B82" s="278"/>
      <c r="C82" s="278"/>
      <c r="D82" s="278"/>
      <c r="E82" s="279" t="n">
        <f aca="false">SUM(E74:E81)</f>
        <v>0</v>
      </c>
    </row>
    <row r="83" customFormat="false" ht="13.8" hidden="false" customHeight="false" outlineLevel="0" collapsed="false">
      <c r="A83" s="280" t="s">
        <v>300</v>
      </c>
      <c r="B83" s="280"/>
      <c r="C83" s="280"/>
      <c r="D83" s="280"/>
      <c r="E83" s="281" t="n">
        <f aca="false">E82/12</f>
        <v>0</v>
      </c>
    </row>
    <row r="84" customFormat="false" ht="13.8" hidden="false" customHeight="false" outlineLevel="0" collapsed="false">
      <c r="A84" s="258"/>
      <c r="B84" s="258"/>
      <c r="C84" s="258"/>
      <c r="D84" s="258"/>
      <c r="E84" s="258"/>
    </row>
    <row r="85" customFormat="false" ht="13.8" hidden="false" customHeight="false" outlineLevel="0" collapsed="false">
      <c r="A85" s="258"/>
      <c r="B85" s="258"/>
      <c r="C85" s="258"/>
      <c r="D85" s="258"/>
      <c r="E85" s="258"/>
    </row>
    <row r="87" customFormat="false" ht="13.8" hidden="false" customHeight="false" outlineLevel="0" collapsed="false">
      <c r="A87" s="258"/>
      <c r="B87" s="258"/>
      <c r="C87" s="258"/>
      <c r="D87" s="258"/>
      <c r="E87" s="258"/>
    </row>
    <row r="99" customFormat="false" ht="13.8" hidden="false" customHeight="false" outlineLevel="0" collapsed="false">
      <c r="A99" s="258"/>
      <c r="B99" s="258"/>
      <c r="C99" s="258"/>
      <c r="D99" s="258"/>
      <c r="E99" s="258"/>
    </row>
    <row r="100" customFormat="false" ht="13.8" hidden="false" customHeight="false" outlineLevel="0" collapsed="false">
      <c r="A100" s="258"/>
      <c r="B100" s="258"/>
      <c r="C100" s="258"/>
      <c r="D100" s="258"/>
      <c r="E100" s="258"/>
    </row>
  </sheetData>
  <mergeCells count="49">
    <mergeCell ref="A1:E1"/>
    <mergeCell ref="A2:E2"/>
    <mergeCell ref="A3:A4"/>
    <mergeCell ref="B3:B4"/>
    <mergeCell ref="C3:C4"/>
    <mergeCell ref="D3:D4"/>
    <mergeCell ref="A11:D11"/>
    <mergeCell ref="A12:D12"/>
    <mergeCell ref="A13:E14"/>
    <mergeCell ref="A15:E15"/>
    <mergeCell ref="A16:E16"/>
    <mergeCell ref="A17:A18"/>
    <mergeCell ref="B17:B18"/>
    <mergeCell ref="C17:C18"/>
    <mergeCell ref="D17:D18"/>
    <mergeCell ref="A25:D25"/>
    <mergeCell ref="A26:D26"/>
    <mergeCell ref="A27:E28"/>
    <mergeCell ref="A29:E29"/>
    <mergeCell ref="A30:E30"/>
    <mergeCell ref="A31:A32"/>
    <mergeCell ref="B31:B32"/>
    <mergeCell ref="D31:D32"/>
    <mergeCell ref="A38:D38"/>
    <mergeCell ref="A39:D39"/>
    <mergeCell ref="A40:E41"/>
    <mergeCell ref="A42:E42"/>
    <mergeCell ref="A43:E43"/>
    <mergeCell ref="A44:A45"/>
    <mergeCell ref="B44:B45"/>
    <mergeCell ref="D44:D45"/>
    <mergeCell ref="A52:D52"/>
    <mergeCell ref="A53:D53"/>
    <mergeCell ref="A54:E55"/>
    <mergeCell ref="A56:E56"/>
    <mergeCell ref="A57:E57"/>
    <mergeCell ref="A58:A59"/>
    <mergeCell ref="B58:B59"/>
    <mergeCell ref="D58:D59"/>
    <mergeCell ref="A66:D66"/>
    <mergeCell ref="A67:D67"/>
    <mergeCell ref="A68:E69"/>
    <mergeCell ref="A70:E70"/>
    <mergeCell ref="A71:E71"/>
    <mergeCell ref="A72:A73"/>
    <mergeCell ref="B72:B73"/>
    <mergeCell ref="D72:D73"/>
    <mergeCell ref="A82:D82"/>
    <mergeCell ref="A83:D8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5102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2025-12-23T19:14:58Z</dcterms:created>
  <dc:creator>Usuário</dc:creator>
  <dc:description/>
  <dc:language>pt-BR</dc:language>
  <cp:lastModifiedBy/>
  <cp:lastPrinted>2026-03-19T21:49:53Z</cp:lastPrinted>
  <dcterms:modified xsi:type="dcterms:W3CDTF">2026-08-07T19:00:09Z</dcterms:modified>
  <cp:revision>389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