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4"/>
  <workbookPr defaultThemeVersion="124226"/>
  <mc:AlternateContent xmlns:mc="http://schemas.openxmlformats.org/markup-compatibility/2006">
    <mc:Choice Requires="x15">
      <x15ac:absPath xmlns:x15ac="http://schemas.microsoft.com/office/spreadsheetml/2010/11/ac" url="\\barney\slp\0-NOVA ESTRUTURA\TRs e PBs\2024\TR Veículos com motorista\Planilhas de Custo e Formação de Preços\"/>
    </mc:Choice>
  </mc:AlternateContent>
  <xr:revisionPtr revIDLastSave="0" documentId="13_ncr:1_{B4F6C42C-A7FD-48F0-ACDD-C4AB6C85FD99}" xr6:coauthVersionLast="36" xr6:coauthVersionMax="36" xr10:uidLastSave="{00000000-0000-0000-0000-000000000000}"/>
  <bookViews>
    <workbookView xWindow="240" yWindow="360" windowWidth="21075" windowHeight="9795" tabRatio="905" xr2:uid="{00000000-000D-0000-FFFF-FFFF00000000}"/>
  </bookViews>
  <sheets>
    <sheet name="RESUMO-L. REAL" sheetId="10" r:id="rId1"/>
    <sheet name="RESUMO-L. PRESUM." sheetId="22" r:id="rId2"/>
    <sheet name="RESUMO-SIMP.NAC." sheetId="23" r:id="rId3"/>
    <sheet name="Composição SUV" sheetId="16" r:id="rId4"/>
    <sheet name="Composição Minivan Grandcab" sheetId="1" r:id="rId5"/>
    <sheet name="Composição Furgão" sheetId="17" r:id="rId6"/>
    <sheet name="Ajudante de Motorista" sheetId="31" r:id="rId7"/>
    <sheet name="Comp. HE Seg-Sáb Motorista" sheetId="21" r:id="rId8"/>
    <sheet name="Comp. HE Dom-Fer Motorista" sheetId="20" r:id="rId9"/>
    <sheet name="Comp. HE Seg-Sáb Ajud Motorista" sheetId="27" r:id="rId10"/>
    <sheet name="Comp. HE Dom-Fer Ajud Motorista" sheetId="28" r:id="rId11"/>
    <sheet name="Diárias Motorista" sheetId="33" r:id="rId12"/>
    <sheet name="Uniformes - Motoristas" sheetId="4" r:id="rId13"/>
    <sheet name="Uniformes - Ajudante motorista" sheetId="25" r:id="rId14"/>
    <sheet name="Aux. Transporte (Motoristas)" sheetId="5" r:id="rId15"/>
    <sheet name="Aux. Transporte (Aj. Motorista)" sheetId="32" r:id="rId16"/>
    <sheet name="Aux. Alimentação" sheetId="7" r:id="rId17"/>
  </sheets>
  <definedNames>
    <definedName name="_xlnm.Print_Area" localSheetId="6">'Ajudante de Motorista'!$A$1:$AF$192</definedName>
    <definedName name="_xlnm.Print_Area" localSheetId="14">'Aux. Transporte (Motoristas)'!$A$1:$B$8</definedName>
    <definedName name="_xlnm.Print_Area" localSheetId="10">'Comp. HE Dom-Fer Ajud Motorista'!$A$1:$I$197</definedName>
    <definedName name="_xlnm.Print_Area" localSheetId="8">'Comp. HE Dom-Fer Motorista'!$A$1:$I$196</definedName>
    <definedName name="_xlnm.Print_Area" localSheetId="9">'Comp. HE Seg-Sáb Ajud Motorista'!$A$1:$I$195</definedName>
    <definedName name="_xlnm.Print_Area" localSheetId="7">'Comp. HE Seg-Sáb Motorista'!$A$1:$I$194</definedName>
    <definedName name="_xlnm.Print_Area" localSheetId="5">'Composição Furgão'!$A$1:$AA$241</definedName>
    <definedName name="_xlnm.Print_Area" localSheetId="4">'Composição Minivan Grandcab'!$A$1:$AB$235</definedName>
    <definedName name="_xlnm.Print_Area" localSheetId="3">'Composição SUV'!$A$1:$AA$237</definedName>
    <definedName name="_xlnm.Print_Area" localSheetId="13">'Uniformes - Ajudante motorista'!$A$1:$J$31</definedName>
    <definedName name="_xlnm.Print_Area" localSheetId="12">'Uniformes - Motoristas'!$A$1:$J$31</definedName>
  </definedNames>
  <calcPr calcId="191029"/>
</workbook>
</file>

<file path=xl/calcChain.xml><?xml version="1.0" encoding="utf-8"?>
<calcChain xmlns="http://schemas.openxmlformats.org/spreadsheetml/2006/main">
  <c r="E73" i="31" l="1"/>
  <c r="E75" i="31"/>
  <c r="E74" i="31"/>
  <c r="E74" i="17"/>
  <c r="E73" i="17"/>
  <c r="E74" i="1"/>
  <c r="E73" i="1"/>
  <c r="E74" i="16"/>
  <c r="E73" i="16"/>
  <c r="E162" i="17"/>
  <c r="E161" i="17"/>
  <c r="E156" i="17"/>
  <c r="E155" i="17"/>
  <c r="E162" i="1"/>
  <c r="E161" i="1"/>
  <c r="E156" i="1"/>
  <c r="E155" i="1"/>
  <c r="E162" i="16"/>
  <c r="E161" i="16"/>
  <c r="E156" i="16"/>
  <c r="E155" i="16"/>
  <c r="E163" i="16" l="1"/>
  <c r="E157" i="16"/>
  <c r="B4" i="21" l="1"/>
  <c r="B4" i="31"/>
  <c r="B4" i="17"/>
  <c r="B4" i="1"/>
  <c r="B4" i="20" l="1"/>
  <c r="B4" i="27" s="1"/>
  <c r="B4" i="28" s="1"/>
  <c r="H5" i="23" l="1"/>
  <c r="H4" i="23"/>
  <c r="H3" i="23"/>
  <c r="H5" i="10" l="1"/>
  <c r="H4" i="10"/>
  <c r="H3" i="10"/>
  <c r="E168" i="16"/>
  <c r="E169" i="16" s="1"/>
  <c r="D209" i="16" s="1"/>
  <c r="E154" i="16"/>
  <c r="E159" i="16" s="1"/>
  <c r="E160" i="16" s="1"/>
  <c r="D213" i="16" l="1"/>
  <c r="I3" i="10"/>
  <c r="J3" i="10" s="1"/>
  <c r="E170" i="16"/>
  <c r="E171" i="16" s="1"/>
  <c r="B5" i="7" l="1"/>
  <c r="B6" i="7" s="1"/>
  <c r="B5" i="10" l="1"/>
  <c r="B5" i="22" s="1"/>
  <c r="B5" i="23" s="1"/>
  <c r="B4" i="10"/>
  <c r="B4" i="22" s="1"/>
  <c r="B4" i="23" s="1"/>
  <c r="B3" i="10"/>
  <c r="B3" i="22" s="1"/>
  <c r="B3" i="23" s="1"/>
  <c r="E11" i="23" l="1"/>
  <c r="E12" i="23"/>
  <c r="E13" i="23"/>
  <c r="E11" i="22"/>
  <c r="E12" i="22"/>
  <c r="E13" i="22"/>
  <c r="E13" i="10"/>
  <c r="E12" i="10"/>
  <c r="E11" i="10"/>
  <c r="E10" i="10"/>
  <c r="E14" i="10" l="1"/>
  <c r="H5" i="22" l="1"/>
  <c r="H4" i="22"/>
  <c r="H3" i="22"/>
  <c r="B4" i="33"/>
  <c r="F14" i="10" s="1"/>
  <c r="G14" i="10" s="1"/>
  <c r="H14" i="10" s="1"/>
  <c r="A2" i="33"/>
  <c r="E22" i="28"/>
  <c r="E22" i="27"/>
  <c r="F14" i="23" l="1"/>
  <c r="G14" i="23" s="1"/>
  <c r="H14" i="23" s="1"/>
  <c r="F14" i="22"/>
  <c r="G14" i="22" s="1"/>
  <c r="H14" i="22" s="1"/>
  <c r="E70" i="31"/>
  <c r="A2" i="32"/>
  <c r="E32" i="31" l="1"/>
  <c r="E33" i="31"/>
  <c r="A40" i="31"/>
  <c r="E128" i="31"/>
  <c r="E135" i="31" s="1"/>
  <c r="F128" i="31"/>
  <c r="F135" i="31" s="1"/>
  <c r="F153" i="31"/>
  <c r="H153" i="31" s="1"/>
  <c r="F154" i="31"/>
  <c r="H154" i="31"/>
  <c r="D156" i="31"/>
  <c r="F156" i="31"/>
  <c r="H156" i="31"/>
  <c r="E37" i="31" l="1"/>
  <c r="E38" i="31"/>
  <c r="E36" i="31"/>
  <c r="E35" i="31"/>
  <c r="E34" i="31"/>
  <c r="E39" i="31" s="1"/>
  <c r="B7" i="32" l="1"/>
  <c r="B8" i="32" s="1"/>
  <c r="E69" i="31" s="1"/>
  <c r="F112" i="31"/>
  <c r="E112" i="31"/>
  <c r="F90" i="31"/>
  <c r="F108" i="31"/>
  <c r="E110" i="31"/>
  <c r="F109" i="31"/>
  <c r="F119" i="31"/>
  <c r="E46" i="31"/>
  <c r="F169" i="31"/>
  <c r="E169" i="31"/>
  <c r="F94" i="31"/>
  <c r="E109" i="31"/>
  <c r="E94" i="31"/>
  <c r="E45" i="31"/>
  <c r="E108" i="31"/>
  <c r="E119" i="31"/>
  <c r="D169" i="31"/>
  <c r="E90" i="31"/>
  <c r="E91" i="31" s="1"/>
  <c r="F110" i="31"/>
  <c r="F91" i="31"/>
  <c r="E47" i="31" l="1"/>
  <c r="F60" i="31" s="1"/>
  <c r="E54" i="31"/>
  <c r="E56" i="31"/>
  <c r="F55" i="31"/>
  <c r="E97" i="31"/>
  <c r="E96" i="31" s="1"/>
  <c r="E83" i="31"/>
  <c r="F97" i="31"/>
  <c r="F96" i="31" s="1"/>
  <c r="E59" i="31"/>
  <c r="E93" i="31"/>
  <c r="E92" i="31" s="1"/>
  <c r="E55" i="31"/>
  <c r="E61" i="31" s="1"/>
  <c r="F53" i="31"/>
  <c r="F61" i="31" s="1"/>
  <c r="F83" i="31"/>
  <c r="F93" i="31"/>
  <c r="F92" i="31" s="1"/>
  <c r="E53" i="31"/>
  <c r="E57" i="31"/>
  <c r="E58" i="31"/>
  <c r="E60" i="31"/>
  <c r="F84" i="31" l="1"/>
  <c r="F62" i="31"/>
  <c r="E62" i="31"/>
  <c r="E84" i="31"/>
  <c r="F121" i="31" l="1"/>
  <c r="F95" i="31"/>
  <c r="F98" i="31" s="1"/>
  <c r="F171" i="31" s="1"/>
  <c r="F120" i="31"/>
  <c r="F113" i="31"/>
  <c r="F114" i="31" s="1"/>
  <c r="F133" i="31" s="1"/>
  <c r="E120" i="31"/>
  <c r="E95" i="31"/>
  <c r="E98" i="31" s="1"/>
  <c r="E113" i="31"/>
  <c r="E114" i="31" s="1"/>
  <c r="E133" i="31" s="1"/>
  <c r="E121" i="31"/>
  <c r="D171" i="31" l="1"/>
  <c r="E171" i="31"/>
  <c r="E123" i="31"/>
  <c r="E134" i="31" s="1"/>
  <c r="E136" i="31" s="1"/>
  <c r="F123" i="31"/>
  <c r="F134" i="31" s="1"/>
  <c r="F136" i="31" s="1"/>
  <c r="F172" i="31" s="1"/>
  <c r="D172" i="31" l="1"/>
  <c r="E172" i="31"/>
  <c r="E77" i="31" l="1"/>
  <c r="F85" i="31" l="1"/>
  <c r="F86" i="31" s="1"/>
  <c r="E85" i="31"/>
  <c r="E86" i="31" s="1"/>
  <c r="E170" i="31" l="1"/>
  <c r="D170" i="31"/>
  <c r="F170" i="31"/>
  <c r="E29" i="28" l="1"/>
  <c r="E29" i="27"/>
  <c r="F172" i="28"/>
  <c r="H155" i="28"/>
  <c r="F155" i="28"/>
  <c r="D155" i="28"/>
  <c r="F153" i="28"/>
  <c r="H153" i="28" s="1"/>
  <c r="H152" i="28"/>
  <c r="F152" i="28"/>
  <c r="D143" i="28"/>
  <c r="E172" i="28" s="1"/>
  <c r="F134" i="28"/>
  <c r="F133" i="28"/>
  <c r="E133" i="28"/>
  <c r="E132" i="28"/>
  <c r="F127" i="28"/>
  <c r="E127" i="28"/>
  <c r="E134" i="28" s="1"/>
  <c r="F122" i="28"/>
  <c r="E122" i="28"/>
  <c r="E113" i="28"/>
  <c r="E74" i="28"/>
  <c r="F82" i="28" s="1"/>
  <c r="A37" i="28"/>
  <c r="D170" i="27"/>
  <c r="H153" i="27"/>
  <c r="F153" i="27"/>
  <c r="D153" i="27"/>
  <c r="F151" i="27"/>
  <c r="H151" i="27" s="1"/>
  <c r="F150" i="27"/>
  <c r="H150" i="27" s="1"/>
  <c r="D141" i="27"/>
  <c r="F170" i="27" s="1"/>
  <c r="F131" i="27"/>
  <c r="E131" i="27"/>
  <c r="F125" i="27"/>
  <c r="F132" i="27" s="1"/>
  <c r="E125" i="27"/>
  <c r="E132" i="27" s="1"/>
  <c r="F120" i="27"/>
  <c r="E120" i="27"/>
  <c r="E111" i="27"/>
  <c r="E130" i="27" s="1"/>
  <c r="E74" i="27"/>
  <c r="F82" i="27" s="1"/>
  <c r="A37" i="27"/>
  <c r="E22" i="20"/>
  <c r="E157" i="1"/>
  <c r="E82" i="28" l="1"/>
  <c r="E135" i="28"/>
  <c r="E33" i="28"/>
  <c r="E32" i="28"/>
  <c r="E35" i="28"/>
  <c r="E31" i="28"/>
  <c r="E30" i="28"/>
  <c r="E34" i="28"/>
  <c r="D172" i="28"/>
  <c r="E30" i="27"/>
  <c r="E33" i="27"/>
  <c r="E32" i="27"/>
  <c r="E31" i="27"/>
  <c r="E35" i="27"/>
  <c r="E34" i="27"/>
  <c r="E133" i="27"/>
  <c r="E82" i="27"/>
  <c r="E170" i="27"/>
  <c r="E36" i="28" l="1"/>
  <c r="F168" i="28" s="1"/>
  <c r="E36" i="27"/>
  <c r="E91" i="27" s="1"/>
  <c r="E171" i="28"/>
  <c r="D171" i="28"/>
  <c r="E166" i="27"/>
  <c r="E87" i="27"/>
  <c r="D166" i="27"/>
  <c r="E43" i="27"/>
  <c r="F91" i="27"/>
  <c r="E42" i="27"/>
  <c r="E44" i="27" s="1"/>
  <c r="E55" i="27" s="1"/>
  <c r="E169" i="27"/>
  <c r="D169" i="27"/>
  <c r="F87" i="27" l="1"/>
  <c r="F166" i="27"/>
  <c r="E87" i="28"/>
  <c r="E43" i="28"/>
  <c r="E92" i="28"/>
  <c r="D168" i="28"/>
  <c r="E42" i="28"/>
  <c r="F96" i="28" s="1"/>
  <c r="F87" i="28"/>
  <c r="F88" i="28" s="1"/>
  <c r="E168" i="28"/>
  <c r="F92" i="28"/>
  <c r="F91" i="28"/>
  <c r="F57" i="27"/>
  <c r="E94" i="27"/>
  <c r="E93" i="27" s="1"/>
  <c r="F90" i="27"/>
  <c r="F89" i="27" s="1"/>
  <c r="E50" i="27"/>
  <c r="E56" i="27"/>
  <c r="E88" i="28"/>
  <c r="E88" i="27"/>
  <c r="E52" i="27"/>
  <c r="E80" i="27"/>
  <c r="F52" i="27"/>
  <c r="F80" i="27"/>
  <c r="E53" i="27"/>
  <c r="E54" i="27"/>
  <c r="E57" i="27"/>
  <c r="E51" i="27"/>
  <c r="E90" i="27"/>
  <c r="E89" i="27" s="1"/>
  <c r="F50" i="27"/>
  <c r="F94" i="27"/>
  <c r="F93" i="27" s="1"/>
  <c r="F88" i="27"/>
  <c r="E95" i="28" l="1"/>
  <c r="F90" i="28"/>
  <c r="E44" i="28"/>
  <c r="E80" i="28" s="1"/>
  <c r="E90" i="28"/>
  <c r="E91" i="28"/>
  <c r="E96" i="28"/>
  <c r="E94" i="28" s="1"/>
  <c r="F89" i="28"/>
  <c r="F95" i="28"/>
  <c r="F94" i="28"/>
  <c r="E58" i="27"/>
  <c r="E59" i="27" s="1"/>
  <c r="E92" i="27" s="1"/>
  <c r="E95" i="27" s="1"/>
  <c r="E89" i="28"/>
  <c r="F80" i="28"/>
  <c r="E54" i="28"/>
  <c r="E51" i="28"/>
  <c r="E57" i="28"/>
  <c r="E50" i="28"/>
  <c r="F57" i="28"/>
  <c r="F50" i="28"/>
  <c r="E55" i="28"/>
  <c r="F58" i="27"/>
  <c r="E81" i="27" l="1"/>
  <c r="E83" i="27" s="1"/>
  <c r="E56" i="28"/>
  <c r="E53" i="28"/>
  <c r="E52" i="28"/>
  <c r="F52" i="28"/>
  <c r="F58" i="28" s="1"/>
  <c r="F59" i="28" s="1"/>
  <c r="E58" i="28"/>
  <c r="F81" i="27"/>
  <c r="F83" i="27" s="1"/>
  <c r="F59" i="27"/>
  <c r="D167" i="27"/>
  <c r="E167" i="27"/>
  <c r="G150" i="27"/>
  <c r="E150" i="27"/>
  <c r="E168" i="27"/>
  <c r="D168" i="27"/>
  <c r="F81" i="28" l="1"/>
  <c r="F83" i="28" s="1"/>
  <c r="F169" i="28" s="1"/>
  <c r="F112" i="28"/>
  <c r="F113" i="28" s="1"/>
  <c r="F132" i="28" s="1"/>
  <c r="F135" i="28" s="1"/>
  <c r="F171" i="28" s="1"/>
  <c r="F93" i="28"/>
  <c r="F97" i="28" s="1"/>
  <c r="F170" i="28" s="1"/>
  <c r="E59" i="28"/>
  <c r="E93" i="28" s="1"/>
  <c r="E97" i="28" s="1"/>
  <c r="E81" i="28"/>
  <c r="E83" i="28" s="1"/>
  <c r="E171" i="27"/>
  <c r="F110" i="27"/>
  <c r="F111" i="27" s="1"/>
  <c r="F130" i="27" s="1"/>
  <c r="F133" i="27" s="1"/>
  <c r="F169" i="27" s="1"/>
  <c r="F92" i="27"/>
  <c r="F95" i="27" s="1"/>
  <c r="F168" i="27" s="1"/>
  <c r="E151" i="27"/>
  <c r="E153" i="27" s="1"/>
  <c r="G151" i="27"/>
  <c r="G153" i="27" s="1"/>
  <c r="D171" i="27"/>
  <c r="F167" i="27"/>
  <c r="F173" i="28" l="1"/>
  <c r="E170" i="28"/>
  <c r="D170" i="28"/>
  <c r="E169" i="28"/>
  <c r="D169" i="28"/>
  <c r="D173" i="28" s="1"/>
  <c r="G152" i="28"/>
  <c r="E152" i="28"/>
  <c r="E153" i="28" s="1"/>
  <c r="I152" i="28"/>
  <c r="I153" i="28" s="1"/>
  <c r="G156" i="27"/>
  <c r="G155" i="27"/>
  <c r="G159" i="27"/>
  <c r="G158" i="27" s="1"/>
  <c r="E156" i="27"/>
  <c r="E155" i="27"/>
  <c r="E159" i="27"/>
  <c r="E158" i="27" s="1"/>
  <c r="F171" i="27"/>
  <c r="I150" i="27"/>
  <c r="I151" i="27" s="1"/>
  <c r="G154" i="27" l="1"/>
  <c r="E154" i="27"/>
  <c r="E152" i="27" s="1"/>
  <c r="E160" i="27" s="1"/>
  <c r="D172" i="27" s="1"/>
  <c r="D173" i="27" s="1"/>
  <c r="G152" i="27"/>
  <c r="G160" i="27" s="1"/>
  <c r="E172" i="27" s="1"/>
  <c r="E173" i="27" s="1"/>
  <c r="I155" i="28"/>
  <c r="I158" i="28" s="1"/>
  <c r="I153" i="27"/>
  <c r="I156" i="27" s="1"/>
  <c r="E155" i="28"/>
  <c r="G153" i="28"/>
  <c r="G155" i="28" s="1"/>
  <c r="E173" i="28"/>
  <c r="I161" i="28" l="1"/>
  <c r="I160" i="28" s="1"/>
  <c r="I157" i="28"/>
  <c r="I156" i="28"/>
  <c r="I155" i="27"/>
  <c r="I159" i="27"/>
  <c r="I158" i="27" s="1"/>
  <c r="E174" i="27"/>
  <c r="F12" i="22"/>
  <c r="G12" i="22" s="1"/>
  <c r="H12" i="22" s="1"/>
  <c r="D174" i="27"/>
  <c r="F12" i="10"/>
  <c r="G12" i="10" s="1"/>
  <c r="H12" i="10" s="1"/>
  <c r="I154" i="27"/>
  <c r="I152" i="27" s="1"/>
  <c r="I160" i="27" s="1"/>
  <c r="F172" i="27" s="1"/>
  <c r="F173" i="27" s="1"/>
  <c r="I154" i="28"/>
  <c r="I162" i="28" s="1"/>
  <c r="F174" i="28" s="1"/>
  <c r="F175" i="28" s="1"/>
  <c r="G158" i="28"/>
  <c r="G157" i="28"/>
  <c r="G161" i="28"/>
  <c r="G160" i="28" s="1"/>
  <c r="E158" i="28"/>
  <c r="E157" i="28"/>
  <c r="E161" i="28"/>
  <c r="E160" i="28" s="1"/>
  <c r="E156" i="28" l="1"/>
  <c r="F174" i="27"/>
  <c r="F12" i="23"/>
  <c r="G12" i="23" s="1"/>
  <c r="H12" i="23" s="1"/>
  <c r="F176" i="28"/>
  <c r="F13" i="23"/>
  <c r="G13" i="23" s="1"/>
  <c r="H13" i="23" s="1"/>
  <c r="E154" i="28"/>
  <c r="E162" i="28" s="1"/>
  <c r="D174" i="28" s="1"/>
  <c r="D175" i="28" s="1"/>
  <c r="G156" i="28"/>
  <c r="G154" i="28" s="1"/>
  <c r="G162" i="28" s="1"/>
  <c r="E174" i="28" s="1"/>
  <c r="E175" i="28" s="1"/>
  <c r="E176" i="28" l="1"/>
  <c r="F13" i="22"/>
  <c r="G13" i="22" s="1"/>
  <c r="H13" i="22" s="1"/>
  <c r="D176" i="28"/>
  <c r="F13" i="10"/>
  <c r="G13" i="10" s="1"/>
  <c r="H13" i="10" s="1"/>
  <c r="E22" i="21"/>
  <c r="E29" i="21" s="1"/>
  <c r="E153" i="17" l="1"/>
  <c r="E152" i="17"/>
  <c r="E154" i="1"/>
  <c r="E152" i="1"/>
  <c r="F17" i="25"/>
  <c r="G17" i="25" s="1"/>
  <c r="F16" i="25"/>
  <c r="G16" i="25" s="1"/>
  <c r="F15" i="25"/>
  <c r="G15" i="25" s="1"/>
  <c r="F14" i="25"/>
  <c r="G14" i="25" s="1"/>
  <c r="F13" i="25"/>
  <c r="G13" i="25" s="1"/>
  <c r="F8" i="25"/>
  <c r="G8" i="25" s="1"/>
  <c r="F7" i="25"/>
  <c r="G7" i="25" s="1"/>
  <c r="F6" i="25"/>
  <c r="G6" i="25" s="1"/>
  <c r="F5" i="25"/>
  <c r="G5" i="25" s="1"/>
  <c r="F4" i="25"/>
  <c r="G4" i="25" s="1"/>
  <c r="E153" i="16"/>
  <c r="E152" i="16"/>
  <c r="F17" i="4"/>
  <c r="G17" i="4" s="1"/>
  <c r="F16" i="4"/>
  <c r="G16" i="4" s="1"/>
  <c r="F15" i="4"/>
  <c r="G15" i="4" s="1"/>
  <c r="F14" i="4"/>
  <c r="G14" i="4" s="1"/>
  <c r="F13" i="4"/>
  <c r="G13" i="4" s="1"/>
  <c r="F8" i="4"/>
  <c r="F7" i="4"/>
  <c r="F6" i="4"/>
  <c r="F5" i="4"/>
  <c r="F4" i="4"/>
  <c r="F9" i="25" l="1"/>
  <c r="E163" i="17"/>
  <c r="E157" i="17"/>
  <c r="E163" i="1"/>
  <c r="F18" i="25"/>
  <c r="F18" i="4"/>
  <c r="G18" i="4"/>
  <c r="F9" i="4"/>
  <c r="G4" i="4"/>
  <c r="G9" i="25"/>
  <c r="G18" i="25"/>
  <c r="G6" i="4"/>
  <c r="G7" i="4"/>
  <c r="G8" i="4"/>
  <c r="E32" i="16"/>
  <c r="G20" i="25" l="1"/>
  <c r="D141" i="31" s="1"/>
  <c r="D145" i="31" s="1"/>
  <c r="F173" i="31" l="1"/>
  <c r="F174" i="31" s="1"/>
  <c r="D173" i="31"/>
  <c r="D174" i="31" s="1"/>
  <c r="E173" i="31"/>
  <c r="E174" i="31" s="1"/>
  <c r="E153" i="31"/>
  <c r="E154" i="31" s="1"/>
  <c r="E156" i="31" s="1"/>
  <c r="G153" i="31"/>
  <c r="G154" i="31" s="1"/>
  <c r="G156" i="31" s="1"/>
  <c r="I153" i="31"/>
  <c r="I154" i="31" s="1"/>
  <c r="I156" i="31" s="1"/>
  <c r="E10" i="23"/>
  <c r="E10" i="22"/>
  <c r="G162" i="31" l="1"/>
  <c r="G161" i="31" s="1"/>
  <c r="G158" i="31"/>
  <c r="G159" i="31"/>
  <c r="I162" i="31"/>
  <c r="I161" i="31" s="1"/>
  <c r="I159" i="31"/>
  <c r="I158" i="31"/>
  <c r="E162" i="31"/>
  <c r="E161" i="31" s="1"/>
  <c r="E158" i="31"/>
  <c r="E159" i="31"/>
  <c r="E14" i="23"/>
  <c r="E14" i="22"/>
  <c r="I157" i="31" l="1"/>
  <c r="I155" i="31" s="1"/>
  <c r="I163" i="31" s="1"/>
  <c r="F175" i="31" s="1"/>
  <c r="F176" i="31" s="1"/>
  <c r="J185" i="31" s="1"/>
  <c r="J186" i="31" s="1"/>
  <c r="F203" i="17" s="1"/>
  <c r="G157" i="31"/>
  <c r="G155" i="31" s="1"/>
  <c r="G163" i="31" s="1"/>
  <c r="E175" i="31" s="1"/>
  <c r="E176" i="31" s="1"/>
  <c r="H185" i="31" s="1"/>
  <c r="H186" i="31" s="1"/>
  <c r="E203" i="17" s="1"/>
  <c r="E157" i="31"/>
  <c r="E155" i="31" s="1"/>
  <c r="E163" i="31" s="1"/>
  <c r="D175" i="31" s="1"/>
  <c r="D176" i="31" s="1"/>
  <c r="E29" i="20"/>
  <c r="E33" i="20" s="1"/>
  <c r="H152" i="21"/>
  <c r="F152" i="21"/>
  <c r="D152" i="21"/>
  <c r="F150" i="21"/>
  <c r="H150" i="21" s="1"/>
  <c r="F149" i="21"/>
  <c r="H149" i="21" s="1"/>
  <c r="D140" i="21"/>
  <c r="E169" i="21" s="1"/>
  <c r="F124" i="21"/>
  <c r="F131" i="21" s="1"/>
  <c r="E124" i="21"/>
  <c r="E131" i="21" s="1"/>
  <c r="F119" i="21"/>
  <c r="F130" i="21" s="1"/>
  <c r="E119" i="21"/>
  <c r="E130" i="21" s="1"/>
  <c r="E110" i="21"/>
  <c r="E129" i="21" s="1"/>
  <c r="E73" i="21"/>
  <c r="E81" i="21" s="1"/>
  <c r="A37" i="21"/>
  <c r="H154" i="20"/>
  <c r="F154" i="20"/>
  <c r="D154" i="20"/>
  <c r="F152" i="20"/>
  <c r="H152" i="20" s="1"/>
  <c r="F151" i="20"/>
  <c r="H151" i="20" s="1"/>
  <c r="D142" i="20"/>
  <c r="F171" i="20" s="1"/>
  <c r="F126" i="20"/>
  <c r="F133" i="20" s="1"/>
  <c r="E126" i="20"/>
  <c r="E133" i="20" s="1"/>
  <c r="E73" i="20"/>
  <c r="F81" i="20" s="1"/>
  <c r="A37" i="20"/>
  <c r="E177" i="31" l="1"/>
  <c r="E178" i="31" s="1"/>
  <c r="F177" i="31"/>
  <c r="F178" i="31" s="1"/>
  <c r="D177" i="31"/>
  <c r="D178" i="31" s="1"/>
  <c r="F185" i="31"/>
  <c r="F186" i="31" s="1"/>
  <c r="D203" i="17" s="1"/>
  <c r="F81" i="21"/>
  <c r="E171" i="20"/>
  <c r="E81" i="20"/>
  <c r="D171" i="20"/>
  <c r="E132" i="21"/>
  <c r="E34" i="21"/>
  <c r="F169" i="21"/>
  <c r="E31" i="21"/>
  <c r="E35" i="21"/>
  <c r="E33" i="21"/>
  <c r="E30" i="21"/>
  <c r="E32" i="21"/>
  <c r="D169" i="21"/>
  <c r="E30" i="20"/>
  <c r="E31" i="20"/>
  <c r="E35" i="20"/>
  <c r="E34" i="20"/>
  <c r="E32" i="20"/>
  <c r="E36" i="20" l="1"/>
  <c r="E43" i="20" s="1"/>
  <c r="E36" i="21"/>
  <c r="F165" i="21" s="1"/>
  <c r="D168" i="21"/>
  <c r="E168" i="21"/>
  <c r="E167" i="20"/>
  <c r="F86" i="20"/>
  <c r="F91" i="20"/>
  <c r="D167" i="20"/>
  <c r="F167" i="20"/>
  <c r="E91" i="20"/>
  <c r="E165" i="21" l="1"/>
  <c r="E42" i="21"/>
  <c r="E90" i="21"/>
  <c r="E42" i="20"/>
  <c r="F95" i="20" s="1"/>
  <c r="E86" i="20"/>
  <c r="E87" i="20" s="1"/>
  <c r="F86" i="21"/>
  <c r="F87" i="21" s="1"/>
  <c r="E43" i="21"/>
  <c r="E89" i="21" s="1"/>
  <c r="E88" i="21" s="1"/>
  <c r="E86" i="21"/>
  <c r="E87" i="21" s="1"/>
  <c r="F90" i="21"/>
  <c r="D165" i="21"/>
  <c r="E95" i="20"/>
  <c r="F87" i="20"/>
  <c r="F89" i="21" l="1"/>
  <c r="F88" i="21" s="1"/>
  <c r="E44" i="20"/>
  <c r="F79" i="20" s="1"/>
  <c r="E94" i="20"/>
  <c r="F94" i="20"/>
  <c r="F93" i="20" s="1"/>
  <c r="E93" i="20"/>
  <c r="E90" i="20"/>
  <c r="F90" i="20"/>
  <c r="E89" i="20"/>
  <c r="E88" i="20" s="1"/>
  <c r="F89" i="20"/>
  <c r="E93" i="21"/>
  <c r="E92" i="21" s="1"/>
  <c r="E44" i="21"/>
  <c r="E56" i="21" s="1"/>
  <c r="F93" i="21"/>
  <c r="F92" i="21" s="1"/>
  <c r="F57" i="20"/>
  <c r="E57" i="20"/>
  <c r="F50" i="20"/>
  <c r="E54" i="20"/>
  <c r="E56" i="20"/>
  <c r="E51" i="20"/>
  <c r="E50" i="20"/>
  <c r="E55" i="20" l="1"/>
  <c r="E52" i="20"/>
  <c r="F88" i="20"/>
  <c r="F52" i="20"/>
  <c r="F58" i="20" s="1"/>
  <c r="F80" i="20" s="1"/>
  <c r="F82" i="20" s="1"/>
  <c r="E79" i="20"/>
  <c r="E53" i="20"/>
  <c r="F52" i="21"/>
  <c r="F79" i="21"/>
  <c r="E79" i="21"/>
  <c r="E55" i="21"/>
  <c r="E54" i="21"/>
  <c r="E53" i="21"/>
  <c r="E51" i="21"/>
  <c r="F57" i="21"/>
  <c r="E57" i="21"/>
  <c r="E52" i="21"/>
  <c r="E50" i="21"/>
  <c r="F50" i="21"/>
  <c r="E58" i="20"/>
  <c r="E59" i="20" s="1"/>
  <c r="F58" i="21" l="1"/>
  <c r="F80" i="21" s="1"/>
  <c r="F82" i="21" s="1"/>
  <c r="E58" i="21"/>
  <c r="E59" i="21" s="1"/>
  <c r="E91" i="21" s="1"/>
  <c r="E94" i="21" s="1"/>
  <c r="F59" i="20"/>
  <c r="F111" i="20" s="1"/>
  <c r="E80" i="20"/>
  <c r="E82" i="20" s="1"/>
  <c r="E168" i="20" s="1"/>
  <c r="F59" i="21"/>
  <c r="F91" i="21" s="1"/>
  <c r="F94" i="21" s="1"/>
  <c r="F167" i="21" s="1"/>
  <c r="F166" i="21"/>
  <c r="E92" i="20"/>
  <c r="E96" i="20" s="1"/>
  <c r="F121" i="20"/>
  <c r="F132" i="20" s="1"/>
  <c r="F168" i="20"/>
  <c r="E80" i="21" l="1"/>
  <c r="E82" i="21" s="1"/>
  <c r="F109" i="21"/>
  <c r="F110" i="21" s="1"/>
  <c r="F129" i="21" s="1"/>
  <c r="F132" i="21" s="1"/>
  <c r="F168" i="21" s="1"/>
  <c r="F170" i="21" s="1"/>
  <c r="D168" i="20"/>
  <c r="F92" i="20"/>
  <c r="F96" i="20" s="1"/>
  <c r="F169" i="20" s="1"/>
  <c r="D167" i="21"/>
  <c r="G149" i="21"/>
  <c r="G150" i="21" s="1"/>
  <c r="G152" i="21" s="1"/>
  <c r="E167" i="21"/>
  <c r="E112" i="20"/>
  <c r="E131" i="20" s="1"/>
  <c r="F112" i="20"/>
  <c r="F131" i="20" s="1"/>
  <c r="F134" i="20" s="1"/>
  <c r="E121" i="20"/>
  <c r="E132" i="20" s="1"/>
  <c r="E169" i="20"/>
  <c r="D169" i="20"/>
  <c r="D166" i="21" l="1"/>
  <c r="D170" i="21" s="1"/>
  <c r="E166" i="21"/>
  <c r="E170" i="21" s="1"/>
  <c r="E149" i="21"/>
  <c r="E150" i="21" s="1"/>
  <c r="E152" i="21" s="1"/>
  <c r="E155" i="21" s="1"/>
  <c r="I149" i="21"/>
  <c r="I150" i="21" s="1"/>
  <c r="I152" i="21" s="1"/>
  <c r="G155" i="21"/>
  <c r="G158" i="21"/>
  <c r="G157" i="21" s="1"/>
  <c r="G154" i="21"/>
  <c r="G153" i="21" s="1"/>
  <c r="E158" i="21"/>
  <c r="E157" i="21" s="1"/>
  <c r="E134" i="20"/>
  <c r="D170" i="20" s="1"/>
  <c r="D172" i="20" s="1"/>
  <c r="F170" i="20"/>
  <c r="F172" i="20" s="1"/>
  <c r="I151" i="20"/>
  <c r="E154" i="21" l="1"/>
  <c r="G151" i="21"/>
  <c r="G159" i="21" s="1"/>
  <c r="E171" i="21" s="1"/>
  <c r="E172" i="21" s="1"/>
  <c r="I158" i="21"/>
  <c r="I157" i="21" s="1"/>
  <c r="I154" i="21"/>
  <c r="I155" i="21"/>
  <c r="E153" i="21"/>
  <c r="E151" i="21" s="1"/>
  <c r="E159" i="21" s="1"/>
  <c r="D171" i="21" s="1"/>
  <c r="D172" i="21" s="1"/>
  <c r="F10" i="10" s="1"/>
  <c r="G10" i="10" s="1"/>
  <c r="G15" i="10" s="1"/>
  <c r="E151" i="20"/>
  <c r="E152" i="20" s="1"/>
  <c r="E154" i="20" s="1"/>
  <c r="E160" i="20" s="1"/>
  <c r="E159" i="20" s="1"/>
  <c r="G151" i="20"/>
  <c r="G152" i="20" s="1"/>
  <c r="E170" i="20"/>
  <c r="E172" i="20" s="1"/>
  <c r="I152" i="20"/>
  <c r="E173" i="21" l="1"/>
  <c r="F10" i="22"/>
  <c r="G10" i="22" s="1"/>
  <c r="H10" i="22" s="1"/>
  <c r="H10" i="10"/>
  <c r="H15" i="10" s="1"/>
  <c r="F22" i="10" s="1"/>
  <c r="E156" i="20"/>
  <c r="G154" i="20"/>
  <c r="G156" i="20" s="1"/>
  <c r="D173" i="21"/>
  <c r="E157" i="20"/>
  <c r="E155" i="20" s="1"/>
  <c r="E153" i="20" s="1"/>
  <c r="E161" i="20" s="1"/>
  <c r="D173" i="20" s="1"/>
  <c r="D174" i="20" s="1"/>
  <c r="F11" i="10" s="1"/>
  <c r="G11" i="10" s="1"/>
  <c r="H11" i="10" s="1"/>
  <c r="I153" i="21"/>
  <c r="I151" i="21" s="1"/>
  <c r="I159" i="21" s="1"/>
  <c r="F171" i="21" s="1"/>
  <c r="F172" i="21" s="1"/>
  <c r="G157" i="20"/>
  <c r="G155" i="20" s="1"/>
  <c r="G160" i="20"/>
  <c r="G159" i="20" s="1"/>
  <c r="I154" i="20"/>
  <c r="F173" i="21" l="1"/>
  <c r="F10" i="23"/>
  <c r="G10" i="23" s="1"/>
  <c r="D175" i="20"/>
  <c r="G153" i="20"/>
  <c r="G161" i="20" s="1"/>
  <c r="E173" i="20" s="1"/>
  <c r="E174" i="20" s="1"/>
  <c r="I156" i="20"/>
  <c r="I157" i="20"/>
  <c r="I160" i="20"/>
  <c r="I159" i="20" s="1"/>
  <c r="H10" i="23" l="1"/>
  <c r="E175" i="20"/>
  <c r="F11" i="22"/>
  <c r="G11" i="22" s="1"/>
  <c r="H11" i="22" s="1"/>
  <c r="I155" i="20"/>
  <c r="I153" i="20" s="1"/>
  <c r="I161" i="20" s="1"/>
  <c r="F173" i="20" s="1"/>
  <c r="F174" i="20" s="1"/>
  <c r="H15" i="22" l="1"/>
  <c r="F22" i="22" s="1"/>
  <c r="G15" i="22"/>
  <c r="F175" i="20"/>
  <c r="F11" i="23"/>
  <c r="G11" i="23" s="1"/>
  <c r="H180" i="17"/>
  <c r="F180" i="17"/>
  <c r="D180" i="17"/>
  <c r="F178" i="17"/>
  <c r="H178" i="17" s="1"/>
  <c r="F177" i="17"/>
  <c r="H177" i="17" s="1"/>
  <c r="H180" i="1"/>
  <c r="F180" i="1"/>
  <c r="D180" i="1"/>
  <c r="F178" i="1"/>
  <c r="H178" i="1" s="1"/>
  <c r="F177" i="1"/>
  <c r="H177" i="1" s="1"/>
  <c r="H11" i="23" l="1"/>
  <c r="H15" i="23" s="1"/>
  <c r="F22" i="23" s="1"/>
  <c r="G15" i="23"/>
  <c r="E154" i="17"/>
  <c r="A210" i="17"/>
  <c r="A191" i="17"/>
  <c r="F127" i="17"/>
  <c r="F134" i="17" s="1"/>
  <c r="E127" i="17"/>
  <c r="E134" i="17" s="1"/>
  <c r="A40" i="17"/>
  <c r="E32" i="17"/>
  <c r="E38" i="17" s="1"/>
  <c r="A206" i="16"/>
  <c r="A206" i="1"/>
  <c r="A191" i="16"/>
  <c r="H180" i="16"/>
  <c r="F180" i="16"/>
  <c r="D180" i="16"/>
  <c r="F178" i="16"/>
  <c r="H178" i="16" s="1"/>
  <c r="F177" i="16"/>
  <c r="H177" i="16" s="1"/>
  <c r="F127" i="16"/>
  <c r="F134" i="16" s="1"/>
  <c r="E127" i="16"/>
  <c r="E134" i="16" s="1"/>
  <c r="A40" i="16"/>
  <c r="E37" i="16"/>
  <c r="E159" i="17" l="1"/>
  <c r="E160" i="17" s="1"/>
  <c r="E38" i="16"/>
  <c r="E34" i="16"/>
  <c r="E35" i="16"/>
  <c r="E35" i="17"/>
  <c r="E168" i="17"/>
  <c r="E169" i="17" s="1"/>
  <c r="D213" i="17" s="1"/>
  <c r="D217" i="17" s="1"/>
  <c r="E36" i="17"/>
  <c r="E33" i="17"/>
  <c r="E37" i="17"/>
  <c r="E34" i="17"/>
  <c r="E36" i="16"/>
  <c r="E33" i="16"/>
  <c r="A191" i="1"/>
  <c r="E170" i="17" l="1"/>
  <c r="E171" i="17" s="1"/>
  <c r="D141" i="16"/>
  <c r="E39" i="17"/>
  <c r="E45" i="17" s="1"/>
  <c r="E39" i="16"/>
  <c r="B7" i="5" s="1"/>
  <c r="B8" i="5" s="1"/>
  <c r="E168" i="1"/>
  <c r="E159" i="1"/>
  <c r="E160" i="1" s="1"/>
  <c r="E170" i="1" l="1"/>
  <c r="E171" i="1" s="1"/>
  <c r="E169" i="1"/>
  <c r="D209" i="1" s="1"/>
  <c r="D213" i="1" s="1"/>
  <c r="E93" i="16"/>
  <c r="E111" i="16"/>
  <c r="E46" i="16"/>
  <c r="E45" i="16"/>
  <c r="D141" i="17"/>
  <c r="E193" i="17"/>
  <c r="F118" i="17"/>
  <c r="F107" i="17"/>
  <c r="F89" i="17"/>
  <c r="D193" i="17"/>
  <c r="E118" i="17"/>
  <c r="E109" i="17"/>
  <c r="E107" i="17"/>
  <c r="E89" i="17"/>
  <c r="E46" i="17"/>
  <c r="F193" i="17"/>
  <c r="E111" i="17"/>
  <c r="E108" i="17"/>
  <c r="F111" i="17"/>
  <c r="F108" i="17"/>
  <c r="F93" i="17"/>
  <c r="E93" i="17"/>
  <c r="F109" i="17"/>
  <c r="F213" i="17"/>
  <c r="F217" i="17" s="1"/>
  <c r="E213" i="17"/>
  <c r="E217" i="17" s="1"/>
  <c r="D193" i="16"/>
  <c r="F111" i="16"/>
  <c r="F108" i="16"/>
  <c r="F93" i="16"/>
  <c r="E108" i="16"/>
  <c r="E109" i="16"/>
  <c r="E89" i="16"/>
  <c r="F193" i="16"/>
  <c r="F118" i="16"/>
  <c r="F109" i="16"/>
  <c r="F107" i="16"/>
  <c r="F89" i="16"/>
  <c r="E107" i="16"/>
  <c r="E193" i="16"/>
  <c r="E118" i="16"/>
  <c r="F209" i="16"/>
  <c r="E209" i="16"/>
  <c r="E213" i="16" s="1"/>
  <c r="I3" i="23" l="1"/>
  <c r="J3" i="23" s="1"/>
  <c r="F213" i="16"/>
  <c r="E96" i="16"/>
  <c r="E95" i="16" s="1"/>
  <c r="I3" i="22"/>
  <c r="J3" i="22" s="1"/>
  <c r="E69" i="16"/>
  <c r="E69" i="17"/>
  <c r="F92" i="17"/>
  <c r="F91" i="17" s="1"/>
  <c r="I4" i="10"/>
  <c r="J4" i="10" s="1"/>
  <c r="F92" i="16"/>
  <c r="F91" i="16" s="1"/>
  <c r="I5" i="22"/>
  <c r="J5" i="22" s="1"/>
  <c r="I5" i="23"/>
  <c r="J5" i="23" s="1"/>
  <c r="I5" i="10"/>
  <c r="J5" i="10" s="1"/>
  <c r="E90" i="17"/>
  <c r="F90" i="17"/>
  <c r="E47" i="17"/>
  <c r="E96" i="17"/>
  <c r="E95" i="17" s="1"/>
  <c r="F96" i="17"/>
  <c r="F95" i="17" s="1"/>
  <c r="E92" i="17"/>
  <c r="E91" i="17" s="1"/>
  <c r="F90" i="16"/>
  <c r="E92" i="16"/>
  <c r="E91" i="16" s="1"/>
  <c r="F96" i="16"/>
  <c r="F95" i="16" s="1"/>
  <c r="E90" i="16"/>
  <c r="E47" i="16"/>
  <c r="D141" i="1"/>
  <c r="F209" i="1"/>
  <c r="F213" i="1" s="1"/>
  <c r="E209" i="1"/>
  <c r="E213" i="1" s="1"/>
  <c r="E32" i="1"/>
  <c r="I4" i="23" l="1"/>
  <c r="J4" i="23" s="1"/>
  <c r="F55" i="16"/>
  <c r="F53" i="16"/>
  <c r="E53" i="16"/>
  <c r="I4" i="22"/>
  <c r="J4" i="22" s="1"/>
  <c r="E82" i="17"/>
  <c r="F55" i="17"/>
  <c r="F82" i="17"/>
  <c r="E55" i="17"/>
  <c r="E56" i="17"/>
  <c r="E58" i="17"/>
  <c r="F60" i="17"/>
  <c r="F53" i="17"/>
  <c r="E53" i="17"/>
  <c r="E57" i="17"/>
  <c r="E59" i="17"/>
  <c r="E54" i="17"/>
  <c r="E60" i="17"/>
  <c r="E56" i="16"/>
  <c r="F82" i="16"/>
  <c r="E55" i="16"/>
  <c r="E82" i="16"/>
  <c r="E54" i="16"/>
  <c r="E59" i="16"/>
  <c r="E60" i="16"/>
  <c r="E58" i="16"/>
  <c r="F60" i="16"/>
  <c r="E57" i="16"/>
  <c r="E61" i="17" l="1"/>
  <c r="F61" i="17"/>
  <c r="E61" i="16"/>
  <c r="F61" i="16"/>
  <c r="E62" i="17" l="1"/>
  <c r="E94" i="17" s="1"/>
  <c r="E83" i="17"/>
  <c r="F62" i="17"/>
  <c r="F94" i="17" s="1"/>
  <c r="F83" i="17"/>
  <c r="E62" i="16"/>
  <c r="E83" i="16"/>
  <c r="F83" i="16"/>
  <c r="F62" i="16"/>
  <c r="F112" i="16" s="1"/>
  <c r="E94" i="16" l="1"/>
  <c r="E112" i="16"/>
  <c r="E119" i="16"/>
  <c r="F120" i="17"/>
  <c r="F97" i="17"/>
  <c r="F195" i="17" s="1"/>
  <c r="F112" i="17"/>
  <c r="F119" i="17"/>
  <c r="E119" i="17"/>
  <c r="E120" i="17"/>
  <c r="E112" i="17"/>
  <c r="E97" i="17"/>
  <c r="F120" i="16"/>
  <c r="F94" i="16"/>
  <c r="F97" i="16" s="1"/>
  <c r="F195" i="16" s="1"/>
  <c r="F119" i="16"/>
  <c r="E120" i="16"/>
  <c r="E97" i="16"/>
  <c r="E122" i="16" l="1"/>
  <c r="E133" i="16" s="1"/>
  <c r="E122" i="17"/>
  <c r="E133" i="17" s="1"/>
  <c r="F122" i="17"/>
  <c r="F133" i="17" s="1"/>
  <c r="D195" i="17"/>
  <c r="E195" i="17"/>
  <c r="E195" i="16"/>
  <c r="D195" i="16"/>
  <c r="F122" i="16"/>
  <c r="F133" i="16" s="1"/>
  <c r="E70" i="16" l="1"/>
  <c r="E76" i="16" s="1"/>
  <c r="E70" i="17"/>
  <c r="E76" i="17" s="1"/>
  <c r="F84" i="17" l="1"/>
  <c r="F85" i="17" s="1"/>
  <c r="E84" i="17"/>
  <c r="E85" i="17" s="1"/>
  <c r="F84" i="16"/>
  <c r="F85" i="16" s="1"/>
  <c r="E84" i="16"/>
  <c r="E85" i="16" s="1"/>
  <c r="G5" i="4"/>
  <c r="G9" i="4" l="1"/>
  <c r="G20" i="4" s="1"/>
  <c r="E194" i="16"/>
  <c r="D194" i="16"/>
  <c r="E113" i="16"/>
  <c r="F194" i="16"/>
  <c r="F113" i="16"/>
  <c r="E194" i="17"/>
  <c r="D194" i="17"/>
  <c r="E113" i="17"/>
  <c r="E132" i="17" s="1"/>
  <c r="E135" i="17" s="1"/>
  <c r="F113" i="17"/>
  <c r="F132" i="17" s="1"/>
  <c r="F135" i="17" s="1"/>
  <c r="F196" i="17" s="1"/>
  <c r="F194" i="17"/>
  <c r="F132" i="16" l="1"/>
  <c r="F135" i="16" s="1"/>
  <c r="F196" i="16" s="1"/>
  <c r="E132" i="16"/>
  <c r="E135" i="16" s="1"/>
  <c r="D140" i="16"/>
  <c r="D143" i="16" s="1"/>
  <c r="D140" i="1"/>
  <c r="D140" i="17"/>
  <c r="D143" i="17" s="1"/>
  <c r="D196" i="17"/>
  <c r="E196" i="17"/>
  <c r="D143" i="1"/>
  <c r="E70" i="1"/>
  <c r="A2" i="7"/>
  <c r="E69" i="1"/>
  <c r="A2" i="5"/>
  <c r="D196" i="16" l="1"/>
  <c r="E196" i="16"/>
  <c r="E177" i="16"/>
  <c r="E178" i="16" s="1"/>
  <c r="E180" i="16" s="1"/>
  <c r="F197" i="17"/>
  <c r="F198" i="17" s="1"/>
  <c r="G177" i="17"/>
  <c r="D197" i="17"/>
  <c r="D198" i="17" s="1"/>
  <c r="I177" i="17"/>
  <c r="E197" i="17"/>
  <c r="E198" i="17" s="1"/>
  <c r="E177" i="17"/>
  <c r="E178" i="17" s="1"/>
  <c r="E180" i="17" s="1"/>
  <c r="E197" i="16"/>
  <c r="E198" i="16" s="1"/>
  <c r="F197" i="16"/>
  <c r="F198" i="16" s="1"/>
  <c r="D197" i="16"/>
  <c r="D198" i="16" s="1"/>
  <c r="G177" i="16"/>
  <c r="G178" i="16" s="1"/>
  <c r="I177" i="16"/>
  <c r="I178" i="16" s="1"/>
  <c r="I180" i="16" s="1"/>
  <c r="E76" i="1"/>
  <c r="A40" i="1"/>
  <c r="G180" i="16" l="1"/>
  <c r="G183" i="16" s="1"/>
  <c r="I182" i="16"/>
  <c r="I183" i="16"/>
  <c r="I186" i="16"/>
  <c r="I185" i="16" s="1"/>
  <c r="E183" i="16"/>
  <c r="E182" i="16"/>
  <c r="E186" i="16"/>
  <c r="E185" i="16" s="1"/>
  <c r="I178" i="17"/>
  <c r="I180" i="17" s="1"/>
  <c r="E182" i="17"/>
  <c r="E186" i="17"/>
  <c r="E185" i="17" s="1"/>
  <c r="E183" i="17"/>
  <c r="G178" i="17"/>
  <c r="G180" i="17" s="1"/>
  <c r="E38" i="1"/>
  <c r="I181" i="16" l="1"/>
  <c r="I179" i="16" s="1"/>
  <c r="I187" i="16" s="1"/>
  <c r="F199" i="16" s="1"/>
  <c r="G182" i="16"/>
  <c r="G181" i="16" s="1"/>
  <c r="G186" i="16"/>
  <c r="G185" i="16" s="1"/>
  <c r="E181" i="16"/>
  <c r="E179" i="16" s="1"/>
  <c r="E187" i="16" s="1"/>
  <c r="D199" i="16" s="1"/>
  <c r="D200" i="16" s="1"/>
  <c r="D207" i="16" s="1"/>
  <c r="D211" i="16" s="1"/>
  <c r="D215" i="16" s="1"/>
  <c r="E181" i="17"/>
  <c r="E179" i="17" s="1"/>
  <c r="E187" i="17" s="1"/>
  <c r="D199" i="17" s="1"/>
  <c r="D200" i="17" s="1"/>
  <c r="D206" i="17" s="1"/>
  <c r="D211" i="17" s="1"/>
  <c r="D215" i="17" s="1"/>
  <c r="D219" i="17" s="1"/>
  <c r="I183" i="17"/>
  <c r="I186" i="17"/>
  <c r="I185" i="17" s="1"/>
  <c r="I182" i="17"/>
  <c r="G186" i="17"/>
  <c r="G185" i="17" s="1"/>
  <c r="G183" i="17"/>
  <c r="G182" i="17"/>
  <c r="F127" i="1"/>
  <c r="F134" i="1" s="1"/>
  <c r="E127" i="1"/>
  <c r="E134" i="1" s="1"/>
  <c r="D201" i="17" l="1"/>
  <c r="E5" i="10"/>
  <c r="F5" i="10" s="1"/>
  <c r="K5" i="10" s="1"/>
  <c r="L5" i="10" s="1"/>
  <c r="F200" i="16"/>
  <c r="F207" i="16" s="1"/>
  <c r="F211" i="16" s="1"/>
  <c r="F215" i="16" s="1"/>
  <c r="G179" i="16"/>
  <c r="G187" i="16" s="1"/>
  <c r="E199" i="16" s="1"/>
  <c r="E200" i="16" s="1"/>
  <c r="E207" i="16" s="1"/>
  <c r="E211" i="16" s="1"/>
  <c r="E215" i="16" s="1"/>
  <c r="D201" i="16"/>
  <c r="E3" i="10"/>
  <c r="F3" i="10" s="1"/>
  <c r="K3" i="10" s="1"/>
  <c r="G181" i="17"/>
  <c r="G179" i="17" s="1"/>
  <c r="G187" i="17" s="1"/>
  <c r="E199" i="17" s="1"/>
  <c r="E200" i="17" s="1"/>
  <c r="E206" i="17" s="1"/>
  <c r="E211" i="17" s="1"/>
  <c r="E215" i="17" s="1"/>
  <c r="E219" i="17" s="1"/>
  <c r="I181" i="17"/>
  <c r="I179" i="17" s="1"/>
  <c r="I187" i="17" s="1"/>
  <c r="F199" i="17" s="1"/>
  <c r="F200" i="17" s="1"/>
  <c r="F206" i="17" s="1"/>
  <c r="F211" i="17" s="1"/>
  <c r="F215" i="17" s="1"/>
  <c r="F219" i="17" s="1"/>
  <c r="F84" i="1"/>
  <c r="K6" i="10" l="1"/>
  <c r="L3" i="10"/>
  <c r="L6" i="10" s="1"/>
  <c r="F21" i="10" s="1"/>
  <c r="F23" i="10" s="1"/>
  <c r="E3" i="23"/>
  <c r="F3" i="23" s="1"/>
  <c r="K3" i="23" s="1"/>
  <c r="F201" i="16"/>
  <c r="E201" i="16"/>
  <c r="E201" i="17"/>
  <c r="E3" i="22"/>
  <c r="F3" i="22" s="1"/>
  <c r="K3" i="22" s="1"/>
  <c r="F201" i="17"/>
  <c r="E84" i="1"/>
  <c r="K6" i="22" l="1"/>
  <c r="L3" i="22"/>
  <c r="L6" i="22" s="1"/>
  <c r="F21" i="22" s="1"/>
  <c r="F23" i="22" s="1"/>
  <c r="L3" i="23"/>
  <c r="E5" i="22"/>
  <c r="F5" i="22" s="1"/>
  <c r="K5" i="22" s="1"/>
  <c r="L5" i="22" s="1"/>
  <c r="E5" i="23"/>
  <c r="F5" i="23" s="1"/>
  <c r="K5" i="23" s="1"/>
  <c r="L5" i="23" s="1"/>
  <c r="E34" i="1"/>
  <c r="E35" i="1"/>
  <c r="E36" i="1"/>
  <c r="E37" i="1"/>
  <c r="E33" i="1"/>
  <c r="F197" i="1" l="1"/>
  <c r="E197" i="1"/>
  <c r="D197" i="1"/>
  <c r="E39" i="1" l="1"/>
  <c r="E108" i="1" l="1"/>
  <c r="F107" i="1"/>
  <c r="D193" i="1"/>
  <c r="F193" i="1"/>
  <c r="F109" i="1"/>
  <c r="F108" i="1"/>
  <c r="E111" i="1"/>
  <c r="F118" i="1"/>
  <c r="E193" i="1"/>
  <c r="E118" i="1"/>
  <c r="F89" i="1"/>
  <c r="E45" i="1"/>
  <c r="E107" i="1"/>
  <c r="E109" i="1"/>
  <c r="E46" i="1"/>
  <c r="E89" i="1"/>
  <c r="E93" i="1"/>
  <c r="F111" i="1"/>
  <c r="F93" i="1"/>
  <c r="F92" i="1" l="1"/>
  <c r="F91" i="1" s="1"/>
  <c r="E92" i="1"/>
  <c r="E91" i="1" s="1"/>
  <c r="E47" i="1"/>
  <c r="E56" i="1" s="1"/>
  <c r="F96" i="1"/>
  <c r="F95" i="1" s="1"/>
  <c r="F90" i="1"/>
  <c r="E96" i="1"/>
  <c r="E95" i="1" s="1"/>
  <c r="E90" i="1"/>
  <c r="F60" i="1" l="1"/>
  <c r="E82" i="1"/>
  <c r="F55" i="1"/>
  <c r="E57" i="1"/>
  <c r="E59" i="1"/>
  <c r="E53" i="1"/>
  <c r="F82" i="1"/>
  <c r="E55" i="1"/>
  <c r="E60" i="1"/>
  <c r="E58" i="1"/>
  <c r="E54" i="1"/>
  <c r="F53" i="1"/>
  <c r="F61" i="1" l="1"/>
  <c r="F83" i="1" s="1"/>
  <c r="F85" i="1" s="1"/>
  <c r="E61" i="1"/>
  <c r="E62" i="1" s="1"/>
  <c r="F62" i="1" l="1"/>
  <c r="F112" i="1" s="1"/>
  <c r="E119" i="1"/>
  <c r="E120" i="1"/>
  <c r="E112" i="1"/>
  <c r="E94" i="1"/>
  <c r="E97" i="1" s="1"/>
  <c r="E83" i="1"/>
  <c r="E85" i="1" s="1"/>
  <c r="F194" i="1"/>
  <c r="F94" i="1" l="1"/>
  <c r="F97" i="1" s="1"/>
  <c r="E194" i="1"/>
  <c r="F120" i="1"/>
  <c r="F119" i="1"/>
  <c r="D194" i="1"/>
  <c r="E122" i="1"/>
  <c r="E133" i="1" s="1"/>
  <c r="E195" i="1"/>
  <c r="E113" i="1"/>
  <c r="E132" i="1" s="1"/>
  <c r="D195" i="1"/>
  <c r="F195" i="1"/>
  <c r="F113" i="1"/>
  <c r="F132" i="1" s="1"/>
  <c r="F122" i="1" l="1"/>
  <c r="F133" i="1" s="1"/>
  <c r="E135" i="1"/>
  <c r="F135" i="1"/>
  <c r="E177" i="1" l="1"/>
  <c r="E178" i="1" s="1"/>
  <c r="E180" i="1" s="1"/>
  <c r="G177" i="1"/>
  <c r="G178" i="1" s="1"/>
  <c r="G180" i="1" s="1"/>
  <c r="I177" i="1"/>
  <c r="I178" i="1" s="1"/>
  <c r="I180" i="1" s="1"/>
  <c r="E196" i="1"/>
  <c r="E198" i="1" s="1"/>
  <c r="D196" i="1"/>
  <c r="D198" i="1" s="1"/>
  <c r="F196" i="1"/>
  <c r="F198" i="1" s="1"/>
  <c r="G183" i="1" l="1"/>
  <c r="G186" i="1"/>
  <c r="G185" i="1" s="1"/>
  <c r="G182" i="1"/>
  <c r="I182" i="1"/>
  <c r="I183" i="1"/>
  <c r="I186" i="1"/>
  <c r="I185" i="1" s="1"/>
  <c r="E182" i="1"/>
  <c r="E183" i="1"/>
  <c r="E186" i="1"/>
  <c r="E185" i="1" s="1"/>
  <c r="E181" i="1" l="1"/>
  <c r="E179" i="1" s="1"/>
  <c r="E187" i="1" s="1"/>
  <c r="D199" i="1" s="1"/>
  <c r="D200" i="1" s="1"/>
  <c r="D207" i="1" s="1"/>
  <c r="D211" i="1" s="1"/>
  <c r="D215" i="1" s="1"/>
  <c r="G181" i="1"/>
  <c r="G179" i="1" s="1"/>
  <c r="G187" i="1" s="1"/>
  <c r="E199" i="1" s="1"/>
  <c r="E200" i="1" s="1"/>
  <c r="E207" i="1" s="1"/>
  <c r="E211" i="1" s="1"/>
  <c r="E215" i="1" s="1"/>
  <c r="I181" i="1"/>
  <c r="I179" i="1" s="1"/>
  <c r="E4" i="22" l="1"/>
  <c r="F4" i="22" s="1"/>
  <c r="K4" i="22" s="1"/>
  <c r="L4" i="22" s="1"/>
  <c r="E4" i="10"/>
  <c r="F4" i="10" s="1"/>
  <c r="K4" i="10" s="1"/>
  <c r="L4" i="10" s="1"/>
  <c r="E201" i="1"/>
  <c r="I187" i="1"/>
  <c r="F199" i="1" s="1"/>
  <c r="F200" i="1" s="1"/>
  <c r="F207" i="1" s="1"/>
  <c r="F211" i="1" s="1"/>
  <c r="F215" i="1" s="1"/>
  <c r="D201" i="1"/>
  <c r="E4" i="23" l="1"/>
  <c r="F4" i="23" s="1"/>
  <c r="K4" i="23" s="1"/>
  <c r="F201" i="1"/>
  <c r="L4" i="23" l="1"/>
  <c r="L6" i="23" s="1"/>
  <c r="F21" i="23" s="1"/>
  <c r="F23" i="23" s="1"/>
  <c r="K6" i="23"/>
</calcChain>
</file>

<file path=xl/sharedStrings.xml><?xml version="1.0" encoding="utf-8"?>
<sst xmlns="http://schemas.openxmlformats.org/spreadsheetml/2006/main" count="2875" uniqueCount="358">
  <si>
    <t>MODELO DE PLANILHA DE CUSTOS E FORMAÇÃO DE PREÇOS</t>
  </si>
  <si>
    <r>
      <t>N</t>
    </r>
    <r>
      <rPr>
        <strike/>
        <sz val="10"/>
        <color theme="1"/>
        <rFont val="Arial"/>
        <family val="2"/>
      </rPr>
      <t>º</t>
    </r>
    <r>
      <rPr>
        <sz val="10"/>
        <color theme="1"/>
        <rFont val="Arial"/>
        <family val="2"/>
      </rPr>
      <t xml:space="preserve"> do Processo:</t>
    </r>
  </si>
  <si>
    <r>
      <t>Licitação n</t>
    </r>
    <r>
      <rPr>
        <strike/>
        <sz val="10"/>
        <color theme="1"/>
        <rFont val="Arial"/>
        <family val="2"/>
      </rPr>
      <t>º</t>
    </r>
    <r>
      <rPr>
        <sz val="10"/>
        <color theme="1"/>
        <rFont val="Arial"/>
        <family val="2"/>
      </rPr>
      <t>:</t>
    </r>
  </si>
  <si>
    <t>DISCRIMINAÇÃO DOS SERVIÇOS (DADOS REFERENTES À CONTRATAÇÃO)</t>
  </si>
  <si>
    <t>A</t>
  </si>
  <si>
    <t>Data de apresentação da proposta (dia/mês/ano):</t>
  </si>
  <si>
    <t>B</t>
  </si>
  <si>
    <t>Município/UF:</t>
  </si>
  <si>
    <t>C</t>
  </si>
  <si>
    <t>Ano do Acordo, Convenção ou Dissídio Coletivo:</t>
  </si>
  <si>
    <t>D</t>
  </si>
  <si>
    <t>Número de meses de execução contratual:</t>
  </si>
  <si>
    <t>IDENTIFICAÇÃO DO SERVIÇO</t>
  </si>
  <si>
    <t>Tipo de Serviço</t>
  </si>
  <si>
    <t>ANEXO VI-A (MÃO-DE-OBRA)</t>
  </si>
  <si>
    <t>Mão de obra vinculada à execução contratual</t>
  </si>
  <si>
    <t>Dados para composição dos custos referentes à mão-de-obra</t>
  </si>
  <si>
    <t>Tipo de serviço (mesmo serviço com características distintas)</t>
  </si>
  <si>
    <t>Classificação Brasileira de Ocupações (CBO)</t>
  </si>
  <si>
    <t>Salário Normativo da Categoria Profissional</t>
  </si>
  <si>
    <t>Categoria profissional (vinculada à execução contratual)</t>
  </si>
  <si>
    <t>Data-base da categoria (dia/mês/ano)</t>
  </si>
  <si>
    <t>Hora:</t>
  </si>
  <si>
    <t>MÓDULO 1 – COMPOSIÇÃO DA REMUNERAÇÃO</t>
  </si>
  <si>
    <t>Composição da Remuneração</t>
  </si>
  <si>
    <t>Valor (R$)</t>
  </si>
  <si>
    <t>Salário-Base</t>
  </si>
  <si>
    <t>Adicional de periculosidade</t>
  </si>
  <si>
    <t>Adicional de insalubridade</t>
  </si>
  <si>
    <t>Adicional noturno</t>
  </si>
  <si>
    <t>E</t>
  </si>
  <si>
    <t>Adicional de hora noturna reduzida</t>
  </si>
  <si>
    <t>F</t>
  </si>
  <si>
    <t>Adicional de hora extra no feriado trabalhado</t>
  </si>
  <si>
    <t>G</t>
  </si>
  <si>
    <t>Outros (especificar)</t>
  </si>
  <si>
    <t>Total</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</si>
  <si>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</si>
  <si>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</si>
  <si>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</si>
  <si>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</si>
  <si>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</si>
  <si>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</si>
  <si>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</si>
  <si>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</si>
  <si>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</si>
  <si>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</si>
  <si>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</si>
  <si>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</si>
  <si>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</si>
  <si>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</si>
  <si>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</si>
  <si>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SEBRAE</t>
  </si>
  <si>
    <t>INCRA</t>
  </si>
  <si>
    <t>H</t>
  </si>
  <si>
    <t>FGTS</t>
  </si>
  <si>
    <t xml:space="preserve">Total </t>
  </si>
  <si>
    <t>Submódulo 2.3 – Benefícios Mensais e Diários</t>
  </si>
  <si>
    <t>2.3</t>
  </si>
  <si>
    <t>Benefícios Mensais e Diários</t>
  </si>
  <si>
    <t>Transporte</t>
  </si>
  <si>
    <t>Auxílio-Refeição/Alimentação</t>
  </si>
  <si>
    <t>Assistência Médica e Familiar</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</si>
  <si>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</si>
  <si>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</si>
  <si>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</si>
  <si>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</si>
  <si>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</si>
  <si>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</si>
  <si>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</si>
  <si>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</si>
  <si>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</si>
  <si>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</si>
  <si>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</si>
  <si>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</si>
  <si>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4.1</t>
  </si>
  <si>
    <t>Ausências Legais</t>
  </si>
  <si>
    <t>Férias</t>
  </si>
  <si>
    <t>Licença-Paternidade</t>
  </si>
  <si>
    <t>Ausência por acidente de trabalho</t>
  </si>
  <si>
    <t>Afastamento Maternidade</t>
  </si>
  <si>
    <t>Submódulo 4.2 – Intrajornada</t>
  </si>
  <si>
    <t>4.2</t>
  </si>
  <si>
    <t>Intrajornada</t>
  </si>
  <si>
    <t>Intervalo para repouso ou alimentação</t>
  </si>
  <si>
    <t>Quadro-Resumo do Módulo 4 – Custo de Reposição do Profissional Ausente</t>
  </si>
  <si>
    <t>Custo de Reposição do Profissional Ausente</t>
  </si>
  <si>
    <t>MÓDULO 5 – INSUMOS DIVERSOS</t>
  </si>
  <si>
    <t>Insumos Diversos</t>
  </si>
  <si>
    <t>MÓDULO 6 – CUSTOS INDIRETOS, TRIBUTOS E LUCRO</t>
  </si>
  <si>
    <t>Custos Indiretos, Tributos e Lucro</t>
  </si>
  <si>
    <t>Custos Indiretos</t>
  </si>
  <si>
    <t>Lucro</t>
  </si>
  <si>
    <t>Tributos</t>
  </si>
  <si>
    <t>C.2. Tributos Estaduais (especificar)</t>
  </si>
  <si>
    <t>Mão de 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</si>
  <si>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</si>
  <si>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</si>
  <si>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</si>
  <si>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</si>
  <si>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</si>
  <si>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 C + D + E)</t>
  </si>
  <si>
    <t>Módulo 6 – Custos Indiretos, Tributos e Lucro</t>
  </si>
  <si>
    <t>Valor total por empregado</t>
  </si>
  <si>
    <t>TOTAL</t>
  </si>
  <si>
    <t xml:space="preserve">          </t>
  </si>
  <si>
    <t>ITEM</t>
  </si>
  <si>
    <t>Unidade</t>
  </si>
  <si>
    <t>-</t>
  </si>
  <si>
    <t>QUANTIDADE</t>
  </si>
  <si>
    <t>DESCRIÇÃO</t>
  </si>
  <si>
    <t>UNIDADE</t>
  </si>
  <si>
    <t>VALOR 
UNITÁRIO</t>
  </si>
  <si>
    <t>RATEIO 
MENSAL</t>
  </si>
  <si>
    <t>Dia:</t>
  </si>
  <si>
    <t>Recife/PE</t>
  </si>
  <si>
    <t>Dados</t>
  </si>
  <si>
    <t>Lucro Real e Presumido
Valor (R$)</t>
  </si>
  <si>
    <t>Simples Nacional
Valor (R$)</t>
  </si>
  <si>
    <t>Lucro Real, Presumido e Simples Nacional
Valor (R$)</t>
  </si>
  <si>
    <t>% de incidência do submódulo 2.2</t>
  </si>
  <si>
    <t>FGTS 40%</t>
  </si>
  <si>
    <t>Contribuição social 10%</t>
  </si>
  <si>
    <t>Incidência dos Encargos do Submódulo 2.2 sobre as ausências legais</t>
  </si>
  <si>
    <t>Férias pagas ao Substituto pelos 120 dias de Reposição</t>
  </si>
  <si>
    <t>Submódulo 4.1.1 – Afastamento maternidade (Referência: 120 dias)</t>
  </si>
  <si>
    <t>Incidência dos encargos do Submódulo 2.2 sobre as Férias pagas ao Substituto pelos 120 dias de Reposição</t>
  </si>
  <si>
    <t>Incidência dos encargos do Submódulo 2.2 sobre a Remuneração e o 13 Salário proporcionais aos 120 dias de Reposição</t>
  </si>
  <si>
    <t>Outros</t>
  </si>
  <si>
    <t>4.1.1</t>
  </si>
  <si>
    <t>Afastamento Maternidade (120 dias)</t>
  </si>
  <si>
    <t>Afastamento maternidade (referência: 120 dias)</t>
  </si>
  <si>
    <t>Lucro Real
Valor (R$)</t>
  </si>
  <si>
    <t>Lucro Presumido
Valor (R$)</t>
  </si>
  <si>
    <t>%</t>
  </si>
  <si>
    <t>Valor</t>
  </si>
  <si>
    <t>Base para o cálculo dos tributos</t>
  </si>
  <si>
    <t>C.1. Tributos Federais (PIS/COFINS)</t>
  </si>
  <si>
    <t>PIS</t>
  </si>
  <si>
    <t>COFINS</t>
  </si>
  <si>
    <t>ISS</t>
  </si>
  <si>
    <t>C.3. Tributos Municipais (ISS)</t>
  </si>
  <si>
    <t>TOTAL A + B + C</t>
  </si>
  <si>
    <t>Nota: A planilha será calculada considerando o valor mensal do empregado.</t>
  </si>
  <si>
    <t>Nota 1: Como a planilha de custos e formação de preços é calculada mensalmente, provisiona-se proporcionalmente 1/12 (um doze avos) dos valores referentes a gratificação natalina e adicional de férias.</t>
  </si>
  <si>
    <t>Nota 2: O adicional de férias contido no Submódulo 2.1 corresponde a 1/3 (um terço) da remuneração que por sua vez é divido por 12 (doze) conforme Nota 1 acima.</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</si>
  <si>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</si>
  <si>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</si>
  <si>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Esses percentuais incidem sobre o Módulo 1, o Submódulo 2.1, o Módulo 3, Módulo 4 e o Módulo 6.</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</si>
  <si>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</si>
  <si>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 nº 05/2017.</t>
  </si>
  <si>
    <t>Nota 1: Os itens que contemplam o módulo 4 se referem ao custo dos dias trabalhados pelo repositor/substituto que por ventura venha cobrir o empregado nos casos de Ausências Legais (Submódulo 4.1) e/ou na Intrajornada (Submódulo 4.2), a depender da prestação do serviço.</t>
  </si>
  <si>
    <t>Nota 2: Haverá a incidência do Submódulo 2.2 sobre esse módulo.</t>
  </si>
  <si>
    <t>Nota: As alíneas “A” a “F” referem-se somente ao custo que será pago ao repositor pelos dias trabalhados quando da necessidade de substituir a mão de obra alocada na prestação do serviço.</t>
  </si>
  <si>
    <t>Nota: Quando houver a necessidade de reposição de um empregado durante sua ausência nos casos de intervalo para repouso ou alimentação deve-se contemplar o Submódulo 4.2.</t>
  </si>
  <si>
    <t>Nota 1: Valores mensais por empregado.</t>
  </si>
  <si>
    <t>Nota 2: Na composição do valor por empregado dos insumos listados nos itens B (Materiais) e C (Equipamentos), o valor deve ser rateado entre os dois postos de serviço. Assim, o valor total deve ser dividido por dois.</t>
  </si>
  <si>
    <t>Nota 1: Custos Indiretos, Tributos e Lucro por empregado.</t>
  </si>
  <si>
    <t>Nota 2: O valor referente a tributos é obtido aplicando-se o percentual sobre o valor do faturamento</t>
  </si>
  <si>
    <t>Valor do transporte</t>
  </si>
  <si>
    <t>Quantidade de vales utilizados por dia</t>
  </si>
  <si>
    <t>Média de dias úteis no mês</t>
  </si>
  <si>
    <t>Desconto da parte do empregado</t>
  </si>
  <si>
    <t>Cláusula décima segunda da CCT - Dos direitos as coberturas sociais - parágrafo primeiro</t>
  </si>
  <si>
    <t>Desconto 20% do PAT</t>
  </si>
  <si>
    <t>VALOR 
ANUAL</t>
  </si>
  <si>
    <t>QUANTIDADE
ANUAL</t>
  </si>
  <si>
    <t>Modelo do veículo</t>
  </si>
  <si>
    <t>Categoria</t>
  </si>
  <si>
    <t>Marca/Modelo do fabricante</t>
  </si>
  <si>
    <t>Valor estimado do veículo, incluindo acessórios</t>
  </si>
  <si>
    <t>CUSTOS FIXOS</t>
  </si>
  <si>
    <t>Seguro Total</t>
  </si>
  <si>
    <t>SUB TOTAL (Custos Fixos do Veículo)</t>
  </si>
  <si>
    <t>Pneus / Câmaras</t>
  </si>
  <si>
    <t>Lavagem</t>
  </si>
  <si>
    <t>SUBTOTAL (Custos Variáveis do Veículo)</t>
  </si>
  <si>
    <t>VEÍCULO</t>
  </si>
  <si>
    <t>CARACTERÍSTICAS BÁSICAS</t>
  </si>
  <si>
    <t>I</t>
  </si>
  <si>
    <t>II</t>
  </si>
  <si>
    <t>III</t>
  </si>
  <si>
    <t>CUSTOS VARIÁVEIS</t>
  </si>
  <si>
    <t>KM Mesal</t>
  </si>
  <si>
    <t>Depreciação (5 anos)</t>
  </si>
  <si>
    <t>Meses do contrato</t>
  </si>
  <si>
    <t>IPVA</t>
  </si>
  <si>
    <t>Manutenção (peças, mão-de-obra, lubrificantes)</t>
  </si>
  <si>
    <t>Combustível</t>
  </si>
  <si>
    <t>Consumo km/l</t>
  </si>
  <si>
    <t>Valor do litro</t>
  </si>
  <si>
    <t>Uniformes</t>
  </si>
  <si>
    <t>Motorista</t>
  </si>
  <si>
    <t>Veículo</t>
  </si>
  <si>
    <t>Detahamento do custo por veículo - Módulo 5 - B</t>
  </si>
  <si>
    <t>Custo variável por KM rodado</t>
  </si>
  <si>
    <t>Valor Km rodado</t>
  </si>
  <si>
    <t>Valor KM rodado excedente</t>
  </si>
  <si>
    <t>Custo fixo por KM rodado</t>
  </si>
  <si>
    <t>Valor total franquia mensal por veículo</t>
  </si>
  <si>
    <t>CUSTO TOTAL MENSAL DO VEÍCULO</t>
  </si>
  <si>
    <t>FRANQUIA MENSAL POR VEÍCULO (KM)</t>
  </si>
  <si>
    <t>CUSTO TOTAL MENSAL POR KM RODADO DO VEÍCULO</t>
  </si>
  <si>
    <t>QUADRO RESUMO - EMPREGADO, VEÍCULO E KM EXCEDENTE</t>
  </si>
  <si>
    <t>QUADRO-RESUMO DO CUSTO DA HORA EXTRA POR EMPREGADO DE SEGUNDA A SÁBADO</t>
  </si>
  <si>
    <t>QUADRO-RESUMO DO CUSTO DA HORA EXTRA POR EMPREGADO AOS DOMINGOS E FERIADOS</t>
  </si>
  <si>
    <t>VALOR DO KM RODADO EXCEDENTE (R$)</t>
  </si>
  <si>
    <t>VALOR DO KM RODADO DA FRANQUIA (R$)</t>
  </si>
  <si>
    <t>VALOR TOTAL MENSAL DA FRANQUIA(R$)</t>
  </si>
  <si>
    <t>VALOR TOTAL MENSAL DO KM EXCEDENTE (R$)</t>
  </si>
  <si>
    <t>IV</t>
  </si>
  <si>
    <t>V</t>
  </si>
  <si>
    <t>VI</t>
  </si>
  <si>
    <t>QUANTIDADE ANUAL</t>
  </si>
  <si>
    <t>QUANTIDADE MENSAL</t>
  </si>
  <si>
    <t>DIÁRIA</t>
  </si>
  <si>
    <t>HORA</t>
  </si>
  <si>
    <t>VALOR UNITÁRIO (R$)</t>
  </si>
  <si>
    <t>VALOR TOTAL MENSAL (R$)</t>
  </si>
  <si>
    <t>Valor Global da Proposta</t>
  </si>
  <si>
    <t>Descrição</t>
  </si>
  <si>
    <t>TOTAL MENSAL</t>
  </si>
  <si>
    <t>VALOR MENSAL DOS SERVIÇOS - LUCRO REAL</t>
  </si>
  <si>
    <t>VALOR MENSAL DOS SERVIÇOS - LUCRO PRESUMIDO</t>
  </si>
  <si>
    <t>VALOR MENSAL DOS SERVIÇOS - SIMPLES NACIONAL</t>
  </si>
  <si>
    <t>7823-05</t>
  </si>
  <si>
    <t>Valor total anual dos serviços</t>
  </si>
  <si>
    <t>Valor total anual das horas extras e diárias</t>
  </si>
  <si>
    <t>Valor global da proposta (C= A+B)</t>
  </si>
  <si>
    <t>QUADRO DEMONSTRATIVO DO VALOR GLOBAL DA PROPOSTA</t>
  </si>
  <si>
    <t>Valor do auxílio refeição ou alimentação diário</t>
  </si>
  <si>
    <t>Multa do FGTS sobre o Aviso Prévio Indenizado</t>
  </si>
  <si>
    <t>Multa do FGTS sobre o Aviso Prévio Trabalhado</t>
  </si>
  <si>
    <t>KM Mensal</t>
  </si>
  <si>
    <t>Cinto de couro</t>
  </si>
  <si>
    <t>RELAÇÃO DE UNIFORMES - MASCULINO</t>
  </si>
  <si>
    <t>RELAÇÃO DE UNIFORMES - FEMININO</t>
  </si>
  <si>
    <t>Maior valor dos uniformes</t>
  </si>
  <si>
    <t>QUILOMETRAGEM EXCEDENTE MENSAL POR VEÍCULO</t>
  </si>
  <si>
    <t>Calça jeans comprida</t>
  </si>
  <si>
    <t>Camisa social manga curta</t>
  </si>
  <si>
    <t>Calça social comprida</t>
  </si>
  <si>
    <t>Camisa polo</t>
  </si>
  <si>
    <t>Obs.: 
1. Foram utilizados os 03 preços mais relevantes. 2. No cálculo da composição do custo será utilizado o maior valor.</t>
  </si>
  <si>
    <t>7832-25</t>
  </si>
  <si>
    <t xml:space="preserve">Motorista com Locação de veículos </t>
  </si>
  <si>
    <t>Cláusula décima segunda da CCT - Dos direitos às coberturas sociais - parágrafo primeiro</t>
  </si>
  <si>
    <t>7823-05 / 7823-10</t>
  </si>
  <si>
    <t>SUV</t>
  </si>
  <si>
    <t>FURGÃO</t>
  </si>
  <si>
    <t>ANEXO I</t>
  </si>
  <si>
    <t>PLANILHA DE CUSTOS E FORMAÇÃO DE PREÇOS</t>
  </si>
  <si>
    <t>Unidade de Medida</t>
  </si>
  <si>
    <t>Quantidade total a contratar 
(Em função da unidade de medida)</t>
  </si>
  <si>
    <t>Posto de Serviço</t>
  </si>
  <si>
    <t>RAT</t>
  </si>
  <si>
    <t>Cláusula décima terceira da CCT - Dos direitos as coberturas sociais - parágrafo primeiro</t>
  </si>
  <si>
    <t>Cláusula décima primeira da CCT - Cesta básica</t>
  </si>
  <si>
    <t>Uniformes e EPIs</t>
  </si>
  <si>
    <t>Materiais e produtos de limpeza</t>
  </si>
  <si>
    <t>Equipamentos e utensílios de limpeza</t>
  </si>
  <si>
    <t>ANEXO VI-B (QUADRO-RESUMO DO CUSTO POR EMPREGADO)</t>
  </si>
  <si>
    <t>ANEXO VI-D (QUADRO DEMONSTRATIVO DO VALOR GLOBAL DA PROPOSTA)</t>
  </si>
  <si>
    <t>Valor mensal do serviço por posto</t>
  </si>
  <si>
    <t>Valor mensal do serviço total de postos</t>
  </si>
  <si>
    <t>Aux. Refeição-Alimentação</t>
  </si>
  <si>
    <t>Veículo SUV, movido a álcool e/ou gasolina ou Diesel, dotado de 04 portas, motor 1.3 ou superior, com no mínimo 184cv de potência, Distância entre eixos de no mínimo 2.635mm, com capacidade para 05 (cinco) passageiros, equipado com ar-condicionado, direção hidráulica ou tecnologia superior, bancos de couro, multimídia com rádio e bluetooth, “air bag” e freio ABS.</t>
  </si>
  <si>
    <t xml:space="preserve">Veículo MINIVAN GRANDCAB, movido a bicombustível (álcool e gasolina), dotado de 04 portas, motor 1.8 ou superior, com capacidade mínima para 07 (sete) passageiros, equipado com ar-condicionado, direção hidráulica ou tecnologia superior, multimídia com rádio e bluetooth, “air bag” e freio ABS. </t>
  </si>
  <si>
    <t xml:space="preserve">Veículo tipo FURGÃO, movido a diesel, motor 1.5 ou superior, com no mínimo 120cv de potência, com capacidade para 03 (três) ocupantes (um motorista e dois passageiros), com ar-condicionado,  direção hidráulica ou tecnologia superior capacidade de carga volumétrica de no mínimo 6.100 litros ou 6,1m³, devendo o compartimento de carga ser totalmente fechado. </t>
  </si>
  <si>
    <t xml:space="preserve">Operador de Carga e Descarga </t>
  </si>
  <si>
    <t>Trabalhador de Carga e Descarga/ Operador de Carga e Descarga / Ajudante de motorista / Ajudante de Carga e Descarga</t>
  </si>
  <si>
    <t>Diárias</t>
  </si>
  <si>
    <t>Valor da Diária</t>
  </si>
  <si>
    <t>VALOR TOTAL ANUAL (R$)</t>
  </si>
  <si>
    <t>VALOR TOTAL MENSAL DA FRANQUIA (R$)</t>
  </si>
  <si>
    <t>QUILÔMETROS EXCEDENTES ANUAL (KM)</t>
  </si>
  <si>
    <t>QUILÔMETROS EXCEDENTES MENSAL (KM)</t>
  </si>
  <si>
    <t>VII</t>
  </si>
  <si>
    <t>VIII</t>
  </si>
  <si>
    <t>HORAS EXTRAS DE SEGUNDA A SÁBADO (MOTORISTA)</t>
  </si>
  <si>
    <t>HORAS EXTRAS AOS DOMINGOS E FERIADOS (MOTORISTA)</t>
  </si>
  <si>
    <t>HORAS EXTRAS DE SEGUNDA A SÁBADO (AJUDANTE DE MOTORISTA)</t>
  </si>
  <si>
    <t>HORAS EXTRAS AOS DOMINGOS E FERIADOS (AJUDANTE DE MOTORISTA)</t>
  </si>
  <si>
    <t>Licenciamento e Seguro Obrigatório (12 meses)</t>
  </si>
  <si>
    <t>Par</t>
  </si>
  <si>
    <t>Calçado de segurança em couro</t>
  </si>
  <si>
    <t>Meia</t>
  </si>
  <si>
    <t>Sapato</t>
  </si>
  <si>
    <t>Exame adimissional</t>
  </si>
  <si>
    <t>Exame demissional</t>
  </si>
  <si>
    <t>{[(Total da remuneração ÷ Mês) ÷ Meses do ano] x Média de dias pagos pela empresa} x Porcentagem de incidência de ocorrência de acidentes - Estimativa deve ser baseado no histórico dos contratos, utilizamos 15 dias e 8% de incidência de ocorrência.</t>
  </si>
  <si>
    <t>Calculado no submódulo 4.1.1 tendo em vista a complexidade do item.</t>
  </si>
  <si>
    <r>
      <t xml:space="preserve">Incluída a Ausência por doença, mas poderia ser incluído outros custos - {[(Total da remuneração </t>
    </r>
    <r>
      <rPr>
        <i/>
        <sz val="10"/>
        <color theme="1"/>
        <rFont val="Calibri"/>
        <family val="2"/>
      </rPr>
      <t>÷</t>
    </r>
    <r>
      <rPr>
        <i/>
        <sz val="10"/>
        <color theme="1"/>
        <rFont val="Arial"/>
        <family val="2"/>
      </rPr>
      <t xml:space="preserve"> Mês) </t>
    </r>
    <r>
      <rPr>
        <i/>
        <sz val="10"/>
        <color theme="1"/>
        <rFont val="Calibri"/>
        <family val="2"/>
      </rPr>
      <t>÷</t>
    </r>
    <r>
      <rPr>
        <i/>
        <sz val="10"/>
        <color theme="1"/>
        <rFont val="Arial"/>
        <family val="2"/>
      </rPr>
      <t xml:space="preserve"> Meses do ano] x Média de dias pagos pela empresa} x Porcentagem de incidência de ocorrência de ausências por doença</t>
    </r>
  </si>
  <si>
    <t>Total das ausências legais apurada x Incidência do submódulo 2.2</t>
  </si>
  <si>
    <t>Outros (Ausência por doença)</t>
  </si>
  <si>
    <r>
      <t xml:space="preserve">{[(Total da remuneração + Terço constitucional) x (Meses de afastamento por licença-maternidade </t>
    </r>
    <r>
      <rPr>
        <i/>
        <sz val="10"/>
        <color theme="1"/>
        <rFont val="Calibri"/>
        <family val="2"/>
      </rPr>
      <t>÷</t>
    </r>
    <r>
      <rPr>
        <i/>
        <sz val="10"/>
        <color theme="1"/>
        <rFont val="Arial"/>
        <family val="2"/>
      </rPr>
      <t xml:space="preserve"> Meses do ano)] </t>
    </r>
    <r>
      <rPr>
        <i/>
        <sz val="10"/>
        <color theme="1"/>
        <rFont val="Calibri"/>
        <family val="2"/>
      </rPr>
      <t>÷</t>
    </r>
    <r>
      <rPr>
        <i/>
        <sz val="10"/>
        <color theme="1"/>
        <rFont val="Arial"/>
        <family val="2"/>
      </rPr>
      <t xml:space="preserve"> Meses do ano} x Incidência de ocorrência</t>
    </r>
  </si>
  <si>
    <t>Férias pagas ao substituto pelos 120 dias de reposição x Incidência do Submódulo 2.2</t>
  </si>
  <si>
    <r>
      <t xml:space="preserve">{[(Total da remuneração + 13º salário) x (Meses de afastamento por licença-maternidade </t>
    </r>
    <r>
      <rPr>
        <i/>
        <sz val="10"/>
        <color theme="1"/>
        <rFont val="Calibri"/>
        <family val="2"/>
      </rPr>
      <t>÷</t>
    </r>
    <r>
      <rPr>
        <i/>
        <sz val="10"/>
        <color theme="1"/>
        <rFont val="Arial"/>
        <family val="2"/>
      </rPr>
      <t xml:space="preserve"> Meses do ano)] x Incidência de ocorrência da licença-maternidade} x Incidência do Submódulo 2.2</t>
    </r>
  </si>
  <si>
    <t>Foi considerado que não haverá a necessidade de cobertura do profissional no período de intervalo para repouso/alimentação.</t>
  </si>
  <si>
    <t>Valor total km excedente mensal por veículo</t>
  </si>
  <si>
    <t>Valor total franquia e km excedente mensal por veículo</t>
  </si>
  <si>
    <t>PLANILHA DE CUSTOS E FORMAÇÃO DE PREÇOS -  AJUDANTE DE MOTORISTA*</t>
  </si>
  <si>
    <t>* Tendo em vista que o valor pago é por km rodado e não por posto de serviço, o ajudante de motorista está sendo incluso no custo do Furgão para fins de levantamento do custo total do veículo.</t>
  </si>
  <si>
    <t>CUSTO TOTAL DO VEÍCULOS FURGÃO, INCLUINDO O MOTORISTA SOMADO AO CUSTO TOTAL DOS AJUDANTES DE MOTORISTA</t>
  </si>
  <si>
    <t>Modelo utilizado como referência para cálculo estimativo do custo do veículo</t>
  </si>
  <si>
    <t>Marca de referência</t>
  </si>
  <si>
    <r>
      <t xml:space="preserve">Total da remuneração </t>
    </r>
    <r>
      <rPr>
        <sz val="10"/>
        <color theme="1"/>
        <rFont val="Calibri"/>
        <family val="2"/>
      </rPr>
      <t>÷</t>
    </r>
    <r>
      <rPr>
        <i/>
        <sz val="10"/>
        <color theme="1"/>
        <rFont val="Arial"/>
        <family val="2"/>
      </rPr>
      <t xml:space="preserve"> Meses do ano</t>
    </r>
  </si>
  <si>
    <r>
      <t xml:space="preserve">[(Total da remuneração </t>
    </r>
    <r>
      <rPr>
        <sz val="10"/>
        <color theme="1"/>
        <rFont val="Calibri"/>
        <family val="2"/>
      </rPr>
      <t>÷</t>
    </r>
    <r>
      <rPr>
        <i/>
        <sz val="10"/>
        <color theme="1"/>
        <rFont val="Arial"/>
        <family val="2"/>
      </rPr>
      <t xml:space="preserve"> Meses do ano + (1/3 Total da remuneração </t>
    </r>
    <r>
      <rPr>
        <sz val="10"/>
        <color theme="1"/>
        <rFont val="Calibri"/>
        <family val="2"/>
      </rPr>
      <t>÷</t>
    </r>
    <r>
      <rPr>
        <i/>
        <sz val="10"/>
        <color theme="1"/>
        <rFont val="Arial"/>
        <family val="2"/>
      </rPr>
      <t xml:space="preserve"> Meses do ano)]</t>
    </r>
  </si>
  <si>
    <t>(Total da remuneração x Alíquota do INSS Empregador) + [(13º Salário + Férias e Adicional de férias) x Alíquota do INSS empregador</t>
  </si>
  <si>
    <t>Total da remuneração + 13º Salário + Férias e Adicional de férias) x Alíquota do Salário Educação</t>
  </si>
  <si>
    <t>Utilizado o grau de risco médio - Total da remuneração + 13º Salário + Férias e Adicional de férias) x Alíquota do SAT</t>
  </si>
  <si>
    <t>Total da remuneração + 13º Salário + Férias e Adicional de férias) x Alíquota do SESC ou SESI - Não se aplica ao Simples Nacional</t>
  </si>
  <si>
    <t>Total da remuneração + 13º Salário + Férias e Adicional de férias) x Alíquota do SENAI-SENAC - Não se aplica ao Simples Nacional</t>
  </si>
  <si>
    <t>Total da remuneração + 13º Salário + Férias e Adicional de férias) x Alíquota do SEBRAE - Não se aplica ao Simples Nacional</t>
  </si>
  <si>
    <t>Total da remuneração + 13º Salário + Férias e Adicional de férias) x Alíquota do INCRA - Não se aplica ao Simples Nacional</t>
  </si>
  <si>
    <t>Total da remuneração + 13º Salário + Férias e Adicional de férias) x Alíquota do FGTS</t>
  </si>
  <si>
    <t>(Valor do transporte x Quantidade de vales utilizados por dia x Média de dias úteis no mês) - Desconto da parte do empregado</t>
  </si>
  <si>
    <t>(Valor do auxílio-refeição diário x Média de dias úteis no mês) - Custo do vale-alimentação assumido pelo empregado (20%). Neste caso, foi descontado 20% do PAT.</t>
  </si>
  <si>
    <t>Foi considerado que não haverá incidência deste item.</t>
  </si>
  <si>
    <t>Valor Previsto em Convenção Coletiva</t>
  </si>
  <si>
    <r>
      <t xml:space="preserve">Utilizada taxa de 5% referente a porcentagem de dispensa sem justa causa com aviso prévio indenizado - (Total da remuneração </t>
    </r>
    <r>
      <rPr>
        <sz val="10"/>
        <color theme="1"/>
        <rFont val="Calibri"/>
        <family val="2"/>
      </rPr>
      <t>÷</t>
    </r>
    <r>
      <rPr>
        <i/>
        <sz val="10"/>
        <color theme="1"/>
        <rFont val="Arial"/>
        <family val="2"/>
      </rPr>
      <t xml:space="preserve"> Meses do ano) x Porcentagem de dispensa sem justa caus com aviso-prévio indenizado</t>
    </r>
  </si>
  <si>
    <t>Aviso-prévio indenizado x Porcentagem de recolhimento mensal do FGTS</t>
  </si>
  <si>
    <t>Foi considerada a totalidade da multa na alínea "f", pois independetemente do funcionário ser dispensado com "Aviso prévio indenizado" ou "Aviso prévio trabalhado" o valor a ser pago será o mesmo. O que poderia ser adequado é colocar um percentual para cada item, como 5% para indenizado e 95% para trabalhado, mas o valor final não será alterado. Neste caso foi 0% para indenizado e 100% para trabalhado.</t>
  </si>
  <si>
    <t>{[(Total da remuneração ÷ Dias do mês) ÷ Meses do ano] x 7 dias de redução da jornada} x Porcentagem de dispensa sem justa causa com aviso-prévio trabalhado</t>
  </si>
  <si>
    <t>Aviso-prévio trabalhado x Incidência do Submódulo 2.2</t>
  </si>
  <si>
    <t>Somatório do FGTS 40%</t>
  </si>
  <si>
    <t>{[(Total da remuneração + 13º salário + Férias e terço constitucional de férias) x Multa sobre o FGTS] x Alíquota de recolhimento mensal do FGTS} x Porcentagem de dispensa sem justa causa com aviso-prévio trabalhado</t>
  </si>
  <si>
    <t>(Módulo 1 + Módulo 2 + Módulo 3 + Módulo 4 + Módulo 5) x Média praticada pelas empresas do setor  -  Utilizado 7% como exemplo.</t>
  </si>
  <si>
    <t>(Módulo 1 + Módulo 2 + Módulo 3 + Módulo 4 + Módulo 5) x Média praticada pelas empresas do setor  -  Utilizado 10% como exemplo.</t>
  </si>
  <si>
    <t>Somatório dos tributos federais, estaduais e municipais</t>
  </si>
  <si>
    <r>
      <t xml:space="preserve">Fator de divisão: 1-[(Alíquota do PIS + Alíquota do COFINS + Alíquota do ISS) </t>
    </r>
    <r>
      <rPr>
        <sz val="10"/>
        <color theme="1"/>
        <rFont val="Calibri"/>
        <family val="2"/>
      </rPr>
      <t>÷</t>
    </r>
    <r>
      <rPr>
        <i/>
        <sz val="10"/>
        <color theme="1"/>
        <rFont val="Arial"/>
        <family val="2"/>
      </rPr>
      <t xml:space="preserve"> 100
Base para o cálculo dos tributos: (Módulo 1 + Módulo 2 + Módulo 3 + Módulo 4 + Módulo 5 + Lucro) </t>
    </r>
    <r>
      <rPr>
        <sz val="10"/>
        <color theme="1"/>
        <rFont val="Calibri"/>
        <family val="2"/>
      </rPr>
      <t>÷</t>
    </r>
    <r>
      <rPr>
        <i/>
        <sz val="10"/>
        <color theme="1"/>
        <rFont val="Arial"/>
        <family val="2"/>
      </rPr>
      <t xml:space="preserve"> Fator de divisão</t>
    </r>
  </si>
  <si>
    <t>Somatório dos tributos federais</t>
  </si>
  <si>
    <t>Base para tributos x Alíquota do PIS</t>
  </si>
  <si>
    <t>Base para tributos x Alíquota do COFINS</t>
  </si>
  <si>
    <t>Somatório dos tributos estaduais, porém não foi considerado nenhum tributo estadual, tendo em vista a natureza do serviço.</t>
  </si>
  <si>
    <t>Somatório dos tributos municipais</t>
  </si>
  <si>
    <t>Base para tributos x Alíquota do ISS</t>
  </si>
  <si>
    <t>Incluída a Ausência por doença, mas poderia ser incluído outros custos - {[(Total da remuneração ÷ Mês) ÷ Meses do ano] x Média de dias pagos pela empresa} x Porcentagem de incidência de ocorrência de ausências por doença</t>
  </si>
  <si>
    <t>DIÁRIAS DOS MOTORISTAS</t>
  </si>
  <si>
    <t>25800.000031/2024-51</t>
  </si>
  <si>
    <t>Valor estimado do veículo dividido por 60 meses</t>
  </si>
  <si>
    <t>Valor do licenciamento e do seguro obrigatório dividido por 12 meses</t>
  </si>
  <si>
    <t>Seguro total anual dividido por 12 meses</t>
  </si>
  <si>
    <t>IPVA anual dividido por 12 meses</t>
  </si>
  <si>
    <t>Valor da manutenção anual dividido por 12 meses</t>
  </si>
  <si>
    <t>Valor dos pneus/câmaras dividido pela quilometragem média de durabilidade de um pneu, multiplicado pela quilometragem rodada estimada mensal</t>
  </si>
  <si>
    <t>Quilometragem rodada estimada mensal dividida pelo consumo médio, multiplicada pelo valor do litro do combustível</t>
  </si>
  <si>
    <t>Custo da lavagem do veículo por mês</t>
  </si>
  <si>
    <t>GRANDCAB</t>
  </si>
  <si>
    <t>*INFORMAR CCT</t>
  </si>
  <si>
    <r>
      <t xml:space="preserve">[(Total da remuneração </t>
    </r>
    <r>
      <rPr>
        <i/>
        <sz val="10"/>
        <color theme="1"/>
        <rFont val="Calibri"/>
        <family val="2"/>
      </rPr>
      <t>÷</t>
    </r>
    <r>
      <rPr>
        <i/>
        <sz val="10"/>
        <color theme="1"/>
        <rFont val="Arial"/>
        <family val="2"/>
      </rPr>
      <t xml:space="preserve"> Mês) </t>
    </r>
    <r>
      <rPr>
        <i/>
        <sz val="10"/>
        <color theme="1"/>
        <rFont val="Calibri"/>
        <family val="2"/>
      </rPr>
      <t>÷</t>
    </r>
    <r>
      <rPr>
        <i/>
        <sz val="10"/>
        <color theme="1"/>
        <rFont val="Arial"/>
        <family val="2"/>
      </rPr>
      <t xml:space="preserve"> Meses do ano] x Média de ausências por ano - Estimativa de ausências deve ser de contratos anteriores, utilizado "1" dia como referência</t>
    </r>
  </si>
  <si>
    <r>
      <t xml:space="preserve">{[(Total da remuneração </t>
    </r>
    <r>
      <rPr>
        <i/>
        <sz val="10"/>
        <color theme="1"/>
        <rFont val="Calibri"/>
        <family val="2"/>
      </rPr>
      <t>÷</t>
    </r>
    <r>
      <rPr>
        <i/>
        <sz val="10"/>
        <color theme="1"/>
        <rFont val="Arial"/>
        <family val="2"/>
      </rPr>
      <t xml:space="preserve"> Mês) </t>
    </r>
    <r>
      <rPr>
        <i/>
        <sz val="10"/>
        <color theme="1"/>
        <rFont val="Calibri"/>
        <family val="2"/>
      </rPr>
      <t>÷</t>
    </r>
    <r>
      <rPr>
        <i/>
        <sz val="10"/>
        <color theme="1"/>
        <rFont val="Arial"/>
        <family val="2"/>
      </rPr>
      <t xml:space="preserve"> Meses do ano] x Média de dias de licença por ano} x Porcentagem de incidência de ocorrência da licença-paternidade - Estimativa da licença-paternidade deve ser de contratos anteriores, utilizado "1,5%" como referência </t>
    </r>
  </si>
  <si>
    <r>
      <t xml:space="preserve">[(Total da remuneração </t>
    </r>
    <r>
      <rPr>
        <i/>
        <sz val="10"/>
        <color theme="1"/>
        <rFont val="Calibri"/>
        <family val="2"/>
      </rPr>
      <t>÷</t>
    </r>
    <r>
      <rPr>
        <i/>
        <sz val="10"/>
        <color theme="1"/>
        <rFont val="Arial"/>
        <family val="2"/>
      </rPr>
      <t xml:space="preserve"> Mês) </t>
    </r>
    <r>
      <rPr>
        <i/>
        <sz val="10"/>
        <color theme="1"/>
        <rFont val="Calibri"/>
        <family val="2"/>
      </rPr>
      <t>÷</t>
    </r>
    <r>
      <rPr>
        <i/>
        <sz val="10"/>
        <color theme="1"/>
        <rFont val="Arial"/>
        <family val="2"/>
      </rPr>
      <t xml:space="preserve"> Meses do ano] x Média de ausências por ano - Estimativa de ausências deve ser de contratos anteriores, utilizado "1" dia como referência </t>
    </r>
  </si>
  <si>
    <r>
      <t xml:space="preserve">{[(Total da remuneração </t>
    </r>
    <r>
      <rPr>
        <i/>
        <sz val="10"/>
        <color theme="1"/>
        <rFont val="Calibri"/>
        <family val="2"/>
      </rPr>
      <t>÷</t>
    </r>
    <r>
      <rPr>
        <i/>
        <sz val="10"/>
        <color theme="1"/>
        <rFont val="Arial"/>
        <family val="2"/>
      </rPr>
      <t xml:space="preserve"> Mês) </t>
    </r>
    <r>
      <rPr>
        <i/>
        <sz val="10"/>
        <color theme="1"/>
        <rFont val="Calibri"/>
        <family val="2"/>
      </rPr>
      <t>÷</t>
    </r>
    <r>
      <rPr>
        <i/>
        <sz val="10"/>
        <color theme="1"/>
        <rFont val="Arial"/>
        <family val="2"/>
      </rPr>
      <t xml:space="preserve"> Meses do ano] x Média de dias de licença por ano} x Porcentagem de incidência de ocorrência da licença-paternidade - Estimativa da licença-paternidade deve ser de contratos anteriores, utilizado "1,5%" como referência</t>
    </r>
  </si>
  <si>
    <t xml:space="preserve">{[(Total da remuneração ÷ Mês) ÷ Meses do ano] x Média de dias de licença por ano} x Porcentagem de incidência de ocorrência da licença-paternidade - Estimativa da licença-paternidade deve ser de contratos anteriores, utilizado "1,5%" como referência </t>
  </si>
  <si>
    <t>*VALOR PREVISTO NA CCT</t>
  </si>
  <si>
    <t>Custo do exame dividido por 12</t>
  </si>
  <si>
    <t>Valor Previsto em Convenção Coletiva, descontado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</si>
</sst>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F800]dddd\,\ mmmm\ dd\,\ yyyy"/>
    <numFmt numFmtId="165" formatCode="h:mm;@"/>
    <numFmt numFmtId="166" formatCode="&quot;R$&quot;\ #,##0.00"/>
    <numFmt numFmtId="167" formatCode="_-* #,##0_-;\-* #,##0_-;_-* &quot;-&quot;??_-;_-@_-"/>
    <numFmt numFmtId="168" formatCode="#,##0;[Red]#,##0"/>
    <numFmt numFmtId="169" formatCode="&quot;R$&quot;\ #,##0.00;[Red]&quot;R$&quot;\ #,##0.00"/>
    <numFmt numFmtId="170" formatCode="#,##0.00_ ;[Red]\-#,##0.00\ "/>
  </numFmts>
  <fonts count="27"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0"/>
      <color theme="1"/>
      <name val="Times New Roman"/>
      <family val="1"/>
    </font>
    <font>
      <strike/>
      <sz val="10"/>
      <color theme="1"/>
      <name val="Arial"/>
      <family val="2"/>
    </font>
    <font>
      <sz val="10"/>
      <color rgb="FF000000"/>
      <name val="Arial"/>
      <family val="2"/>
    </font>
    <font>
      <i/>
      <sz val="10"/>
      <color theme="1"/>
      <name val="Arial"/>
      <family val="2"/>
    </font>
    <font>
      <b/>
      <sz val="11"/>
      <color theme="1"/>
      <name val="Arial"/>
      <family val="2"/>
    </font>
    <font>
      <b/>
      <sz val="11"/>
      <name val="Arial"/>
      <family val="2"/>
    </font>
    <font>
      <sz val="10"/>
      <name val="Arial"/>
      <family val="2"/>
    </font>
    <font>
      <i/>
      <sz val="9"/>
      <color theme="1"/>
      <name val="Arial"/>
      <family val="2"/>
    </font>
    <font>
      <i/>
      <sz val="11"/>
      <color theme="1"/>
      <name val="Calibri"/>
      <family val="2"/>
      <scheme val="minor"/>
    </font>
    <font>
      <b/>
      <i/>
      <sz val="11"/>
      <color rgb="FFFF0000"/>
      <name val="Calibri"/>
      <family val="2"/>
      <scheme val="minor"/>
    </font>
    <font>
      <sz val="10"/>
      <color theme="1"/>
      <name val="Calibri"/>
      <family val="2"/>
      <scheme val="minor"/>
    </font>
    <font>
      <i/>
      <sz val="10"/>
      <color theme="1"/>
      <name val="Calibri"/>
      <family val="2"/>
      <scheme val="minor"/>
    </font>
    <font>
      <b/>
      <sz val="11"/>
      <color rgb="FFFF0000"/>
      <name val="Calibri"/>
      <family val="2"/>
      <scheme val="minor"/>
    </font>
    <font>
      <b/>
      <sz val="10"/>
      <color theme="0"/>
      <name val="Arial"/>
      <family val="2"/>
    </font>
    <font>
      <sz val="11"/>
      <name val="Calibri"/>
      <family val="2"/>
      <scheme val="minor"/>
    </font>
    <font>
      <b/>
      <sz val="10"/>
      <color rgb="FFFF0000"/>
      <name val="Arial"/>
      <family val="2"/>
    </font>
    <font>
      <b/>
      <sz val="11"/>
      <color theme="1"/>
      <name val="Calibri"/>
      <family val="2"/>
      <scheme val="minor"/>
    </font>
    <font>
      <b/>
      <i/>
      <sz val="10"/>
      <color rgb="FFFF0000"/>
      <name val="Calibri"/>
      <family val="2"/>
      <scheme val="minor"/>
    </font>
    <font>
      <b/>
      <sz val="10"/>
      <color rgb="FFFF0000"/>
      <name val="Calibri"/>
      <family val="2"/>
      <scheme val="minor"/>
    </font>
    <font>
      <sz val="10"/>
      <name val="Calibri"/>
      <family val="2"/>
      <scheme val="minor"/>
    </font>
    <font>
      <i/>
      <sz val="10"/>
      <color theme="1"/>
      <name val="Calibri"/>
      <family val="2"/>
    </font>
    <font>
      <sz val="10"/>
      <color theme="1"/>
      <name val="Calibri"/>
      <family val="2"/>
    </font>
  </fonts>
  <fills count="7">
    <fill>
      <patternFill patternType="none"/>
    </fill>
    <fill>
      <patternFill patternType="gray125"/>
    </fill>
    <fill>
      <patternFill patternType="solid">
        <fgColor rgb="FFBFBFBF"/>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1" applyNumberFormat="0" applyFill="0" applyBorder="0" applyAlignment="0" applyProtection="0">
      <alignment vertical="center" wrapText="1"/>
    </xf>
    <xf numFmtId="43" fontId="1" fillId="0" borderId="0" applyFont="0" applyFill="0" applyBorder="0" applyAlignment="0" applyProtection="0"/>
    <xf numFmtId="0" fontId="18" fillId="0" borderId="0" applyNumberFormat="0" applyAlignment="0" applyProtection="0">
      <alignment horizontal="center" vertical="top" wrapText="1"/>
    </xf>
  </cellStyleXfs>
  <cellXfs count="403">
    <xf numFmtId="0" fontId="0" fillId="0" borderId="0" xfId="0"/>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justify" vertical="center"/>
    </xf>
    <xf numFmtId="0" fontId="3" fillId="0" borderId="0" xfId="0" applyFont="1" applyAlignment="1">
      <alignment horizontal="justify" vertical="center"/>
    </xf>
    <xf numFmtId="0" fontId="2" fillId="0" borderId="0" xfId="0" applyFont="1" applyBorder="1" applyAlignment="1">
      <alignment horizontal="justify" vertical="center" wrapText="1"/>
    </xf>
    <xf numFmtId="0" fontId="3" fillId="0" borderId="0" xfId="0" applyFont="1" applyAlignment="1">
      <alignment horizontal="left" vertical="center"/>
    </xf>
    <xf numFmtId="0" fontId="0" fillId="0" borderId="0" xfId="0" applyAlignment="1">
      <alignment horizontal="left"/>
    </xf>
    <xf numFmtId="0" fontId="3" fillId="0" borderId="0" xfId="0" applyFont="1" applyAlignment="1">
      <alignment vertical="center"/>
    </xf>
    <xf numFmtId="0" fontId="0" fillId="0" borderId="0" xfId="0" applyAlignment="1">
      <alignment wrapText="1"/>
    </xf>
    <xf numFmtId="0" fontId="3" fillId="2" borderId="1" xfId="0" applyFont="1" applyFill="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3" borderId="1" xfId="0" applyFont="1" applyFill="1" applyBorder="1" applyAlignment="1">
      <alignment horizontal="center" vertical="top" wrapText="1"/>
    </xf>
    <xf numFmtId="0" fontId="2"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0" fillId="0" borderId="0" xfId="0" applyFill="1" applyBorder="1"/>
    <xf numFmtId="0" fontId="2" fillId="0" borderId="0" xfId="0" applyFont="1" applyFill="1" applyBorder="1" applyAlignment="1">
      <alignment horizontal="justify" vertical="center" wrapText="1"/>
    </xf>
    <xf numFmtId="0" fontId="3" fillId="0" borderId="0" xfId="0" applyFont="1" applyFill="1" applyBorder="1" applyAlignment="1">
      <alignment horizontal="justify" vertical="center"/>
    </xf>
    <xf numFmtId="0" fontId="3" fillId="0" borderId="0" xfId="0" applyFont="1" applyFill="1" applyBorder="1" applyAlignment="1">
      <alignment vertical="center"/>
    </xf>
    <xf numFmtId="0" fontId="2" fillId="4" borderId="1" xfId="0" applyFont="1" applyFill="1" applyBorder="1" applyAlignment="1">
      <alignment horizontal="justify" vertical="center" wrapText="1"/>
    </xf>
    <xf numFmtId="0" fontId="2" fillId="0" borderId="0" xfId="0" applyFont="1" applyAlignment="1">
      <alignment horizontal="left" vertical="center"/>
    </xf>
    <xf numFmtId="0" fontId="0" fillId="0" borderId="0" xfId="0" applyAlignment="1">
      <alignment vertical="top"/>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7"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3"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3" borderId="1" xfId="0" applyFont="1" applyFill="1" applyBorder="1" applyAlignment="1">
      <alignment horizontal="justify" vertical="center" wrapText="1"/>
    </xf>
    <xf numFmtId="0" fontId="3" fillId="3" borderId="1" xfId="0" applyFont="1" applyFill="1" applyBorder="1" applyAlignment="1">
      <alignment horizontal="center" vertical="top" wrapText="1"/>
    </xf>
    <xf numFmtId="10" fontId="2" fillId="0" borderId="1" xfId="0" applyNumberFormat="1" applyFont="1" applyBorder="1" applyAlignment="1">
      <alignment horizontal="center" vertical="center" wrapText="1"/>
    </xf>
    <xf numFmtId="0" fontId="3" fillId="0" borderId="0" xfId="0" applyFont="1" applyAlignment="1">
      <alignment vertical="center" wrapText="1"/>
    </xf>
    <xf numFmtId="0" fontId="0" fillId="0" borderId="0" xfId="0" applyAlignment="1">
      <alignment horizontal="left" wrapText="1"/>
    </xf>
    <xf numFmtId="0" fontId="3" fillId="0" borderId="0" xfId="0" applyFont="1" applyAlignment="1">
      <alignment horizontal="left" vertical="center" wrapText="1"/>
    </xf>
    <xf numFmtId="0" fontId="5" fillId="3" borderId="1" xfId="0" applyFont="1" applyFill="1" applyBorder="1" applyAlignment="1">
      <alignment vertical="top" wrapText="1"/>
    </xf>
    <xf numFmtId="0" fontId="9" fillId="0" borderId="0" xfId="0" applyFont="1" applyAlignment="1">
      <alignment horizontal="left" vertical="center"/>
    </xf>
    <xf numFmtId="0" fontId="9" fillId="0" borderId="0" xfId="0" applyFont="1" applyAlignment="1">
      <alignment vertical="center"/>
    </xf>
    <xf numFmtId="44" fontId="2" fillId="0" borderId="1" xfId="1" applyFont="1" applyBorder="1" applyAlignment="1">
      <alignment vertical="center" wrapText="1"/>
    </xf>
    <xf numFmtId="44" fontId="2" fillId="0" borderId="1" xfId="1" applyFont="1" applyBorder="1" applyAlignment="1">
      <alignment horizontal="justify" vertical="center" wrapText="1"/>
    </xf>
    <xf numFmtId="44" fontId="2" fillId="3" borderId="1" xfId="1" applyFont="1" applyFill="1" applyBorder="1" applyAlignment="1">
      <alignment horizontal="justify" vertical="center" wrapText="1"/>
    </xf>
    <xf numFmtId="9" fontId="2" fillId="0" borderId="1" xfId="0" applyNumberFormat="1" applyFont="1" applyBorder="1" applyAlignment="1">
      <alignment vertical="center" wrapText="1"/>
    </xf>
    <xf numFmtId="44" fontId="2" fillId="0" borderId="1" xfId="0" applyNumberFormat="1" applyFont="1" applyBorder="1" applyAlignment="1">
      <alignment horizontal="justify" vertical="center" wrapText="1"/>
    </xf>
    <xf numFmtId="0" fontId="2" fillId="0" borderId="0" xfId="0" applyFont="1" applyFill="1" applyBorder="1" applyAlignment="1">
      <alignment horizontal="left" vertical="center"/>
    </xf>
    <xf numFmtId="44" fontId="2" fillId="0" borderId="5" xfId="1" applyFont="1" applyBorder="1" applyAlignment="1">
      <alignment horizontal="justify"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8" fillId="0" borderId="0" xfId="0" applyFont="1" applyFill="1" applyBorder="1" applyAlignment="1">
      <alignment horizontal="left" vertical="center"/>
    </xf>
    <xf numFmtId="44" fontId="8" fillId="0" borderId="0" xfId="0" applyNumberFormat="1" applyFont="1" applyFill="1" applyBorder="1" applyAlignment="1">
      <alignment horizontal="left" vertical="center"/>
    </xf>
    <xf numFmtId="0" fontId="8" fillId="0" borderId="0" xfId="0" applyFont="1" applyFill="1" applyBorder="1" applyAlignment="1">
      <alignment horizontal="center" vertical="center" wrapText="1"/>
    </xf>
    <xf numFmtId="0" fontId="13" fillId="0" borderId="0" xfId="0" applyFont="1"/>
    <xf numFmtId="0" fontId="2" fillId="0" borderId="1" xfId="0" applyFont="1" applyFill="1" applyBorder="1" applyAlignment="1">
      <alignment horizontal="center" vertical="center" wrapText="1"/>
    </xf>
    <xf numFmtId="44" fontId="2" fillId="0" borderId="1" xfId="1" applyFont="1" applyFill="1" applyBorder="1" applyAlignment="1">
      <alignment horizontal="center" vertical="center" wrapText="1"/>
    </xf>
    <xf numFmtId="44" fontId="3" fillId="4" borderId="1" xfId="1" applyFont="1" applyFill="1" applyBorder="1" applyAlignment="1">
      <alignment vertical="center" wrapText="1"/>
    </xf>
    <xf numFmtId="0" fontId="8" fillId="0" borderId="1" xfId="0" applyFont="1" applyFill="1" applyBorder="1" applyAlignment="1">
      <alignment horizontal="left" vertical="center"/>
    </xf>
    <xf numFmtId="44" fontId="2" fillId="3" borderId="1" xfId="1" applyFont="1" applyFill="1" applyBorder="1" applyAlignment="1">
      <alignment horizontal="center" vertical="center" wrapText="1"/>
    </xf>
    <xf numFmtId="44" fontId="0" fillId="4" borderId="1" xfId="1" applyFont="1" applyFill="1" applyBorder="1"/>
    <xf numFmtId="0" fontId="3" fillId="0" borderId="0" xfId="0" applyFont="1" applyFill="1" applyAlignment="1">
      <alignment horizontal="left" vertical="center"/>
    </xf>
    <xf numFmtId="0" fontId="0" fillId="0" borderId="0" xfId="0" applyFill="1" applyAlignment="1">
      <alignment horizontal="left"/>
    </xf>
    <xf numFmtId="0" fontId="0" fillId="0" borderId="0" xfId="0" applyFill="1"/>
    <xf numFmtId="0" fontId="15" fillId="0" borderId="0" xfId="0" applyFont="1"/>
    <xf numFmtId="0" fontId="16" fillId="0" borderId="0" xfId="0" applyFont="1"/>
    <xf numFmtId="44" fontId="2" fillId="0" borderId="1" xfId="0" applyNumberFormat="1" applyFont="1" applyBorder="1" applyAlignment="1">
      <alignment vertical="center" wrapText="1"/>
    </xf>
    <xf numFmtId="44" fontId="3" fillId="4" borderId="1" xfId="0" applyNumberFormat="1" applyFont="1" applyFill="1" applyBorder="1" applyAlignment="1">
      <alignment vertical="center" wrapText="1"/>
    </xf>
    <xf numFmtId="44" fontId="3" fillId="0" borderId="0" xfId="0" applyNumberFormat="1" applyFont="1" applyAlignment="1">
      <alignment horizontal="justify" vertical="center"/>
    </xf>
    <xf numFmtId="44" fontId="3" fillId="0" borderId="0" xfId="4" applyNumberFormat="1" applyFont="1" applyAlignment="1">
      <alignment horizontal="justify" vertical="center"/>
    </xf>
    <xf numFmtId="44" fontId="2" fillId="0" borderId="1" xfId="0" applyNumberFormat="1" applyFont="1" applyFill="1" applyBorder="1" applyAlignment="1">
      <alignment horizontal="center" vertical="center" wrapText="1"/>
    </xf>
    <xf numFmtId="0" fontId="8" fillId="0" borderId="0" xfId="0" applyFont="1" applyFill="1" applyBorder="1" applyAlignment="1">
      <alignment horizontal="left" vertical="center" wrapText="1"/>
    </xf>
    <xf numFmtId="0" fontId="3" fillId="3" borderId="1" xfId="0" applyFont="1" applyFill="1" applyBorder="1" applyAlignment="1">
      <alignment horizontal="center" vertical="top" wrapText="1"/>
    </xf>
    <xf numFmtId="0" fontId="3" fillId="3" borderId="3" xfId="0" applyFont="1" applyFill="1" applyBorder="1" applyAlignment="1">
      <alignment vertical="center" wrapText="1"/>
    </xf>
    <xf numFmtId="44" fontId="0" fillId="0" borderId="0" xfId="0" applyNumberFormat="1" applyFill="1"/>
    <xf numFmtId="0" fontId="2" fillId="0" borderId="1" xfId="0" applyFont="1" applyBorder="1" applyAlignment="1">
      <alignment horizontal="center" vertical="center" wrapText="1"/>
    </xf>
    <xf numFmtId="0" fontId="3" fillId="3" borderId="1" xfId="0" applyFont="1" applyFill="1" applyBorder="1" applyAlignment="1">
      <alignment horizontal="center" vertical="top" wrapText="1"/>
    </xf>
    <xf numFmtId="0" fontId="2" fillId="0" borderId="1" xfId="0" applyFont="1" applyBorder="1" applyAlignment="1">
      <alignment horizontal="left" vertical="center" wrapText="1"/>
    </xf>
    <xf numFmtId="0" fontId="3" fillId="0" borderId="0" xfId="0" applyFont="1" applyFill="1" applyBorder="1" applyAlignment="1">
      <alignment horizontal="center" vertical="top" wrapText="1"/>
    </xf>
    <xf numFmtId="44" fontId="2" fillId="0" borderId="0" xfId="1" applyFont="1" applyFill="1" applyBorder="1" applyAlignment="1">
      <alignment horizontal="justify" vertical="center" wrapText="1"/>
    </xf>
    <xf numFmtId="0" fontId="4" fillId="0" borderId="0" xfId="0" applyFont="1" applyFill="1" applyBorder="1" applyAlignment="1">
      <alignment horizontal="center" vertical="top" wrapText="1"/>
    </xf>
    <xf numFmtId="44" fontId="11" fillId="0" borderId="0" xfId="1" applyFont="1" applyFill="1" applyBorder="1" applyAlignment="1">
      <alignment horizontal="justify" vertical="center" wrapText="1"/>
    </xf>
    <xf numFmtId="10" fontId="11" fillId="0" borderId="0" xfId="2" applyNumberFormat="1" applyFont="1" applyFill="1" applyBorder="1"/>
    <xf numFmtId="10" fontId="13" fillId="0" borderId="0" xfId="2" applyNumberFormat="1" applyFont="1" applyFill="1"/>
    <xf numFmtId="0" fontId="14" fillId="0" borderId="0" xfId="0" applyFont="1" applyFill="1"/>
    <xf numFmtId="0" fontId="17" fillId="0" borderId="0" xfId="0" applyFont="1" applyFill="1"/>
    <xf numFmtId="0" fontId="4" fillId="0" borderId="0" xfId="0" applyFont="1" applyFill="1" applyBorder="1" applyAlignment="1">
      <alignment horizontal="left" vertical="center"/>
    </xf>
    <xf numFmtId="44" fontId="11" fillId="0" borderId="0" xfId="0" applyNumberFormat="1" applyFont="1" applyFill="1" applyBorder="1" applyAlignment="1">
      <alignment horizontal="justify" vertical="center" wrapText="1"/>
    </xf>
    <xf numFmtId="0" fontId="11" fillId="0" borderId="0" xfId="0" applyFont="1" applyFill="1" applyBorder="1" applyAlignment="1">
      <alignment horizontal="justify" vertical="center" wrapText="1"/>
    </xf>
    <xf numFmtId="44" fontId="11" fillId="0" borderId="0" xfId="1" applyFont="1" applyFill="1" applyBorder="1" applyAlignment="1">
      <alignment horizontal="center" vertical="center" wrapText="1"/>
    </xf>
    <xf numFmtId="44" fontId="4" fillId="0" borderId="0" xfId="1" applyFont="1" applyFill="1" applyBorder="1" applyAlignment="1">
      <alignment vertical="center" wrapText="1"/>
    </xf>
    <xf numFmtId="44" fontId="19" fillId="0" borderId="0" xfId="1" applyFont="1" applyFill="1" applyBorder="1"/>
    <xf numFmtId="44" fontId="11" fillId="0" borderId="0" xfId="0" applyNumberFormat="1" applyFont="1" applyFill="1" applyBorder="1" applyAlignment="1">
      <alignment horizontal="center" vertical="center" wrapText="1"/>
    </xf>
    <xf numFmtId="44" fontId="11" fillId="0" borderId="0" xfId="0" applyNumberFormat="1" applyFont="1" applyFill="1" applyBorder="1" applyAlignment="1">
      <alignment vertical="center" wrapText="1"/>
    </xf>
    <xf numFmtId="44" fontId="4" fillId="0" borderId="0" xfId="0" applyNumberFormat="1" applyFont="1" applyFill="1" applyBorder="1" applyAlignment="1">
      <alignment horizontal="justify" vertical="center"/>
    </xf>
    <xf numFmtId="0" fontId="4" fillId="0" borderId="0" xfId="4" applyNumberFormat="1" applyFont="1" applyFill="1" applyBorder="1" applyAlignment="1">
      <alignment horizontal="justify" vertical="center"/>
    </xf>
    <xf numFmtId="0" fontId="8" fillId="0" borderId="0" xfId="0" applyFont="1"/>
    <xf numFmtId="0" fontId="11" fillId="0" borderId="1" xfId="1" applyNumberFormat="1" applyFont="1" applyFill="1" applyBorder="1" applyAlignment="1">
      <alignment horizontal="center" vertical="center" wrapText="1"/>
    </xf>
    <xf numFmtId="9" fontId="11" fillId="0" borderId="1" xfId="2" applyFont="1" applyFill="1" applyBorder="1" applyAlignment="1">
      <alignment horizontal="center" vertical="center" wrapText="1"/>
    </xf>
    <xf numFmtId="166" fontId="11" fillId="0" borderId="1" xfId="1" applyNumberFormat="1" applyFont="1" applyFill="1" applyBorder="1" applyAlignment="1">
      <alignment horizontal="center" vertical="center" wrapText="1"/>
    </xf>
    <xf numFmtId="166" fontId="0" fillId="0" borderId="0" xfId="0" applyNumberFormat="1"/>
    <xf numFmtId="44" fontId="2" fillId="0" borderId="1" xfId="1" applyFont="1" applyFill="1" applyBorder="1" applyAlignment="1">
      <alignment horizontal="justify" vertical="center" wrapText="1"/>
    </xf>
    <xf numFmtId="10" fontId="11" fillId="0" borderId="1" xfId="0" applyNumberFormat="1" applyFont="1" applyFill="1" applyBorder="1" applyAlignment="1">
      <alignment horizontal="center" vertical="center" wrapText="1"/>
    </xf>
    <xf numFmtId="0" fontId="13" fillId="0" borderId="0" xfId="0" applyFont="1" applyFill="1"/>
    <xf numFmtId="0" fontId="0" fillId="0" borderId="0" xfId="0" applyFill="1" applyAlignment="1">
      <alignment wrapText="1"/>
    </xf>
    <xf numFmtId="0" fontId="3" fillId="0" borderId="2" xfId="0" applyFont="1" applyBorder="1" applyAlignment="1">
      <alignment vertical="center" wrapText="1"/>
    </xf>
    <xf numFmtId="0" fontId="2" fillId="0" borderId="0" xfId="0" applyFont="1"/>
    <xf numFmtId="44" fontId="2" fillId="0" borderId="1" xfId="1" applyFont="1" applyBorder="1" applyAlignment="1">
      <alignment vertical="center"/>
    </xf>
    <xf numFmtId="0" fontId="2" fillId="0" borderId="0" xfId="0" applyFont="1" applyAlignment="1">
      <alignment vertical="center"/>
    </xf>
    <xf numFmtId="44" fontId="3" fillId="0" borderId="2" xfId="1" applyFont="1" applyBorder="1" applyAlignment="1">
      <alignment vertical="center" wrapText="1"/>
    </xf>
    <xf numFmtId="10" fontId="2" fillId="0" borderId="1" xfId="0" applyNumberFormat="1" applyFont="1" applyFill="1" applyBorder="1" applyAlignment="1">
      <alignment horizontal="center" vertical="center" wrapText="1"/>
    </xf>
    <xf numFmtId="0" fontId="20" fillId="0" borderId="0" xfId="0" applyFont="1" applyAlignment="1">
      <alignment horizontal="left" vertical="center"/>
    </xf>
    <xf numFmtId="0" fontId="4" fillId="0" borderId="0" xfId="0" applyFont="1" applyAlignment="1">
      <alignment horizontal="left" vertical="center"/>
    </xf>
    <xf numFmtId="9" fontId="0" fillId="0" borderId="1" xfId="0" applyNumberFormat="1" applyFill="1" applyBorder="1" applyAlignment="1">
      <alignment horizontal="center"/>
    </xf>
    <xf numFmtId="0" fontId="15" fillId="0" borderId="0" xfId="0" applyFont="1" applyFill="1"/>
    <xf numFmtId="44" fontId="0" fillId="0" borderId="1" xfId="1" applyFont="1" applyFill="1" applyBorder="1"/>
    <xf numFmtId="0" fontId="3" fillId="0" borderId="0" xfId="4" applyNumberFormat="1" applyFont="1" applyAlignment="1">
      <alignment horizontal="center" vertical="center"/>
    </xf>
    <xf numFmtId="44" fontId="0" fillId="0" borderId="0" xfId="0" applyNumberFormat="1"/>
    <xf numFmtId="0" fontId="2" fillId="0" borderId="3" xfId="0" applyFont="1" applyBorder="1" applyAlignment="1">
      <alignment horizontal="left" vertical="center" wrapText="1"/>
    </xf>
    <xf numFmtId="44" fontId="12" fillId="0" borderId="5" xfId="1" applyFont="1" applyBorder="1" applyAlignment="1">
      <alignment horizontal="left" vertical="center" wrapText="1" indent="2"/>
    </xf>
    <xf numFmtId="44" fontId="12" fillId="0" borderId="1" xfId="1" applyFont="1" applyBorder="1" applyAlignment="1">
      <alignment horizontal="left" vertical="center" wrapText="1" indent="2"/>
    </xf>
    <xf numFmtId="9" fontId="4" fillId="0" borderId="0" xfId="2" applyFont="1" applyFill="1" applyBorder="1" applyAlignment="1">
      <alignment vertical="center" wrapText="1"/>
    </xf>
    <xf numFmtId="9" fontId="11" fillId="0" borderId="0" xfId="2" applyFont="1" applyFill="1" applyBorder="1" applyAlignment="1">
      <alignment horizontal="justify" vertical="center" wrapText="1"/>
    </xf>
    <xf numFmtId="10" fontId="3" fillId="0" borderId="0" xfId="2" applyNumberFormat="1" applyFont="1" applyFill="1" applyBorder="1" applyAlignment="1">
      <alignment horizontal="left" vertical="center" wrapText="1" indent="2"/>
    </xf>
    <xf numFmtId="10" fontId="3" fillId="0" borderId="0" xfId="2" applyNumberFormat="1" applyFont="1" applyAlignment="1">
      <alignment vertical="center" wrapText="1"/>
    </xf>
    <xf numFmtId="9" fontId="3" fillId="0" borderId="0" xfId="2" applyFont="1" applyAlignment="1">
      <alignment horizontal="left" vertical="center"/>
    </xf>
    <xf numFmtId="9" fontId="0" fillId="0" borderId="0" xfId="2" applyFont="1"/>
    <xf numFmtId="44" fontId="3" fillId="0" borderId="0" xfId="0" applyNumberFormat="1" applyFont="1" applyAlignment="1">
      <alignment vertical="center"/>
    </xf>
    <xf numFmtId="44" fontId="0" fillId="5" borderId="1" xfId="1" applyFont="1" applyFill="1" applyBorder="1" applyAlignment="1">
      <alignment vertical="center"/>
    </xf>
    <xf numFmtId="44" fontId="21" fillId="5" borderId="1" xfId="1" applyFont="1" applyFill="1" applyBorder="1" applyAlignment="1">
      <alignment vertical="center"/>
    </xf>
    <xf numFmtId="167" fontId="0" fillId="0" borderId="1" xfId="4" applyNumberFormat="1" applyFont="1" applyBorder="1" applyAlignment="1"/>
    <xf numFmtId="0" fontId="2" fillId="0" borderId="0" xfId="0" applyFont="1" applyAlignment="1">
      <alignment horizontal="center"/>
    </xf>
    <xf numFmtId="44" fontId="3" fillId="0" borderId="0" xfId="0" applyNumberFormat="1"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3" borderId="1" xfId="0" applyFont="1" applyFill="1" applyBorder="1" applyAlignment="1">
      <alignment horizontal="center" vertical="top"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8" fillId="0" borderId="0" xfId="0" applyFont="1" applyFill="1" applyBorder="1" applyAlignment="1">
      <alignment horizontal="left" vertical="center" wrapText="1"/>
    </xf>
    <xf numFmtId="0" fontId="2" fillId="5" borderId="1" xfId="0" applyFont="1" applyFill="1" applyBorder="1" applyAlignment="1">
      <alignment horizontal="center" vertical="center" wrapText="1"/>
    </xf>
    <xf numFmtId="0" fontId="2" fillId="0" borderId="10" xfId="0" applyFont="1" applyBorder="1" applyAlignment="1">
      <alignment horizontal="center" vertical="center" wrapText="1"/>
    </xf>
    <xf numFmtId="0" fontId="3" fillId="0" borderId="0" xfId="0" applyFont="1" applyAlignment="1">
      <alignment horizontal="center" vertical="center"/>
    </xf>
    <xf numFmtId="44" fontId="3" fillId="3" borderId="1" xfId="1" applyFont="1" applyFill="1" applyBorder="1" applyAlignment="1">
      <alignment horizontal="justify" vertical="center" wrapText="1"/>
    </xf>
    <xf numFmtId="44" fontId="3" fillId="3" borderId="1" xfId="0" applyNumberFormat="1" applyFont="1" applyFill="1" applyBorder="1" applyAlignment="1">
      <alignment horizontal="justify" vertical="center" wrapText="1"/>
    </xf>
    <xf numFmtId="10" fontId="3" fillId="0" borderId="1" xfId="2" applyNumberFormat="1" applyFont="1" applyBorder="1"/>
    <xf numFmtId="0" fontId="0" fillId="0" borderId="1" xfId="0" applyFont="1" applyFill="1" applyBorder="1" applyAlignment="1">
      <alignment horizontal="center"/>
    </xf>
    <xf numFmtId="0" fontId="0" fillId="0" borderId="1" xfId="0" applyBorder="1" applyAlignment="1">
      <alignment horizontal="center"/>
    </xf>
    <xf numFmtId="44" fontId="1" fillId="5" borderId="1" xfId="1" applyFont="1" applyFill="1" applyBorder="1" applyAlignment="1">
      <alignment vertical="center"/>
    </xf>
    <xf numFmtId="0" fontId="2" fillId="5" borderId="1" xfId="0" applyFont="1" applyFill="1" applyBorder="1" applyAlignment="1">
      <alignment horizontal="center" vertical="center" wrapText="1"/>
    </xf>
    <xf numFmtId="0" fontId="3" fillId="0" borderId="0" xfId="0" applyFont="1" applyFill="1" applyAlignment="1">
      <alignment vertical="center"/>
    </xf>
    <xf numFmtId="44" fontId="3" fillId="0" borderId="0" xfId="1" applyFont="1" applyAlignment="1">
      <alignment horizontal="left" vertical="center"/>
    </xf>
    <xf numFmtId="0" fontId="2" fillId="5" borderId="0" xfId="0" applyFont="1" applyFill="1" applyBorder="1" applyAlignment="1">
      <alignment horizontal="center" vertical="center" wrapText="1"/>
    </xf>
    <xf numFmtId="168" fontId="2" fillId="5" borderId="1" xfId="0" applyNumberFormat="1" applyFont="1" applyFill="1" applyBorder="1" applyAlignment="1">
      <alignment horizontal="center" vertical="center" wrapText="1"/>
    </xf>
    <xf numFmtId="44" fontId="1" fillId="0" borderId="1" xfId="1" applyFont="1" applyFill="1" applyBorder="1" applyAlignment="1">
      <alignment vertical="center"/>
    </xf>
    <xf numFmtId="169" fontId="2" fillId="5" borderId="1" xfId="1" applyNumberFormat="1" applyFont="1" applyFill="1" applyBorder="1" applyAlignment="1">
      <alignment horizontal="center" vertical="center" wrapText="1"/>
    </xf>
    <xf numFmtId="169" fontId="2" fillId="0" borderId="1" xfId="1" applyNumberFormat="1" applyFont="1" applyFill="1" applyBorder="1" applyAlignment="1">
      <alignment horizontal="center" vertical="center" wrapText="1"/>
    </xf>
    <xf numFmtId="169" fontId="2" fillId="0" borderId="1" xfId="0" applyNumberFormat="1" applyFont="1" applyBorder="1" applyAlignment="1">
      <alignment horizontal="center" vertical="center"/>
    </xf>
    <xf numFmtId="44" fontId="0" fillId="0" borderId="0" xfId="0" applyNumberFormat="1" applyAlignment="1">
      <alignment horizontal="left"/>
    </xf>
    <xf numFmtId="10" fontId="0" fillId="0" borderId="1" xfId="2" applyNumberFormat="1" applyFont="1" applyFill="1" applyBorder="1" applyAlignment="1">
      <alignment horizontal="center"/>
    </xf>
    <xf numFmtId="0" fontId="8" fillId="0" borderId="1" xfId="0" applyFont="1" applyFill="1" applyBorder="1" applyAlignment="1">
      <alignment horizontal="center" vertical="center" wrapText="1"/>
    </xf>
    <xf numFmtId="0" fontId="0" fillId="0" borderId="1" xfId="4" applyNumberFormat="1" applyFont="1" applyFill="1" applyBorder="1" applyAlignment="1">
      <alignment horizontal="center" vertical="center"/>
    </xf>
    <xf numFmtId="44" fontId="0" fillId="0" borderId="1" xfId="1" applyFont="1" applyFill="1" applyBorder="1" applyAlignment="1">
      <alignment vertical="center"/>
    </xf>
    <xf numFmtId="44" fontId="2" fillId="0" borderId="0" xfId="0" applyNumberFormat="1" applyFont="1" applyFill="1" applyBorder="1" applyAlignment="1">
      <alignment horizontal="center" vertical="center" wrapText="1"/>
    </xf>
    <xf numFmtId="0" fontId="3" fillId="4" borderId="1" xfId="0" applyFont="1" applyFill="1" applyBorder="1" applyAlignment="1">
      <alignment horizontal="center" vertical="center" textRotation="90" wrapText="1"/>
    </xf>
    <xf numFmtId="3" fontId="2" fillId="5" borderId="1" xfId="0" applyNumberFormat="1" applyFont="1" applyFill="1" applyBorder="1" applyAlignment="1">
      <alignment horizontal="center" vertical="center" wrapText="1"/>
    </xf>
    <xf numFmtId="0" fontId="2" fillId="5" borderId="0" xfId="0" applyFont="1" applyFill="1" applyBorder="1" applyAlignment="1">
      <alignment vertical="center" wrapText="1"/>
    </xf>
    <xf numFmtId="0" fontId="2" fillId="0" borderId="2" xfId="0" applyFont="1" applyFill="1" applyBorder="1" applyAlignment="1">
      <alignment horizontal="center" vertical="center" wrapText="1"/>
    </xf>
    <xf numFmtId="3" fontId="2" fillId="0" borderId="2" xfId="0" applyNumberFormat="1" applyFont="1" applyFill="1" applyBorder="1" applyAlignment="1">
      <alignment horizontal="center" vertical="center" wrapText="1"/>
    </xf>
    <xf numFmtId="0" fontId="3" fillId="0" borderId="9" xfId="0" applyFont="1" applyBorder="1" applyAlignment="1">
      <alignment vertical="center" wrapText="1"/>
    </xf>
    <xf numFmtId="0" fontId="3" fillId="0" borderId="6" xfId="0" applyFont="1" applyBorder="1" applyAlignment="1">
      <alignment vertical="center" wrapText="1"/>
    </xf>
    <xf numFmtId="0" fontId="3" fillId="0" borderId="12" xfId="0" applyFont="1" applyBorder="1" applyAlignment="1">
      <alignment vertical="center" wrapText="1"/>
    </xf>
    <xf numFmtId="0" fontId="2" fillId="6" borderId="1" xfId="0" applyFont="1" applyFill="1" applyBorder="1" applyAlignment="1">
      <alignment horizontal="center" vertical="center" wrapText="1"/>
    </xf>
    <xf numFmtId="44" fontId="2" fillId="6" borderId="1" xfId="1" applyFont="1" applyFill="1" applyBorder="1" applyAlignment="1">
      <alignment horizontal="justify" vertical="center" wrapText="1"/>
    </xf>
    <xf numFmtId="0" fontId="0" fillId="6" borderId="1" xfId="4" applyNumberFormat="1" applyFont="1" applyFill="1" applyBorder="1" applyAlignment="1">
      <alignment horizontal="center"/>
    </xf>
    <xf numFmtId="44" fontId="0" fillId="6" borderId="1" xfId="1" applyFont="1" applyFill="1" applyBorder="1"/>
    <xf numFmtId="0" fontId="8" fillId="6" borderId="1" xfId="0" applyFont="1" applyFill="1" applyBorder="1" applyAlignment="1">
      <alignment horizontal="center" vertical="center" wrapText="1"/>
    </xf>
    <xf numFmtId="10" fontId="13" fillId="6" borderId="1" xfId="0" applyNumberFormat="1" applyFont="1" applyFill="1" applyBorder="1" applyAlignment="1">
      <alignment horizontal="center"/>
    </xf>
    <xf numFmtId="44" fontId="13" fillId="6" borderId="1" xfId="1" applyFont="1" applyFill="1" applyBorder="1"/>
    <xf numFmtId="10" fontId="13" fillId="6" borderId="1" xfId="2" applyNumberFormat="1" applyFont="1" applyFill="1" applyBorder="1" applyAlignment="1">
      <alignment horizontal="center"/>
    </xf>
    <xf numFmtId="9" fontId="0" fillId="6" borderId="1" xfId="0" applyNumberFormat="1" applyFill="1" applyBorder="1" applyAlignment="1">
      <alignment horizontal="center"/>
    </xf>
    <xf numFmtId="9" fontId="13" fillId="6" borderId="1" xfId="0" applyNumberFormat="1" applyFont="1" applyFill="1" applyBorder="1" applyAlignment="1">
      <alignment horizontal="center"/>
    </xf>
    <xf numFmtId="0" fontId="2" fillId="0" borderId="1" xfId="0" applyFont="1" applyBorder="1" applyAlignment="1">
      <alignment horizontal="left" vertical="center" wrapText="1"/>
    </xf>
    <xf numFmtId="44" fontId="11" fillId="0" borderId="1" xfId="1"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2" fillId="0" borderId="1" xfId="0" applyFont="1" applyBorder="1" applyAlignment="1">
      <alignment horizontal="left" vertical="center" wrapText="1"/>
    </xf>
    <xf numFmtId="0" fontId="2" fillId="6" borderId="1" xfId="3" applyFill="1" applyBorder="1" applyAlignment="1">
      <alignment horizontal="center" vertical="center" wrapText="1"/>
    </xf>
    <xf numFmtId="0" fontId="15" fillId="0" borderId="0" xfId="0" applyFont="1" applyFill="1" applyAlignment="1">
      <alignment wrapText="1"/>
    </xf>
    <xf numFmtId="0" fontId="15" fillId="0" borderId="0" xfId="0" applyFont="1" applyAlignment="1">
      <alignment wrapText="1"/>
    </xf>
    <xf numFmtId="0" fontId="2" fillId="5" borderId="5"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0" xfId="0" applyFont="1" applyFill="1" applyBorder="1" applyAlignment="1">
      <alignment vertical="center"/>
    </xf>
    <xf numFmtId="0" fontId="5" fillId="0" borderId="1" xfId="0" applyFont="1" applyBorder="1" applyAlignment="1">
      <alignment horizontal="center" vertical="center" wrapText="1"/>
    </xf>
    <xf numFmtId="44" fontId="21" fillId="0" borderId="1" xfId="1" applyFont="1" applyBorder="1" applyAlignment="1">
      <alignment vertical="center"/>
    </xf>
    <xf numFmtId="0" fontId="3" fillId="0" borderId="0" xfId="0" applyFont="1" applyBorder="1" applyAlignment="1">
      <alignment vertical="center" wrapText="1"/>
    </xf>
    <xf numFmtId="44" fontId="3" fillId="0" borderId="0" xfId="1" applyFont="1" applyBorder="1" applyAlignment="1">
      <alignment vertical="center" wrapText="1"/>
    </xf>
    <xf numFmtId="44" fontId="11" fillId="0" borderId="1" xfId="1" applyFont="1" applyFill="1" applyBorder="1" applyAlignment="1">
      <alignment vertical="center"/>
    </xf>
    <xf numFmtId="14" fontId="2" fillId="0" borderId="1" xfId="3" applyNumberFormat="1" applyFill="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3" fillId="3" borderId="1" xfId="0" applyFont="1" applyFill="1" applyBorder="1" applyAlignment="1">
      <alignment horizontal="center" vertical="top" wrapText="1"/>
    </xf>
    <xf numFmtId="0" fontId="4" fillId="0" borderId="0" xfId="0" applyFont="1" applyFill="1" applyBorder="1" applyAlignment="1">
      <alignment horizontal="center" vertical="top" wrapText="1"/>
    </xf>
    <xf numFmtId="0" fontId="2" fillId="0" borderId="10" xfId="0" applyFont="1" applyBorder="1" applyAlignment="1">
      <alignment horizontal="center" vertical="center" wrapText="1"/>
    </xf>
    <xf numFmtId="0" fontId="8" fillId="0" borderId="0" xfId="0" applyFont="1" applyFill="1" applyBorder="1" applyAlignment="1">
      <alignment horizontal="center" vertical="center" wrapText="1"/>
    </xf>
    <xf numFmtId="0" fontId="3" fillId="0" borderId="0" xfId="0" applyFont="1" applyAlignment="1">
      <alignment horizontal="center" vertical="center"/>
    </xf>
    <xf numFmtId="168"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4" fontId="2" fillId="0" borderId="1" xfId="1" applyFont="1" applyFill="1" applyBorder="1" applyAlignment="1">
      <alignment vertical="center" wrapText="1"/>
    </xf>
    <xf numFmtId="0" fontId="2" fillId="0" borderId="0"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0"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8" fillId="0" borderId="0" xfId="0" applyFont="1" applyFill="1" applyBorder="1" applyAlignment="1">
      <alignment horizontal="left" vertical="center" wrapText="1"/>
    </xf>
    <xf numFmtId="0" fontId="4" fillId="0" borderId="0" xfId="0" applyFont="1" applyFill="1" applyBorder="1" applyAlignment="1">
      <alignment horizontal="center" vertical="top" wrapText="1"/>
    </xf>
    <xf numFmtId="0" fontId="3" fillId="0" borderId="0" xfId="0" applyFont="1" applyAlignment="1">
      <alignment horizontal="center" vertical="center"/>
    </xf>
    <xf numFmtId="0" fontId="0" fillId="0" borderId="1" xfId="0" applyFill="1" applyBorder="1" applyAlignment="1">
      <alignment horizontal="center"/>
    </xf>
    <xf numFmtId="167" fontId="0" fillId="0" borderId="1" xfId="4" applyNumberFormat="1" applyFont="1" applyFill="1" applyBorder="1" applyAlignment="1"/>
    <xf numFmtId="44" fontId="0" fillId="0" borderId="1" xfId="1" applyFont="1" applyFill="1" applyBorder="1" applyAlignment="1"/>
    <xf numFmtId="44" fontId="13" fillId="0" borderId="1" xfId="1" applyFont="1" applyFill="1" applyBorder="1" applyAlignment="1">
      <alignment vertical="center"/>
    </xf>
    <xf numFmtId="43" fontId="13" fillId="0" borderId="1" xfId="4" applyFont="1" applyFill="1" applyBorder="1" applyAlignment="1">
      <alignment vertical="center"/>
    </xf>
    <xf numFmtId="44" fontId="2"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15" fillId="0" borderId="0" xfId="0" applyFont="1" applyAlignment="1">
      <alignment horizontal="left"/>
    </xf>
    <xf numFmtId="0" fontId="15" fillId="0" borderId="0" xfId="0" applyFont="1" applyAlignment="1">
      <alignment horizontal="center"/>
    </xf>
    <xf numFmtId="44" fontId="2" fillId="0" borderId="1" xfId="1" applyNumberFormat="1" applyFont="1" applyBorder="1" applyAlignment="1">
      <alignment horizontal="center" vertical="center" wrapText="1"/>
    </xf>
    <xf numFmtId="14" fontId="2" fillId="6" borderId="1" xfId="3" applyNumberFormat="1" applyFont="1" applyFill="1" applyBorder="1" applyAlignment="1">
      <alignment horizontal="center" vertical="center" wrapText="1"/>
    </xf>
    <xf numFmtId="0" fontId="15" fillId="0" borderId="0" xfId="0" applyFont="1" applyFill="1" applyBorder="1"/>
    <xf numFmtId="0" fontId="15" fillId="0" borderId="0" xfId="0" applyFont="1" applyAlignment="1">
      <alignment horizontal="left" wrapText="1"/>
    </xf>
    <xf numFmtId="0" fontId="16" fillId="0" borderId="0" xfId="0" applyFont="1" applyFill="1"/>
    <xf numFmtId="44" fontId="2" fillId="3" borderId="1" xfId="0" applyNumberFormat="1" applyFont="1" applyFill="1" applyBorder="1" applyAlignment="1">
      <alignment horizontal="justify" vertical="center" wrapText="1"/>
    </xf>
    <xf numFmtId="10" fontId="16" fillId="0" borderId="0" xfId="2" applyNumberFormat="1" applyFont="1" applyFill="1"/>
    <xf numFmtId="0" fontId="22" fillId="0" borderId="0" xfId="0" applyFont="1" applyFill="1"/>
    <xf numFmtId="0" fontId="23" fillId="0" borderId="0" xfId="0" applyFont="1" applyFill="1"/>
    <xf numFmtId="10" fontId="2" fillId="0" borderId="1" xfId="2" applyNumberFormat="1" applyFont="1" applyBorder="1"/>
    <xf numFmtId="0" fontId="15" fillId="0" borderId="0" xfId="0" applyFont="1" applyFill="1" applyAlignment="1">
      <alignment horizontal="left"/>
    </xf>
    <xf numFmtId="0" fontId="8" fillId="0" borderId="0" xfId="0" applyFont="1" applyAlignment="1">
      <alignment vertical="center"/>
    </xf>
    <xf numFmtId="44" fontId="8" fillId="0" borderId="5" xfId="1" applyFont="1" applyBorder="1" applyAlignment="1">
      <alignment horizontal="left" vertical="center" wrapText="1" indent="2"/>
    </xf>
    <xf numFmtId="44" fontId="8" fillId="0" borderId="1" xfId="1" applyFont="1" applyBorder="1" applyAlignment="1">
      <alignment horizontal="left" vertical="center" wrapText="1" indent="2"/>
    </xf>
    <xf numFmtId="9" fontId="15" fillId="0" borderId="1" xfId="0" applyNumberFormat="1" applyFont="1" applyFill="1" applyBorder="1" applyAlignment="1">
      <alignment horizontal="center"/>
    </xf>
    <xf numFmtId="44" fontId="15" fillId="0" borderId="1" xfId="1" applyFont="1" applyFill="1" applyBorder="1"/>
    <xf numFmtId="9" fontId="15" fillId="0" borderId="1" xfId="0" applyNumberFormat="1" applyFont="1" applyBorder="1" applyAlignment="1">
      <alignment horizontal="center"/>
    </xf>
    <xf numFmtId="44" fontId="15" fillId="0" borderId="1" xfId="1" applyFont="1" applyBorder="1"/>
    <xf numFmtId="0" fontId="8" fillId="0" borderId="1" xfId="0" applyFont="1" applyBorder="1" applyAlignment="1">
      <alignment horizontal="center" vertical="center" wrapText="1"/>
    </xf>
    <xf numFmtId="0" fontId="15" fillId="0" borderId="1" xfId="4" applyNumberFormat="1" applyFont="1" applyBorder="1" applyAlignment="1">
      <alignment horizontal="center" vertical="center"/>
    </xf>
    <xf numFmtId="44" fontId="15" fillId="0" borderId="1" xfId="1" applyFont="1" applyBorder="1" applyAlignment="1">
      <alignment vertical="center"/>
    </xf>
    <xf numFmtId="0" fontId="15" fillId="0" borderId="1" xfId="4" applyNumberFormat="1" applyFont="1" applyBorder="1" applyAlignment="1">
      <alignment horizontal="center"/>
    </xf>
    <xf numFmtId="10" fontId="16" fillId="0" borderId="1" xfId="0" applyNumberFormat="1" applyFont="1" applyBorder="1" applyAlignment="1">
      <alignment horizontal="center"/>
    </xf>
    <xf numFmtId="44" fontId="16" fillId="0" borderId="1" xfId="1" applyFont="1" applyBorder="1"/>
    <xf numFmtId="10" fontId="16" fillId="0" borderId="1" xfId="2" applyNumberFormat="1" applyFont="1" applyBorder="1" applyAlignment="1">
      <alignment horizontal="center"/>
    </xf>
    <xf numFmtId="9" fontId="16" fillId="0" borderId="1" xfId="0" applyNumberFormat="1" applyFont="1" applyBorder="1" applyAlignment="1">
      <alignment horizontal="center"/>
    </xf>
    <xf numFmtId="44" fontId="15" fillId="4" borderId="1" xfId="1" applyFont="1" applyFill="1" applyBorder="1"/>
    <xf numFmtId="44" fontId="24" fillId="0" borderId="0" xfId="1" applyFont="1" applyFill="1" applyBorder="1"/>
    <xf numFmtId="0" fontId="15" fillId="0" borderId="0" xfId="0" applyFont="1" applyAlignment="1">
      <alignment vertical="top"/>
    </xf>
    <xf numFmtId="9" fontId="15" fillId="0" borderId="0" xfId="2" applyFont="1"/>
    <xf numFmtId="44" fontId="15" fillId="0" borderId="0" xfId="0" applyNumberFormat="1" applyFont="1" applyFill="1"/>
    <xf numFmtId="44" fontId="3" fillId="0" borderId="0" xfId="0" applyNumberFormat="1" applyFont="1" applyFill="1" applyBorder="1" applyAlignment="1">
      <alignment horizontal="justify" vertical="center"/>
    </xf>
    <xf numFmtId="170" fontId="3" fillId="0" borderId="0" xfId="0" applyNumberFormat="1" applyFont="1" applyFill="1" applyBorder="1" applyAlignment="1">
      <alignment vertical="center"/>
    </xf>
    <xf numFmtId="44" fontId="15" fillId="0" borderId="0" xfId="0" applyNumberFormat="1" applyFont="1"/>
    <xf numFmtId="4" fontId="15" fillId="0" borderId="0" xfId="0" applyNumberFormat="1" applyFont="1"/>
    <xf numFmtId="0" fontId="2" fillId="6" borderId="1" xfId="3"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Alignment="1">
      <alignment horizontal="justify" vertical="center" wrapText="1"/>
    </xf>
    <xf numFmtId="169" fontId="15" fillId="0" borderId="0" xfId="0" applyNumberFormat="1" applyFont="1"/>
    <xf numFmtId="169" fontId="3" fillId="4" borderId="1" xfId="0" applyNumberFormat="1" applyFont="1" applyFill="1" applyBorder="1" applyAlignment="1">
      <alignment horizontal="center" vertical="center"/>
    </xf>
    <xf numFmtId="0" fontId="15" fillId="0" borderId="0" xfId="0" applyFont="1" applyBorder="1"/>
    <xf numFmtId="0" fontId="3" fillId="0" borderId="2" xfId="0" applyFont="1" applyBorder="1" applyAlignment="1">
      <alignment horizontal="center" vertical="center"/>
    </xf>
    <xf numFmtId="166" fontId="3" fillId="3" borderId="1" xfId="1"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Fill="1" applyBorder="1" applyAlignment="1">
      <alignment horizontal="center" vertical="center" wrapText="1"/>
    </xf>
    <xf numFmtId="8" fontId="3" fillId="0" borderId="0" xfId="0" applyNumberFormat="1" applyFont="1" applyAlignment="1">
      <alignment horizontal="left" vertical="center"/>
    </xf>
    <xf numFmtId="167" fontId="3" fillId="0" borderId="0" xfId="0" applyNumberFormat="1" applyFont="1" applyAlignment="1">
      <alignment horizontal="left" vertical="center"/>
    </xf>
    <xf numFmtId="10" fontId="15" fillId="0" borderId="1" xfId="0" applyNumberFormat="1" applyFont="1" applyFill="1" applyBorder="1" applyAlignment="1">
      <alignment horizontal="center"/>
    </xf>
    <xf numFmtId="0" fontId="8" fillId="0" borderId="0" xfId="0" applyFont="1" applyFill="1" applyBorder="1" applyAlignment="1">
      <alignment horizontal="center" vertical="center" wrapText="1"/>
    </xf>
    <xf numFmtId="169" fontId="0" fillId="0" borderId="0" xfId="0" applyNumberFormat="1"/>
    <xf numFmtId="0" fontId="2" fillId="0" borderId="1" xfId="0" applyFont="1" applyFill="1" applyBorder="1" applyAlignment="1">
      <alignment horizontal="center" vertical="center" wrapText="1"/>
    </xf>
    <xf numFmtId="8" fontId="2" fillId="0" borderId="0" xfId="0" applyNumberFormat="1" applyFont="1" applyAlignment="1">
      <alignment horizontal="left" vertical="center"/>
    </xf>
    <xf numFmtId="44" fontId="2"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Border="1" applyAlignment="1">
      <alignment horizontal="left" vertical="center" wrapText="1"/>
    </xf>
    <xf numFmtId="16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xf>
    <xf numFmtId="0" fontId="3" fillId="0" borderId="0" xfId="0" applyFont="1" applyFill="1" applyBorder="1" applyAlignment="1">
      <alignment horizontal="center" vertical="center" wrapText="1"/>
    </xf>
    <xf numFmtId="0" fontId="3" fillId="3" borderId="1" xfId="0" applyFont="1" applyFill="1" applyBorder="1" applyAlignment="1">
      <alignment horizontal="center" vertical="center" wrapText="1"/>
    </xf>
    <xf numFmtId="16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8" fillId="0" borderId="7" xfId="0" applyFont="1" applyFill="1" applyBorder="1" applyAlignment="1">
      <alignment horizontal="center" vertical="center" wrapText="1"/>
    </xf>
    <xf numFmtId="0" fontId="8" fillId="0" borderId="0" xfId="0" applyFont="1" applyFill="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9" fillId="0" borderId="0" xfId="0" applyFont="1" applyAlignment="1">
      <alignment horizontal="center" vertical="center"/>
    </xf>
    <xf numFmtId="0" fontId="10" fillId="0" borderId="0" xfId="0" applyFont="1" applyAlignment="1">
      <alignment horizontal="center" vertical="center"/>
    </xf>
    <xf numFmtId="0" fontId="11" fillId="0" borderId="3" xfId="0" applyFont="1" applyFill="1" applyBorder="1" applyAlignment="1">
      <alignment horizontal="center" vertical="center" wrapText="1"/>
    </xf>
    <xf numFmtId="0" fontId="11" fillId="0" borderId="5" xfId="0"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8" xfId="0" applyFont="1" applyBorder="1" applyAlignment="1">
      <alignment horizontal="left" vertical="center" wrapText="1"/>
    </xf>
    <xf numFmtId="0" fontId="3" fillId="3" borderId="1" xfId="0" applyFont="1" applyFill="1" applyBorder="1" applyAlignment="1">
      <alignment horizontal="center" vertical="top" wrapText="1"/>
    </xf>
    <xf numFmtId="0" fontId="2" fillId="0" borderId="0"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10" xfId="0" applyFont="1" applyBorder="1" applyAlignment="1">
      <alignment horizontal="left" vertical="center" wrapText="1"/>
    </xf>
    <xf numFmtId="0" fontId="12" fillId="0" borderId="1" xfId="0" applyFont="1" applyBorder="1" applyAlignment="1">
      <alignment horizontal="left" vertical="center" wrapText="1" indent="2"/>
    </xf>
    <xf numFmtId="0" fontId="3" fillId="3" borderId="11"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12" fillId="0" borderId="3" xfId="0" applyFont="1" applyBorder="1" applyAlignment="1">
      <alignment horizontal="left" vertical="center" wrapText="1" indent="2"/>
    </xf>
    <xf numFmtId="0" fontId="12" fillId="0" borderId="4" xfId="0" applyFont="1" applyBorder="1" applyAlignment="1">
      <alignment horizontal="left" vertical="center" wrapText="1" indent="2"/>
    </xf>
    <xf numFmtId="0" fontId="12" fillId="0" borderId="5" xfId="0" applyFont="1" applyBorder="1" applyAlignment="1">
      <alignment horizontal="left" vertical="center" wrapText="1" indent="2"/>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8" fillId="0" borderId="7" xfId="0" quotePrefix="1" applyFont="1" applyFill="1" applyBorder="1" applyAlignment="1">
      <alignment horizontal="left" vertical="center" wrapText="1"/>
    </xf>
    <xf numFmtId="0" fontId="8" fillId="0" borderId="0" xfId="0" quotePrefix="1" applyFont="1" applyFill="1" applyBorder="1" applyAlignment="1">
      <alignment horizontal="left" vertical="center"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5" xfId="0" applyFont="1" applyFill="1" applyBorder="1" applyAlignment="1">
      <alignment horizontal="center" vertical="top" wrapText="1"/>
    </xf>
    <xf numFmtId="0" fontId="0" fillId="4" borderId="1" xfId="0" applyFont="1" applyFill="1" applyBorder="1" applyAlignment="1">
      <alignment horizontal="left"/>
    </xf>
    <xf numFmtId="0" fontId="21" fillId="4" borderId="1" xfId="0" applyFont="1" applyFill="1" applyBorder="1" applyAlignment="1">
      <alignment horizontal="center" vertical="center"/>
    </xf>
    <xf numFmtId="0" fontId="0" fillId="5" borderId="1" xfId="0" applyFont="1" applyFill="1" applyBorder="1" applyAlignment="1">
      <alignment horizontal="left" vertical="center"/>
    </xf>
    <xf numFmtId="0" fontId="0" fillId="0" borderId="1" xfId="0" applyFont="1" applyFill="1" applyBorder="1" applyAlignment="1">
      <alignment horizontal="left" vertical="center"/>
    </xf>
    <xf numFmtId="0" fontId="0" fillId="5"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21" fillId="5" borderId="1" xfId="0" applyFont="1" applyFill="1" applyBorder="1" applyAlignment="1">
      <alignment horizontal="left" vertical="center"/>
    </xf>
    <xf numFmtId="0" fontId="21" fillId="4" borderId="1" xfId="0" applyFont="1" applyFill="1" applyBorder="1" applyAlignment="1">
      <alignment horizontal="center" vertical="center" wrapText="1"/>
    </xf>
    <xf numFmtId="0" fontId="0" fillId="5" borderId="1" xfId="0" applyFont="1" applyFill="1" applyBorder="1" applyAlignment="1">
      <alignment horizontal="left" vertical="center" indent="1"/>
    </xf>
    <xf numFmtId="0" fontId="8" fillId="0" borderId="3" xfId="0" applyFont="1" applyFill="1" applyBorder="1" applyAlignment="1">
      <alignment horizontal="left" vertical="center" wrapText="1" indent="3"/>
    </xf>
    <xf numFmtId="0" fontId="8" fillId="0" borderId="5" xfId="0" applyFont="1" applyFill="1" applyBorder="1" applyAlignment="1">
      <alignment horizontal="left" vertical="center" wrapText="1" indent="3"/>
    </xf>
    <xf numFmtId="0" fontId="8" fillId="0" borderId="0" xfId="0" applyFont="1" applyFill="1" applyBorder="1" applyAlignment="1">
      <alignment horizontal="left" vertical="center" wrapText="1"/>
    </xf>
    <xf numFmtId="0" fontId="2" fillId="6" borderId="3" xfId="0" applyFont="1" applyFill="1" applyBorder="1" applyAlignment="1">
      <alignment horizontal="left" vertical="center" wrapText="1"/>
    </xf>
    <xf numFmtId="0" fontId="2" fillId="6" borderId="5"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8" fillId="6" borderId="3" xfId="0" applyFont="1" applyFill="1" applyBorder="1" applyAlignment="1">
      <alignment horizontal="left" vertical="center" wrapText="1" indent="3"/>
    </xf>
    <xf numFmtId="0" fontId="8" fillId="6" borderId="5" xfId="0" applyFont="1" applyFill="1" applyBorder="1" applyAlignment="1">
      <alignment horizontal="left" vertical="center" wrapText="1" indent="3"/>
    </xf>
    <xf numFmtId="0" fontId="3" fillId="3" borderId="1" xfId="0" applyFont="1" applyFill="1" applyBorder="1" applyAlignment="1">
      <alignment horizontal="center" vertical="top"/>
    </xf>
    <xf numFmtId="0" fontId="2" fillId="3" borderId="1"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2" fillId="0" borderId="14" xfId="0" applyFont="1" applyBorder="1" applyAlignment="1">
      <alignment horizontal="center" vertical="center" wrapText="1"/>
    </xf>
    <xf numFmtId="0" fontId="3" fillId="0" borderId="0" xfId="0" applyFont="1" applyAlignment="1">
      <alignment horizontal="left" vertical="center" wrapText="1"/>
    </xf>
    <xf numFmtId="44" fontId="8" fillId="0" borderId="7" xfId="0" applyNumberFormat="1" applyFont="1" applyFill="1" applyBorder="1" applyAlignment="1">
      <alignment horizontal="center" vertical="center" wrapText="1"/>
    </xf>
    <xf numFmtId="44" fontId="8" fillId="0" borderId="0" xfId="0" applyNumberFormat="1" applyFont="1" applyFill="1" applyBorder="1" applyAlignment="1">
      <alignment horizontal="center" vertical="center" wrapText="1"/>
    </xf>
    <xf numFmtId="0" fontId="8" fillId="0" borderId="3" xfId="0" applyFont="1" applyBorder="1" applyAlignment="1">
      <alignment horizontal="left" vertical="center" wrapText="1" indent="3"/>
    </xf>
    <xf numFmtId="0" fontId="8" fillId="0" borderId="5" xfId="0" applyFont="1" applyBorder="1" applyAlignment="1">
      <alignment horizontal="left" vertical="center" wrapText="1" indent="3"/>
    </xf>
    <xf numFmtId="0" fontId="8" fillId="0" borderId="3" xfId="0" applyFont="1" applyBorder="1" applyAlignment="1">
      <alignment horizontal="left" vertical="center" wrapText="1" indent="2"/>
    </xf>
    <xf numFmtId="0" fontId="8" fillId="0" borderId="4" xfId="0" applyFont="1" applyBorder="1" applyAlignment="1">
      <alignment horizontal="left" vertical="center" wrapText="1" indent="2"/>
    </xf>
    <xf numFmtId="0" fontId="8" fillId="0" borderId="5" xfId="0" applyFont="1" applyBorder="1" applyAlignment="1">
      <alignment horizontal="left" vertical="center" wrapText="1" indent="2"/>
    </xf>
    <xf numFmtId="0" fontId="8" fillId="0" borderId="1" xfId="0" applyFont="1" applyBorder="1" applyAlignment="1">
      <alignment horizontal="left" vertical="center" wrapText="1" indent="2"/>
    </xf>
    <xf numFmtId="0" fontId="3" fillId="0" borderId="0" xfId="0" applyFont="1" applyAlignment="1">
      <alignment horizontal="center" vertical="center"/>
    </xf>
    <xf numFmtId="0" fontId="4" fillId="0" borderId="0" xfId="0" applyFont="1" applyAlignment="1">
      <alignment horizontal="center" vertical="center"/>
    </xf>
    <xf numFmtId="3" fontId="2" fillId="0" borderId="1" xfId="0" applyNumberFormat="1" applyFont="1" applyFill="1" applyBorder="1" applyAlignment="1">
      <alignment horizontal="center" vertical="center" wrapText="1"/>
    </xf>
    <xf numFmtId="44" fontId="2" fillId="0" borderId="1"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5" xfId="0" applyFont="1" applyBorder="1" applyAlignment="1">
      <alignment horizontal="center" vertical="center" wrapText="1"/>
    </xf>
    <xf numFmtId="0" fontId="2" fillId="0" borderId="2" xfId="0" applyFont="1" applyBorder="1" applyAlignment="1">
      <alignment horizontal="left" vertical="center" wrapText="1"/>
    </xf>
    <xf numFmtId="44" fontId="2" fillId="0" borderId="3" xfId="0" applyNumberFormat="1" applyFont="1" applyBorder="1" applyAlignment="1">
      <alignment horizontal="center" vertical="center" wrapText="1"/>
    </xf>
    <xf numFmtId="44" fontId="2" fillId="0" borderId="5" xfId="0" applyNumberFormat="1" applyFont="1" applyBorder="1" applyAlignment="1">
      <alignment horizontal="center" vertical="center" wrapText="1"/>
    </xf>
    <xf numFmtId="0" fontId="8" fillId="0" borderId="0" xfId="0" quotePrefix="1" applyFont="1" applyFill="1" applyBorder="1" applyAlignment="1">
      <alignment horizontal="left" vertical="center"/>
    </xf>
    <xf numFmtId="0" fontId="4" fillId="0" borderId="7" xfId="0" applyFont="1" applyFill="1" applyBorder="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0" fillId="0" borderId="0" xfId="0" applyAlignment="1">
      <alignment horizontal="left" vertical="center" wrapText="1"/>
    </xf>
    <xf numFmtId="0" fontId="21" fillId="0" borderId="1" xfId="0" applyFont="1" applyBorder="1" applyAlignment="1">
      <alignment horizontal="center" vertical="center"/>
    </xf>
    <xf numFmtId="0" fontId="3" fillId="0" borderId="6" xfId="0" applyFont="1" applyBorder="1" applyAlignment="1">
      <alignment horizontal="center" vertical="center"/>
    </xf>
  </cellXfs>
  <cellStyles count="6">
    <cellStyle name="Estilo 1" xfId="3" xr:uid="{00000000-0005-0000-0000-000000000000}"/>
    <cellStyle name="Estilo 2" xfId="5" xr:uid="{00000000-0005-0000-0000-000001000000}"/>
    <cellStyle name="Moeda" xfId="1" builtinId="4"/>
    <cellStyle name="Normal" xfId="0" builtinId="0"/>
    <cellStyle name="Porcentagem" xfId="2" builtinId="5"/>
    <cellStyle name="Vírgula" xfId="4" builtinId="3"/>
  </cellStyles>
  <dxfs count="16">
    <dxf>
      <font>
        <color rgb="FF008000"/>
      </font>
    </dxf>
    <dxf>
      <font>
        <b/>
        <i val="0"/>
      </font>
      <fill>
        <patternFill>
          <bgColor rgb="FFFF0000"/>
        </patternFill>
      </fill>
    </dxf>
    <dxf>
      <font>
        <color rgb="FF008000"/>
      </font>
    </dxf>
    <dxf>
      <font>
        <b/>
        <i val="0"/>
      </font>
      <fill>
        <patternFill>
          <bgColor rgb="FFFF0000"/>
        </patternFill>
      </fill>
    </dxf>
    <dxf>
      <font>
        <color rgb="FF008000"/>
      </font>
    </dxf>
    <dxf>
      <font>
        <b/>
        <i val="0"/>
      </font>
      <fill>
        <patternFill>
          <bgColor rgb="FFFF0000"/>
        </patternFill>
      </fill>
    </dxf>
    <dxf>
      <font>
        <color rgb="FF008000"/>
      </font>
    </dxf>
    <dxf>
      <font>
        <b/>
        <i val="0"/>
      </font>
      <fill>
        <patternFill>
          <bgColor rgb="FFFF0000"/>
        </patternFill>
      </fill>
    </dxf>
    <dxf>
      <font>
        <color rgb="FF008000"/>
      </font>
    </dxf>
    <dxf>
      <font>
        <b/>
        <i val="0"/>
      </font>
      <fill>
        <patternFill>
          <bgColor rgb="FFFF0000"/>
        </patternFill>
      </fill>
    </dxf>
    <dxf>
      <font>
        <color rgb="FF008000"/>
      </font>
    </dxf>
    <dxf>
      <font>
        <b/>
        <i val="0"/>
      </font>
      <fill>
        <patternFill>
          <bgColor rgb="FFFF0000"/>
        </patternFill>
      </fill>
    </dxf>
    <dxf>
      <font>
        <color rgb="FF008000"/>
      </font>
    </dxf>
    <dxf>
      <font>
        <b/>
        <i val="0"/>
      </font>
      <fill>
        <patternFill>
          <bgColor rgb="FFFF0000"/>
        </patternFill>
      </fill>
    </dxf>
    <dxf>
      <font>
        <color rgb="FF008000"/>
      </font>
    </dxf>
    <dxf>
      <font>
        <b/>
        <i val="0"/>
      </font>
      <fill>
        <patternFill>
          <bgColor rgb="FFFF0000"/>
        </patternFill>
      </fill>
    </dxf>
  </dxfs>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
  <sheetViews>
    <sheetView showGridLines="0" tabSelected="1" view="pageBreakPreview" zoomScaleNormal="90" zoomScaleSheetLayoutView="100" workbookViewId="0">
      <selection activeCell="B2" sqref="B2"/>
    </sheetView>
  </sheetViews>
  <sheetFormatPr defaultRowHeight="12.75" x14ac:dyDescent="0.2"/>
  <cols>
    <col min="1" max="1" width="3.28515625" style="64" bestFit="1" customWidth="1"/>
    <col min="2" max="2" width="68.5703125" style="64" customWidth="1"/>
    <col min="3" max="3" width="13.140625" style="64" bestFit="1" customWidth="1"/>
    <col min="4" max="5" width="14.140625" style="64" customWidth="1"/>
    <col min="6" max="7" width="17.7109375" style="64" customWidth="1"/>
    <col min="8" max="8" width="18.7109375" style="64" bestFit="1" customWidth="1"/>
    <col min="9" max="9" width="16.7109375" style="64" customWidth="1"/>
    <col min="10" max="10" width="19.140625" style="64" customWidth="1"/>
    <col min="11" max="11" width="17.140625" style="64" customWidth="1"/>
    <col min="12" max="12" width="18.28515625" style="64" customWidth="1"/>
    <col min="13" max="16" width="17.42578125" style="64" customWidth="1"/>
    <col min="17" max="16384" width="9.140625" style="64"/>
  </cols>
  <sheetData>
    <row r="1" spans="1:13" ht="30.75" customHeight="1" x14ac:dyDescent="0.2">
      <c r="A1" s="150" t="s">
        <v>222</v>
      </c>
    </row>
    <row r="2" spans="1:13" ht="51" x14ac:dyDescent="0.2">
      <c r="A2" s="164" t="s">
        <v>106</v>
      </c>
      <c r="B2" s="234" t="s">
        <v>178</v>
      </c>
      <c r="C2" s="234" t="s">
        <v>109</v>
      </c>
      <c r="D2" s="234" t="s">
        <v>201</v>
      </c>
      <c r="E2" s="234" t="s">
        <v>207</v>
      </c>
      <c r="F2" s="234" t="s">
        <v>208</v>
      </c>
      <c r="G2" s="276" t="s">
        <v>275</v>
      </c>
      <c r="H2" s="276" t="s">
        <v>276</v>
      </c>
      <c r="I2" s="234" t="s">
        <v>206</v>
      </c>
      <c r="J2" s="234" t="s">
        <v>209</v>
      </c>
      <c r="K2" s="234" t="s">
        <v>218</v>
      </c>
      <c r="L2" s="234" t="s">
        <v>273</v>
      </c>
    </row>
    <row r="3" spans="1:13" ht="63.75" x14ac:dyDescent="0.2">
      <c r="A3" s="149" t="s">
        <v>179</v>
      </c>
      <c r="B3" s="278" t="str">
        <f>'Composição SUV'!A18</f>
        <v>Veículo SUV, movido a álcool e/ou gasolina ou Diesel, dotado de 04 portas, motor 1.3 ou superior, com no mínimo 184cv de potência, Distância entre eixos de no mínimo 2.635mm, com capacidade para 05 (cinco) passageiros, equipado com ar-condicionado, direção hidráulica ou tecnologia superior, bancos de couro, multimídia com rádio e bluetooth, “air bag” e freio ABS.</v>
      </c>
      <c r="C3" s="149">
        <v>3</v>
      </c>
      <c r="D3" s="165">
        <v>1800</v>
      </c>
      <c r="E3" s="155" t="e">
        <f>'Composição SUV'!D207</f>
        <v>#DIV/0!</v>
      </c>
      <c r="F3" s="155" t="e">
        <f>E3*D3*C3</f>
        <v>#DIV/0!</v>
      </c>
      <c r="G3" s="165">
        <v>32400</v>
      </c>
      <c r="H3" s="165">
        <f>G3/12</f>
        <v>2700</v>
      </c>
      <c r="I3" s="155" t="e">
        <f>'Composição SUV'!D209</f>
        <v>#DIV/0!</v>
      </c>
      <c r="J3" s="155" t="e">
        <f>I3*H3</f>
        <v>#DIV/0!</v>
      </c>
      <c r="K3" s="155" t="e">
        <f>J3+F3</f>
        <v>#DIV/0!</v>
      </c>
      <c r="L3" s="155" t="e">
        <f>K3*12</f>
        <v>#DIV/0!</v>
      </c>
      <c r="M3" s="279"/>
    </row>
    <row r="4" spans="1:13" ht="51" x14ac:dyDescent="0.2">
      <c r="A4" s="149" t="s">
        <v>180</v>
      </c>
      <c r="B4" s="27" t="str">
        <f>'Composição Minivan Grandcab'!A18</f>
        <v xml:space="preserve">Veículo MINIVAN GRANDCAB, movido a bicombustível (álcool e gasolina), dotado de 04 portas, motor 1.8 ou superior, com capacidade mínima para 07 (sete) passageiros, equipado com ar-condicionado, direção hidráulica ou tecnologia superior, multimídia com rádio e bluetooth, “air bag” e freio ABS. </v>
      </c>
      <c r="C4" s="149">
        <v>10</v>
      </c>
      <c r="D4" s="165">
        <v>2200</v>
      </c>
      <c r="E4" s="155" t="e">
        <f>'Composição Minivan Grandcab'!D207</f>
        <v>#DIV/0!</v>
      </c>
      <c r="F4" s="155" t="e">
        <f>E4*D4*C4</f>
        <v>#DIV/0!</v>
      </c>
      <c r="G4" s="165">
        <v>132000</v>
      </c>
      <c r="H4" s="165">
        <f>G4/12</f>
        <v>11000</v>
      </c>
      <c r="I4" s="155" t="e">
        <f>'Composição Minivan Grandcab'!D209</f>
        <v>#DIV/0!</v>
      </c>
      <c r="J4" s="155" t="e">
        <f>I4*H4</f>
        <v>#DIV/0!</v>
      </c>
      <c r="K4" s="155" t="e">
        <f>J4+F4</f>
        <v>#DIV/0!</v>
      </c>
      <c r="L4" s="155" t="e">
        <f>K4*12</f>
        <v>#DIV/0!</v>
      </c>
    </row>
    <row r="5" spans="1:13" ht="63.75" x14ac:dyDescent="0.2">
      <c r="A5" s="149" t="s">
        <v>181</v>
      </c>
      <c r="B5" s="27" t="str">
        <f>'Composição Furgão'!A18</f>
        <v xml:space="preserve">Veículo tipo FURGÃO, movido a diesel, motor 1.5 ou superior, com no mínimo 120cv de potência, com capacidade para 03 (três) ocupantes (um motorista e dois passageiros), com ar-condicionado,  direção hidráulica ou tecnologia superior capacidade de carga volumétrica de no mínimo 6.100 litros ou 6,1m³, devendo o compartimento de carga ser totalmente fechado. </v>
      </c>
      <c r="C5" s="149">
        <v>1</v>
      </c>
      <c r="D5" s="165">
        <v>2000</v>
      </c>
      <c r="E5" s="155" t="e">
        <f>'Composição Furgão'!D211</f>
        <v>#DIV/0!</v>
      </c>
      <c r="F5" s="155" t="e">
        <f>E5*D5*C5</f>
        <v>#DIV/0!</v>
      </c>
      <c r="G5" s="165">
        <v>12000</v>
      </c>
      <c r="H5" s="165">
        <f>G5/12</f>
        <v>1000</v>
      </c>
      <c r="I5" s="155" t="e">
        <f>'Composição Furgão'!D213</f>
        <v>#DIV/0!</v>
      </c>
      <c r="J5" s="155" t="e">
        <f>I5*H5</f>
        <v>#DIV/0!</v>
      </c>
      <c r="K5" s="155" t="e">
        <f>J5+F5</f>
        <v>#DIV/0!</v>
      </c>
      <c r="L5" s="155" t="e">
        <f>K5*12</f>
        <v>#DIV/0!</v>
      </c>
    </row>
    <row r="6" spans="1:13" x14ac:dyDescent="0.2">
      <c r="A6" s="300" t="s">
        <v>221</v>
      </c>
      <c r="B6" s="300"/>
      <c r="C6" s="300"/>
      <c r="D6" s="300"/>
      <c r="E6" s="300"/>
      <c r="F6" s="300"/>
      <c r="G6" s="300"/>
      <c r="H6" s="300"/>
      <c r="I6" s="300"/>
      <c r="J6" s="300"/>
      <c r="K6" s="280" t="e">
        <f>SUM(K3:K5)</f>
        <v>#DIV/0!</v>
      </c>
      <c r="L6" s="280" t="e">
        <f>SUM(L3:L5)</f>
        <v>#DIV/0!</v>
      </c>
    </row>
    <row r="7" spans="1:13" x14ac:dyDescent="0.2">
      <c r="A7" s="152"/>
    </row>
    <row r="8" spans="1:13" s="114" customFormat="1" ht="12" customHeight="1" x14ac:dyDescent="0.2">
      <c r="A8" s="231"/>
    </row>
    <row r="9" spans="1:13" ht="36" customHeight="1" x14ac:dyDescent="0.2">
      <c r="A9" s="164" t="s">
        <v>106</v>
      </c>
      <c r="B9" s="234" t="s">
        <v>110</v>
      </c>
      <c r="C9" s="234" t="s">
        <v>111</v>
      </c>
      <c r="D9" s="234" t="s">
        <v>213</v>
      </c>
      <c r="E9" s="234" t="s">
        <v>214</v>
      </c>
      <c r="F9" s="234" t="s">
        <v>217</v>
      </c>
      <c r="G9" s="234" t="s">
        <v>218</v>
      </c>
      <c r="H9" s="234" t="s">
        <v>273</v>
      </c>
      <c r="K9" s="279"/>
    </row>
    <row r="10" spans="1:13" x14ac:dyDescent="0.2">
      <c r="A10" s="149" t="s">
        <v>210</v>
      </c>
      <c r="B10" s="167" t="s">
        <v>279</v>
      </c>
      <c r="C10" s="167" t="s">
        <v>216</v>
      </c>
      <c r="D10" s="168">
        <v>8400</v>
      </c>
      <c r="E10" s="167">
        <f>ROUND(D10/12,0)</f>
        <v>700</v>
      </c>
      <c r="F10" s="155" t="e">
        <f>'Comp. HE Seg-Sáb Motorista'!D172</f>
        <v>#DIV/0!</v>
      </c>
      <c r="G10" s="155" t="e">
        <f>F10*E10</f>
        <v>#DIV/0!</v>
      </c>
      <c r="H10" s="155" t="e">
        <f>G10*12</f>
        <v>#DIV/0!</v>
      </c>
      <c r="I10" s="242"/>
      <c r="J10" s="235"/>
      <c r="K10" s="281"/>
    </row>
    <row r="11" spans="1:13" x14ac:dyDescent="0.2">
      <c r="A11" s="149" t="s">
        <v>211</v>
      </c>
      <c r="B11" s="237" t="s">
        <v>280</v>
      </c>
      <c r="C11" s="167" t="s">
        <v>216</v>
      </c>
      <c r="D11" s="168">
        <v>1800</v>
      </c>
      <c r="E11" s="167">
        <f>ROUND(D11/12,0)</f>
        <v>150</v>
      </c>
      <c r="F11" s="155" t="e">
        <f>'Comp. HE Dom-Fer Motorista'!D174</f>
        <v>#DIV/0!</v>
      </c>
      <c r="G11" s="155" t="e">
        <f t="shared" ref="G11:G13" si="0">F11*E11</f>
        <v>#DIV/0!</v>
      </c>
      <c r="H11" s="155" t="e">
        <f t="shared" ref="H11:H13" si="1">G11*12</f>
        <v>#DIV/0!</v>
      </c>
      <c r="I11" s="242"/>
      <c r="J11" s="296"/>
      <c r="K11" s="281"/>
    </row>
    <row r="12" spans="1:13" x14ac:dyDescent="0.2">
      <c r="A12" s="149" t="s">
        <v>212</v>
      </c>
      <c r="B12" s="167" t="s">
        <v>281</v>
      </c>
      <c r="C12" s="167" t="s">
        <v>216</v>
      </c>
      <c r="D12" s="168">
        <v>1200</v>
      </c>
      <c r="E12" s="167">
        <f>ROUND(D12/12,0)</f>
        <v>100</v>
      </c>
      <c r="F12" s="155" t="e">
        <f>'Comp. HE Seg-Sáb Ajud Motorista'!D173</f>
        <v>#DIV/0!</v>
      </c>
      <c r="G12" s="155" t="e">
        <f t="shared" si="0"/>
        <v>#DIV/0!</v>
      </c>
      <c r="H12" s="155" t="e">
        <f t="shared" si="1"/>
        <v>#DIV/0!</v>
      </c>
      <c r="I12" s="242"/>
      <c r="J12" s="296"/>
      <c r="K12" s="281"/>
    </row>
    <row r="13" spans="1:13" ht="12.75" customHeight="1" x14ac:dyDescent="0.2">
      <c r="A13" s="149" t="s">
        <v>277</v>
      </c>
      <c r="B13" s="277" t="s">
        <v>282</v>
      </c>
      <c r="C13" s="167" t="s">
        <v>216</v>
      </c>
      <c r="D13" s="168">
        <v>300</v>
      </c>
      <c r="E13" s="167">
        <f>ROUND(D13/12,0)</f>
        <v>25</v>
      </c>
      <c r="F13" s="155" t="e">
        <f>'Comp. HE Dom-Fer Ajud Motorista'!D175</f>
        <v>#DIV/0!</v>
      </c>
      <c r="G13" s="155" t="e">
        <f t="shared" si="0"/>
        <v>#DIV/0!</v>
      </c>
      <c r="H13" s="155" t="e">
        <f t="shared" si="1"/>
        <v>#DIV/0!</v>
      </c>
      <c r="I13" s="242"/>
      <c r="J13" s="296"/>
      <c r="K13" s="281"/>
    </row>
    <row r="14" spans="1:13" ht="12" customHeight="1" x14ac:dyDescent="0.2">
      <c r="A14" s="149" t="s">
        <v>278</v>
      </c>
      <c r="B14" s="237" t="s">
        <v>338</v>
      </c>
      <c r="C14" s="167" t="s">
        <v>215</v>
      </c>
      <c r="D14" s="168">
        <v>24</v>
      </c>
      <c r="E14" s="167">
        <f>D14/12</f>
        <v>2</v>
      </c>
      <c r="F14" s="155">
        <f>'Diárias Motorista'!B4</f>
        <v>0</v>
      </c>
      <c r="G14" s="155">
        <f>F14*E14</f>
        <v>0</v>
      </c>
      <c r="H14" s="155">
        <f>G14*12</f>
        <v>0</v>
      </c>
      <c r="I14" s="242"/>
      <c r="J14" s="296"/>
      <c r="K14" s="281"/>
    </row>
    <row r="15" spans="1:13" x14ac:dyDescent="0.2">
      <c r="A15" s="301" t="s">
        <v>221</v>
      </c>
      <c r="B15" s="301"/>
      <c r="C15" s="301"/>
      <c r="D15" s="301"/>
      <c r="E15" s="301"/>
      <c r="F15" s="301"/>
      <c r="G15" s="280" t="e">
        <f>SUM(G10:G14)</f>
        <v>#DIV/0!</v>
      </c>
      <c r="H15" s="280" t="e">
        <f>SUM(H10:H14)</f>
        <v>#DIV/0!</v>
      </c>
      <c r="I15" s="242"/>
      <c r="J15" s="296"/>
      <c r="K15" s="281"/>
    </row>
    <row r="16" spans="1:13" x14ac:dyDescent="0.2">
      <c r="D16" s="166"/>
      <c r="E16" s="231"/>
      <c r="F16" s="242"/>
      <c r="G16" s="231"/>
      <c r="H16" s="231"/>
      <c r="I16" s="242"/>
      <c r="J16" s="231"/>
      <c r="K16" s="281"/>
    </row>
    <row r="17" spans="1:11" x14ac:dyDescent="0.2">
      <c r="D17" s="166"/>
      <c r="E17" s="231"/>
      <c r="F17" s="242"/>
      <c r="G17" s="230"/>
      <c r="H17" s="231"/>
      <c r="I17" s="242"/>
      <c r="J17" s="231"/>
      <c r="K17" s="281"/>
    </row>
    <row r="18" spans="1:11" x14ac:dyDescent="0.2">
      <c r="A18" s="8" t="s">
        <v>229</v>
      </c>
      <c r="B18" s="8"/>
      <c r="C18" s="8"/>
      <c r="D18" s="8"/>
      <c r="E18" s="8"/>
      <c r="F18" s="20"/>
      <c r="G18" s="20"/>
    </row>
    <row r="19" spans="1:11" ht="15" customHeight="1" x14ac:dyDescent="0.2">
      <c r="A19" s="303" t="s">
        <v>219</v>
      </c>
      <c r="B19" s="303"/>
      <c r="C19" s="303"/>
      <c r="D19" s="303"/>
      <c r="E19" s="303"/>
      <c r="F19" s="303"/>
      <c r="G19" s="303"/>
      <c r="H19" s="15"/>
      <c r="I19" s="15"/>
      <c r="J19" s="15"/>
      <c r="K19" s="15"/>
    </row>
    <row r="20" spans="1:11" x14ac:dyDescent="0.2">
      <c r="A20" s="282"/>
      <c r="B20" s="169" t="s">
        <v>220</v>
      </c>
      <c r="C20" s="170"/>
      <c r="D20" s="170"/>
      <c r="E20" s="171"/>
      <c r="F20" s="299" t="s">
        <v>25</v>
      </c>
      <c r="G20" s="299"/>
      <c r="H20" s="302"/>
      <c r="I20" s="302"/>
      <c r="J20" s="302"/>
      <c r="K20" s="302"/>
    </row>
    <row r="21" spans="1:11" ht="25.5" customHeight="1" x14ac:dyDescent="0.2">
      <c r="A21" s="233" t="s">
        <v>4</v>
      </c>
      <c r="B21" s="297" t="s">
        <v>226</v>
      </c>
      <c r="C21" s="297"/>
      <c r="D21" s="297"/>
      <c r="E21" s="297"/>
      <c r="F21" s="304" t="e">
        <f>L6</f>
        <v>#DIV/0!</v>
      </c>
      <c r="G21" s="305"/>
      <c r="H21" s="295"/>
      <c r="I21" s="296"/>
      <c r="J21" s="295"/>
      <c r="K21" s="296"/>
    </row>
    <row r="22" spans="1:11" ht="35.25" customHeight="1" x14ac:dyDescent="0.2">
      <c r="A22" s="233" t="s">
        <v>6</v>
      </c>
      <c r="B22" s="297" t="s">
        <v>227</v>
      </c>
      <c r="C22" s="297"/>
      <c r="D22" s="297"/>
      <c r="E22" s="297"/>
      <c r="F22" s="304" t="e">
        <f>H15</f>
        <v>#DIV/0!</v>
      </c>
      <c r="G22" s="305"/>
      <c r="H22" s="295"/>
      <c r="I22" s="296"/>
      <c r="J22" s="295"/>
      <c r="K22" s="296"/>
    </row>
    <row r="23" spans="1:11" ht="21" customHeight="1" x14ac:dyDescent="0.2">
      <c r="A23" s="233" t="s">
        <v>8</v>
      </c>
      <c r="B23" s="297" t="s">
        <v>228</v>
      </c>
      <c r="C23" s="297"/>
      <c r="D23" s="297"/>
      <c r="E23" s="297"/>
      <c r="F23" s="298" t="e">
        <f>F21+F22</f>
        <v>#DIV/0!</v>
      </c>
      <c r="G23" s="299"/>
    </row>
  </sheetData>
  <mergeCells count="17">
    <mergeCell ref="H22:I22"/>
    <mergeCell ref="J22:K22"/>
    <mergeCell ref="B23:E23"/>
    <mergeCell ref="F23:G23"/>
    <mergeCell ref="A6:J6"/>
    <mergeCell ref="A15:F15"/>
    <mergeCell ref="J11:J15"/>
    <mergeCell ref="F20:G20"/>
    <mergeCell ref="H20:I20"/>
    <mergeCell ref="J20:K20"/>
    <mergeCell ref="A19:G19"/>
    <mergeCell ref="B21:E21"/>
    <mergeCell ref="F21:G21"/>
    <mergeCell ref="H21:I21"/>
    <mergeCell ref="J21:K21"/>
    <mergeCell ref="B22:E22"/>
    <mergeCell ref="F22:G22"/>
  </mergeCells>
  <pageMargins left="0.511811024" right="0.511811024" top="0.78740157499999996" bottom="0.78740157499999996" header="0.31496062000000002" footer="0.31496062000000002"/>
  <pageSetup paperSize="9" scale="58" fitToHeight="0" orientation="landscape"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3"/>
  <sheetViews>
    <sheetView showGridLines="0" view="pageBreakPreview" zoomScaleNormal="90" zoomScaleSheetLayoutView="100" workbookViewId="0">
      <selection activeCell="B11" sqref="B11"/>
    </sheetView>
  </sheetViews>
  <sheetFormatPr defaultRowHeight="12.75" x14ac:dyDescent="0.2"/>
  <cols>
    <col min="1" max="1" width="3.28515625" style="64" bestFit="1" customWidth="1"/>
    <col min="2" max="2" width="68.28515625" style="64" customWidth="1"/>
    <col min="3" max="3" width="17.7109375" style="64" customWidth="1"/>
    <col min="4" max="5" width="14.140625" style="64" customWidth="1"/>
    <col min="6" max="6" width="21" style="64" customWidth="1"/>
    <col min="7" max="7" width="18.42578125" style="64" customWidth="1"/>
    <col min="8" max="8" width="18.7109375" style="64" bestFit="1" customWidth="1"/>
    <col min="9" max="9" width="16.7109375" style="64" customWidth="1"/>
    <col min="10" max="10" width="19.140625" style="64" customWidth="1"/>
    <col min="11" max="11" width="17.140625" style="64" customWidth="1"/>
    <col min="12" max="12" width="19.7109375" style="64" customWidth="1"/>
    <col min="13" max="16" width="17.42578125" style="64" customWidth="1"/>
    <col min="17" max="16384" width="9.140625" style="64"/>
  </cols>
  <sheetData>
    <row r="1" spans="1:12" ht="30.75" customHeight="1" x14ac:dyDescent="0.2">
      <c r="A1" s="150" t="s">
        <v>223</v>
      </c>
    </row>
    <row r="2" spans="1:12" ht="79.5" customHeight="1" x14ac:dyDescent="0.2">
      <c r="A2" s="164" t="s">
        <v>106</v>
      </c>
      <c r="B2" s="234" t="s">
        <v>178</v>
      </c>
      <c r="C2" s="234" t="s">
        <v>109</v>
      </c>
      <c r="D2" s="234" t="s">
        <v>201</v>
      </c>
      <c r="E2" s="234" t="s">
        <v>207</v>
      </c>
      <c r="F2" s="234" t="s">
        <v>208</v>
      </c>
      <c r="G2" s="276" t="s">
        <v>275</v>
      </c>
      <c r="H2" s="276" t="s">
        <v>276</v>
      </c>
      <c r="I2" s="234" t="s">
        <v>206</v>
      </c>
      <c r="J2" s="234" t="s">
        <v>209</v>
      </c>
      <c r="K2" s="276" t="s">
        <v>218</v>
      </c>
      <c r="L2" s="276" t="s">
        <v>273</v>
      </c>
    </row>
    <row r="3" spans="1:12" ht="63.75" x14ac:dyDescent="0.2">
      <c r="A3" s="149" t="s">
        <v>179</v>
      </c>
      <c r="B3" s="278" t="str">
        <f>'RESUMO-L. REAL'!B3</f>
        <v>Veículo SUV, movido a álcool e/ou gasolina ou Diesel, dotado de 04 portas, motor 1.3 ou superior, com no mínimo 184cv de potência, Distância entre eixos de no mínimo 2.635mm, com capacidade para 05 (cinco) passageiros, equipado com ar-condicionado, direção hidráulica ou tecnologia superior, bancos de couro, multimídia com rádio e bluetooth, “air bag” e freio ABS.</v>
      </c>
      <c r="C3" s="149">
        <v>3</v>
      </c>
      <c r="D3" s="165">
        <v>1800</v>
      </c>
      <c r="E3" s="155" t="e">
        <f>'Composição SUV'!E207</f>
        <v>#DIV/0!</v>
      </c>
      <c r="F3" s="155" t="e">
        <f>E3*D3*C3</f>
        <v>#DIV/0!</v>
      </c>
      <c r="G3" s="165">
        <v>32400</v>
      </c>
      <c r="H3" s="165">
        <f>G3/12</f>
        <v>2700</v>
      </c>
      <c r="I3" s="155" t="e">
        <f>'Composição SUV'!E209</f>
        <v>#DIV/0!</v>
      </c>
      <c r="J3" s="155" t="e">
        <f>I3*H3</f>
        <v>#DIV/0!</v>
      </c>
      <c r="K3" s="155" t="e">
        <f>J3+F3</f>
        <v>#DIV/0!</v>
      </c>
      <c r="L3" s="155" t="e">
        <f>K3*12</f>
        <v>#DIV/0!</v>
      </c>
    </row>
    <row r="4" spans="1:12" ht="51" x14ac:dyDescent="0.2">
      <c r="A4" s="149" t="s">
        <v>180</v>
      </c>
      <c r="B4" s="27" t="str">
        <f>'RESUMO-L. REAL'!B4</f>
        <v xml:space="preserve">Veículo MINIVAN GRANDCAB, movido a bicombustível (álcool e gasolina), dotado de 04 portas, motor 1.8 ou superior, com capacidade mínima para 07 (sete) passageiros, equipado com ar-condicionado, direção hidráulica ou tecnologia superior, multimídia com rádio e bluetooth, “air bag” e freio ABS. </v>
      </c>
      <c r="C4" s="149">
        <v>10</v>
      </c>
      <c r="D4" s="165">
        <v>2200</v>
      </c>
      <c r="E4" s="155" t="e">
        <f>'Composição Minivan Grandcab'!E207</f>
        <v>#DIV/0!</v>
      </c>
      <c r="F4" s="155" t="e">
        <f>E4*D4*C4</f>
        <v>#DIV/0!</v>
      </c>
      <c r="G4" s="165">
        <v>132000</v>
      </c>
      <c r="H4" s="165">
        <f>G4/12</f>
        <v>11000</v>
      </c>
      <c r="I4" s="155" t="e">
        <f>'Composição Minivan Grandcab'!E209</f>
        <v>#DIV/0!</v>
      </c>
      <c r="J4" s="155" t="e">
        <f>I4*H4</f>
        <v>#DIV/0!</v>
      </c>
      <c r="K4" s="155" t="e">
        <f>J4+F4</f>
        <v>#DIV/0!</v>
      </c>
      <c r="L4" s="155" t="e">
        <f>K4*12</f>
        <v>#DIV/0!</v>
      </c>
    </row>
    <row r="5" spans="1:12" ht="63.75" x14ac:dyDescent="0.2">
      <c r="A5" s="149" t="s">
        <v>181</v>
      </c>
      <c r="B5" s="27" t="str">
        <f>'RESUMO-L. REAL'!B5</f>
        <v xml:space="preserve">Veículo tipo FURGÃO, movido a diesel, motor 1.5 ou superior, com no mínimo 120cv de potência, com capacidade para 03 (três) ocupantes (um motorista e dois passageiros), com ar-condicionado,  direção hidráulica ou tecnologia superior capacidade de carga volumétrica de no mínimo 6.100 litros ou 6,1m³, devendo o compartimento de carga ser totalmente fechado. </v>
      </c>
      <c r="C5" s="149">
        <v>1</v>
      </c>
      <c r="D5" s="165">
        <v>2000</v>
      </c>
      <c r="E5" s="155" t="e">
        <f>'Composição Furgão'!E211</f>
        <v>#DIV/0!</v>
      </c>
      <c r="F5" s="155" t="e">
        <f>E5*D5*C5</f>
        <v>#DIV/0!</v>
      </c>
      <c r="G5" s="165">
        <v>12000</v>
      </c>
      <c r="H5" s="165">
        <f>G5/12</f>
        <v>1000</v>
      </c>
      <c r="I5" s="155" t="e">
        <f>'Composição Furgão'!E213</f>
        <v>#DIV/0!</v>
      </c>
      <c r="J5" s="155" t="e">
        <f>I5*H5</f>
        <v>#DIV/0!</v>
      </c>
      <c r="K5" s="155" t="e">
        <f>J5+F5</f>
        <v>#DIV/0!</v>
      </c>
      <c r="L5" s="155" t="e">
        <f>K5*12</f>
        <v>#DIV/0!</v>
      </c>
    </row>
    <row r="6" spans="1:12" x14ac:dyDescent="0.2">
      <c r="A6" s="300" t="s">
        <v>221</v>
      </c>
      <c r="B6" s="300"/>
      <c r="C6" s="300"/>
      <c r="D6" s="300"/>
      <c r="E6" s="300"/>
      <c r="F6" s="300"/>
      <c r="G6" s="300"/>
      <c r="H6" s="300"/>
      <c r="I6" s="300"/>
      <c r="J6" s="300"/>
      <c r="K6" s="280" t="e">
        <f>SUM(K3:K5)</f>
        <v>#DIV/0!</v>
      </c>
      <c r="L6" s="280" t="e">
        <f>SUM(L3:L5)</f>
        <v>#DIV/0!</v>
      </c>
    </row>
    <row r="7" spans="1:12" x14ac:dyDescent="0.2">
      <c r="A7" s="152"/>
    </row>
    <row r="8" spans="1:12" x14ac:dyDescent="0.2">
      <c r="A8" s="152"/>
    </row>
    <row r="9" spans="1:12" ht="28.5" x14ac:dyDescent="0.2">
      <c r="A9" s="164" t="s">
        <v>106</v>
      </c>
      <c r="B9" s="234" t="s">
        <v>110</v>
      </c>
      <c r="C9" s="234" t="s">
        <v>111</v>
      </c>
      <c r="D9" s="234" t="s">
        <v>213</v>
      </c>
      <c r="E9" s="234" t="s">
        <v>214</v>
      </c>
      <c r="F9" s="234" t="s">
        <v>217</v>
      </c>
      <c r="G9" s="234" t="s">
        <v>218</v>
      </c>
      <c r="H9" s="234" t="s">
        <v>273</v>
      </c>
    </row>
    <row r="10" spans="1:12" x14ac:dyDescent="0.2">
      <c r="A10" s="149" t="s">
        <v>210</v>
      </c>
      <c r="B10" s="167" t="s">
        <v>279</v>
      </c>
      <c r="C10" s="167" t="s">
        <v>216</v>
      </c>
      <c r="D10" s="168">
        <v>8400</v>
      </c>
      <c r="E10" s="167">
        <f>ROUND(D10/12,0)</f>
        <v>700</v>
      </c>
      <c r="F10" s="155" t="e">
        <f>'Comp. HE Seg-Sáb Motorista'!E172</f>
        <v>#DIV/0!</v>
      </c>
      <c r="G10" s="155" t="e">
        <f>F10*E10</f>
        <v>#DIV/0!</v>
      </c>
      <c r="H10" s="155" t="e">
        <f>G10*12</f>
        <v>#DIV/0!</v>
      </c>
      <c r="I10" s="242"/>
      <c r="J10" s="235"/>
      <c r="K10" s="281"/>
    </row>
    <row r="11" spans="1:12" x14ac:dyDescent="0.2">
      <c r="A11" s="149" t="s">
        <v>211</v>
      </c>
      <c r="B11" s="277" t="s">
        <v>280</v>
      </c>
      <c r="C11" s="167" t="s">
        <v>216</v>
      </c>
      <c r="D11" s="168">
        <v>1800</v>
      </c>
      <c r="E11" s="167">
        <f t="shared" ref="E11:E13" si="0">ROUND(D11/12,0)</f>
        <v>150</v>
      </c>
      <c r="F11" s="155" t="e">
        <f>'Comp. HE Dom-Fer Motorista'!E174</f>
        <v>#DIV/0!</v>
      </c>
      <c r="G11" s="155" t="e">
        <f>F11*E11</f>
        <v>#DIV/0!</v>
      </c>
      <c r="H11" s="155" t="e">
        <f>G11*12</f>
        <v>#DIV/0!</v>
      </c>
      <c r="I11" s="242"/>
      <c r="J11" s="296"/>
      <c r="K11" s="281"/>
    </row>
    <row r="12" spans="1:12" x14ac:dyDescent="0.2">
      <c r="A12" s="149" t="s">
        <v>212</v>
      </c>
      <c r="B12" s="167" t="s">
        <v>281</v>
      </c>
      <c r="C12" s="167" t="s">
        <v>216</v>
      </c>
      <c r="D12" s="168">
        <v>1200</v>
      </c>
      <c r="E12" s="167">
        <f t="shared" si="0"/>
        <v>100</v>
      </c>
      <c r="F12" s="155" t="e">
        <f>'Comp. HE Seg-Sáb Ajud Motorista'!E173</f>
        <v>#DIV/0!</v>
      </c>
      <c r="G12" s="155" t="e">
        <f>F12*E12</f>
        <v>#DIV/0!</v>
      </c>
      <c r="H12" s="155" t="e">
        <f>G12*12</f>
        <v>#DIV/0!</v>
      </c>
      <c r="I12" s="242"/>
      <c r="J12" s="296"/>
      <c r="K12" s="281"/>
    </row>
    <row r="13" spans="1:12" ht="13.5" customHeight="1" x14ac:dyDescent="0.2">
      <c r="A13" s="149" t="s">
        <v>277</v>
      </c>
      <c r="B13" s="277" t="s">
        <v>282</v>
      </c>
      <c r="C13" s="167" t="s">
        <v>216</v>
      </c>
      <c r="D13" s="168">
        <v>300</v>
      </c>
      <c r="E13" s="167">
        <f t="shared" si="0"/>
        <v>25</v>
      </c>
      <c r="F13" s="155" t="e">
        <f>'Comp. HE Dom-Fer Ajud Motorista'!E175</f>
        <v>#DIV/0!</v>
      </c>
      <c r="G13" s="155" t="e">
        <f>F13*E13</f>
        <v>#DIV/0!</v>
      </c>
      <c r="H13" s="155" t="e">
        <f>G13*12</f>
        <v>#DIV/0!</v>
      </c>
      <c r="I13" s="242"/>
      <c r="J13" s="296"/>
      <c r="K13" s="281"/>
    </row>
    <row r="14" spans="1:12" ht="14.25" customHeight="1" x14ac:dyDescent="0.2">
      <c r="A14" s="149" t="s">
        <v>278</v>
      </c>
      <c r="B14" s="293" t="s">
        <v>338</v>
      </c>
      <c r="C14" s="167" t="s">
        <v>215</v>
      </c>
      <c r="D14" s="168">
        <v>24</v>
      </c>
      <c r="E14" s="167">
        <f>D14/12</f>
        <v>2</v>
      </c>
      <c r="F14" s="155">
        <f>'Diárias Motorista'!B4</f>
        <v>0</v>
      </c>
      <c r="G14" s="155">
        <f>F14*E14</f>
        <v>0</v>
      </c>
      <c r="H14" s="155">
        <f>G14*12</f>
        <v>0</v>
      </c>
      <c r="I14" s="242"/>
      <c r="J14" s="296"/>
      <c r="K14" s="281"/>
    </row>
    <row r="15" spans="1:12" x14ac:dyDescent="0.2">
      <c r="A15" s="301" t="s">
        <v>221</v>
      </c>
      <c r="B15" s="301"/>
      <c r="C15" s="301"/>
      <c r="D15" s="301"/>
      <c r="E15" s="301"/>
      <c r="F15" s="301"/>
      <c r="G15" s="280" t="e">
        <f>SUM(G10:G14)</f>
        <v>#DIV/0!</v>
      </c>
      <c r="H15" s="280" t="e">
        <f>SUM(H10:H14)</f>
        <v>#DIV/0!</v>
      </c>
      <c r="I15" s="242"/>
      <c r="J15" s="296"/>
      <c r="K15" s="281"/>
    </row>
    <row r="16" spans="1:12" x14ac:dyDescent="0.2">
      <c r="D16" s="166"/>
      <c r="E16" s="231"/>
      <c r="F16" s="242"/>
      <c r="G16" s="231"/>
      <c r="H16" s="231"/>
      <c r="I16" s="242"/>
      <c r="J16" s="231"/>
      <c r="K16" s="281"/>
    </row>
    <row r="17" spans="1:11" x14ac:dyDescent="0.2">
      <c r="D17" s="166"/>
      <c r="E17" s="231"/>
      <c r="F17" s="242"/>
      <c r="G17" s="230"/>
      <c r="H17" s="231"/>
      <c r="I17" s="242"/>
      <c r="J17" s="231"/>
      <c r="K17" s="281"/>
    </row>
    <row r="18" spans="1:11" x14ac:dyDescent="0.2">
      <c r="A18" s="8" t="s">
        <v>229</v>
      </c>
      <c r="B18" s="8"/>
      <c r="C18" s="8"/>
      <c r="D18" s="8"/>
      <c r="E18" s="8"/>
      <c r="F18" s="20"/>
      <c r="G18" s="20"/>
    </row>
    <row r="19" spans="1:11" ht="15" customHeight="1" x14ac:dyDescent="0.2">
      <c r="A19" s="303" t="s">
        <v>219</v>
      </c>
      <c r="B19" s="303"/>
      <c r="C19" s="303"/>
      <c r="D19" s="303"/>
      <c r="E19" s="303"/>
      <c r="F19" s="303"/>
      <c r="G19" s="303"/>
      <c r="H19" s="15"/>
      <c r="I19" s="15"/>
      <c r="J19" s="15"/>
      <c r="K19" s="15"/>
    </row>
    <row r="20" spans="1:11" x14ac:dyDescent="0.2">
      <c r="A20" s="282"/>
      <c r="B20" s="169" t="s">
        <v>220</v>
      </c>
      <c r="C20" s="170"/>
      <c r="D20" s="170"/>
      <c r="E20" s="171"/>
      <c r="F20" s="299" t="s">
        <v>25</v>
      </c>
      <c r="G20" s="299"/>
      <c r="H20" s="302"/>
      <c r="I20" s="302"/>
      <c r="J20" s="302"/>
      <c r="K20" s="302"/>
    </row>
    <row r="21" spans="1:11" ht="25.5" customHeight="1" x14ac:dyDescent="0.2">
      <c r="A21" s="233" t="s">
        <v>4</v>
      </c>
      <c r="B21" s="297" t="s">
        <v>226</v>
      </c>
      <c r="C21" s="297"/>
      <c r="D21" s="297"/>
      <c r="E21" s="297"/>
      <c r="F21" s="304" t="e">
        <f>L6</f>
        <v>#DIV/0!</v>
      </c>
      <c r="G21" s="305"/>
      <c r="H21" s="295"/>
      <c r="I21" s="296"/>
      <c r="J21" s="295"/>
      <c r="K21" s="296"/>
    </row>
    <row r="22" spans="1:11" ht="35.25" customHeight="1" x14ac:dyDescent="0.2">
      <c r="A22" s="233" t="s">
        <v>6</v>
      </c>
      <c r="B22" s="297" t="s">
        <v>227</v>
      </c>
      <c r="C22" s="297"/>
      <c r="D22" s="297"/>
      <c r="E22" s="297"/>
      <c r="F22" s="304" t="e">
        <f>H15</f>
        <v>#DIV/0!</v>
      </c>
      <c r="G22" s="305"/>
      <c r="H22" s="295"/>
      <c r="I22" s="296"/>
      <c r="J22" s="295"/>
      <c r="K22" s="296"/>
    </row>
    <row r="23" spans="1:11" ht="20.25" customHeight="1" x14ac:dyDescent="0.2">
      <c r="A23" s="233" t="s">
        <v>8</v>
      </c>
      <c r="B23" s="297" t="s">
        <v>228</v>
      </c>
      <c r="C23" s="297"/>
      <c r="D23" s="297"/>
      <c r="E23" s="297"/>
      <c r="F23" s="298" t="e">
        <f>F21+F22</f>
        <v>#DIV/0!</v>
      </c>
      <c r="G23" s="299"/>
    </row>
  </sheetData>
  <mergeCells count="17">
    <mergeCell ref="A6:J6"/>
    <mergeCell ref="J11:J15"/>
    <mergeCell ref="A15:F15"/>
    <mergeCell ref="A19:G19"/>
    <mergeCell ref="F20:G20"/>
    <mergeCell ref="H20:I20"/>
    <mergeCell ref="J20:K20"/>
    <mergeCell ref="J21:K21"/>
    <mergeCell ref="B22:E22"/>
    <mergeCell ref="F22:G22"/>
    <mergeCell ref="H22:I22"/>
    <mergeCell ref="J22:K22"/>
    <mergeCell ref="B23:E23"/>
    <mergeCell ref="F23:G23"/>
    <mergeCell ref="B21:E21"/>
    <mergeCell ref="F21:G21"/>
    <mergeCell ref="H21:I21"/>
  </mergeCells>
  <pageMargins left="0.511811024" right="0.511811024" top="0.78740157499999996" bottom="0.78740157499999996" header="0.31496062000000002" footer="0.31496062000000002"/>
  <pageSetup paperSize="9" scale="55" fitToHeight="0" orientation="landscape"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3"/>
  <sheetViews>
    <sheetView showGridLines="0" view="pageBreakPreview" zoomScaleNormal="90" zoomScaleSheetLayoutView="100" workbookViewId="0">
      <selection activeCell="C11" sqref="C11"/>
    </sheetView>
  </sheetViews>
  <sheetFormatPr defaultRowHeight="12.75" x14ac:dyDescent="0.2"/>
  <cols>
    <col min="1" max="1" width="3.28515625" style="64" bestFit="1" customWidth="1"/>
    <col min="2" max="2" width="68.7109375" style="64" customWidth="1"/>
    <col min="3" max="3" width="18.42578125" style="64" customWidth="1"/>
    <col min="4" max="4" width="16.7109375" style="64" customWidth="1"/>
    <col min="5" max="5" width="14.140625" style="64" customWidth="1"/>
    <col min="6" max="6" width="19.42578125" style="64" customWidth="1"/>
    <col min="7" max="7" width="19.28515625" style="64" customWidth="1"/>
    <col min="8" max="8" width="18.7109375" style="64" bestFit="1" customWidth="1"/>
    <col min="9" max="9" width="16.7109375" style="64" customWidth="1"/>
    <col min="10" max="10" width="19.140625" style="64" customWidth="1"/>
    <col min="11" max="11" width="17.140625" style="64" customWidth="1"/>
    <col min="12" max="12" width="18.85546875" style="64" customWidth="1"/>
    <col min="13" max="16" width="17.42578125" style="64" customWidth="1"/>
    <col min="17" max="16384" width="9.140625" style="64"/>
  </cols>
  <sheetData>
    <row r="1" spans="1:12" ht="30.75" customHeight="1" x14ac:dyDescent="0.2">
      <c r="A1" s="150" t="s">
        <v>224</v>
      </c>
    </row>
    <row r="2" spans="1:12" ht="79.5" customHeight="1" x14ac:dyDescent="0.2">
      <c r="A2" s="164" t="s">
        <v>106</v>
      </c>
      <c r="B2" s="234" t="s">
        <v>178</v>
      </c>
      <c r="C2" s="234" t="s">
        <v>109</v>
      </c>
      <c r="D2" s="234" t="s">
        <v>201</v>
      </c>
      <c r="E2" s="234" t="s">
        <v>207</v>
      </c>
      <c r="F2" s="234" t="s">
        <v>274</v>
      </c>
      <c r="G2" s="234" t="s">
        <v>275</v>
      </c>
      <c r="H2" s="234" t="s">
        <v>276</v>
      </c>
      <c r="I2" s="234" t="s">
        <v>206</v>
      </c>
      <c r="J2" s="234" t="s">
        <v>209</v>
      </c>
      <c r="K2" s="276" t="s">
        <v>218</v>
      </c>
      <c r="L2" s="276" t="s">
        <v>273</v>
      </c>
    </row>
    <row r="3" spans="1:12" ht="63.75" x14ac:dyDescent="0.2">
      <c r="A3" s="149" t="s">
        <v>179</v>
      </c>
      <c r="B3" s="278" t="str">
        <f>'RESUMO-L. PRESUM.'!B3</f>
        <v>Veículo SUV, movido a álcool e/ou gasolina ou Diesel, dotado de 04 portas, motor 1.3 ou superior, com no mínimo 184cv de potência, Distância entre eixos de no mínimo 2.635mm, com capacidade para 05 (cinco) passageiros, equipado com ar-condicionado, direção hidráulica ou tecnologia superior, bancos de couro, multimídia com rádio e bluetooth, “air bag” e freio ABS.</v>
      </c>
      <c r="C3" s="149">
        <v>3</v>
      </c>
      <c r="D3" s="165">
        <v>1800</v>
      </c>
      <c r="E3" s="155" t="e">
        <f>'Composição SUV'!F207</f>
        <v>#DIV/0!</v>
      </c>
      <c r="F3" s="155" t="e">
        <f>E3*D3*C3</f>
        <v>#DIV/0!</v>
      </c>
      <c r="G3" s="165">
        <v>32400</v>
      </c>
      <c r="H3" s="165">
        <f>G3/12</f>
        <v>2700</v>
      </c>
      <c r="I3" s="155" t="e">
        <f>'Composição SUV'!F209</f>
        <v>#DIV/0!</v>
      </c>
      <c r="J3" s="155" t="e">
        <f>I3*H3</f>
        <v>#DIV/0!</v>
      </c>
      <c r="K3" s="155" t="e">
        <f>J3+F3</f>
        <v>#DIV/0!</v>
      </c>
      <c r="L3" s="155" t="e">
        <f>K3*12</f>
        <v>#DIV/0!</v>
      </c>
    </row>
    <row r="4" spans="1:12" ht="51" x14ac:dyDescent="0.2">
      <c r="A4" s="149" t="s">
        <v>180</v>
      </c>
      <c r="B4" s="27" t="str">
        <f>'RESUMO-L. PRESUM.'!B4</f>
        <v xml:space="preserve">Veículo MINIVAN GRANDCAB, movido a bicombustível (álcool e gasolina), dotado de 04 portas, motor 1.8 ou superior, com capacidade mínima para 07 (sete) passageiros, equipado com ar-condicionado, direção hidráulica ou tecnologia superior, multimídia com rádio e bluetooth, “air bag” e freio ABS. </v>
      </c>
      <c r="C4" s="149">
        <v>10</v>
      </c>
      <c r="D4" s="165">
        <v>2200</v>
      </c>
      <c r="E4" s="155" t="e">
        <f>'Composição Minivan Grandcab'!F207</f>
        <v>#DIV/0!</v>
      </c>
      <c r="F4" s="155" t="e">
        <f>E4*D4*C4</f>
        <v>#DIV/0!</v>
      </c>
      <c r="G4" s="165">
        <v>132000</v>
      </c>
      <c r="H4" s="165">
        <f>G4/12</f>
        <v>11000</v>
      </c>
      <c r="I4" s="155" t="e">
        <f>'Composição Minivan Grandcab'!F209</f>
        <v>#DIV/0!</v>
      </c>
      <c r="J4" s="155" t="e">
        <f>I4*H4</f>
        <v>#DIV/0!</v>
      </c>
      <c r="K4" s="155" t="e">
        <f>J4+F4</f>
        <v>#DIV/0!</v>
      </c>
      <c r="L4" s="155" t="e">
        <f>K4*12</f>
        <v>#DIV/0!</v>
      </c>
    </row>
    <row r="5" spans="1:12" ht="63.75" x14ac:dyDescent="0.2">
      <c r="A5" s="149" t="s">
        <v>181</v>
      </c>
      <c r="B5" s="27" t="str">
        <f>'RESUMO-L. PRESUM.'!B5</f>
        <v xml:space="preserve">Veículo tipo FURGÃO, movido a diesel, motor 1.5 ou superior, com no mínimo 120cv de potência, com capacidade para 03 (três) ocupantes (um motorista e dois passageiros), com ar-condicionado,  direção hidráulica ou tecnologia superior capacidade de carga volumétrica de no mínimo 6.100 litros ou 6,1m³, devendo o compartimento de carga ser totalmente fechado. </v>
      </c>
      <c r="C5" s="149">
        <v>1</v>
      </c>
      <c r="D5" s="165">
        <v>2000</v>
      </c>
      <c r="E5" s="155" t="e">
        <f>'Composição Furgão'!F211</f>
        <v>#DIV/0!</v>
      </c>
      <c r="F5" s="155" t="e">
        <f>E5*D5*C5</f>
        <v>#DIV/0!</v>
      </c>
      <c r="G5" s="165">
        <v>12000</v>
      </c>
      <c r="H5" s="165">
        <f>G5/12</f>
        <v>1000</v>
      </c>
      <c r="I5" s="155" t="e">
        <f>'Composição Furgão'!F213</f>
        <v>#DIV/0!</v>
      </c>
      <c r="J5" s="155" t="e">
        <f>I5*H5</f>
        <v>#DIV/0!</v>
      </c>
      <c r="K5" s="155" t="e">
        <f>J5+F5</f>
        <v>#DIV/0!</v>
      </c>
      <c r="L5" s="155" t="e">
        <f>K5*12</f>
        <v>#DIV/0!</v>
      </c>
    </row>
    <row r="6" spans="1:12" x14ac:dyDescent="0.2">
      <c r="A6" s="300" t="s">
        <v>221</v>
      </c>
      <c r="B6" s="300"/>
      <c r="C6" s="300"/>
      <c r="D6" s="300"/>
      <c r="E6" s="300"/>
      <c r="F6" s="300"/>
      <c r="G6" s="300"/>
      <c r="H6" s="300"/>
      <c r="I6" s="300"/>
      <c r="J6" s="300"/>
      <c r="K6" s="280" t="e">
        <f>SUM(K3:K5)</f>
        <v>#DIV/0!</v>
      </c>
      <c r="L6" s="280" t="e">
        <f>SUM(L3:L5)</f>
        <v>#DIV/0!</v>
      </c>
    </row>
    <row r="7" spans="1:12" x14ac:dyDescent="0.2">
      <c r="A7" s="152"/>
      <c r="K7" s="279"/>
    </row>
    <row r="8" spans="1:12" x14ac:dyDescent="0.2">
      <c r="A8" s="152"/>
    </row>
    <row r="9" spans="1:12" ht="28.5" x14ac:dyDescent="0.2">
      <c r="A9" s="164" t="s">
        <v>106</v>
      </c>
      <c r="B9" s="234" t="s">
        <v>110</v>
      </c>
      <c r="C9" s="234" t="s">
        <v>111</v>
      </c>
      <c r="D9" s="234" t="s">
        <v>213</v>
      </c>
      <c r="E9" s="234" t="s">
        <v>214</v>
      </c>
      <c r="F9" s="234" t="s">
        <v>217</v>
      </c>
      <c r="G9" s="234" t="s">
        <v>218</v>
      </c>
      <c r="H9" s="234" t="s">
        <v>273</v>
      </c>
    </row>
    <row r="10" spans="1:12" x14ac:dyDescent="0.2">
      <c r="A10" s="149" t="s">
        <v>210</v>
      </c>
      <c r="B10" s="167" t="s">
        <v>279</v>
      </c>
      <c r="C10" s="167" t="s">
        <v>216</v>
      </c>
      <c r="D10" s="168">
        <v>8400</v>
      </c>
      <c r="E10" s="167">
        <f>ROUND(D10/12,0)</f>
        <v>700</v>
      </c>
      <c r="F10" s="155" t="e">
        <f>'Comp. HE Seg-Sáb Motorista'!F172</f>
        <v>#DIV/0!</v>
      </c>
      <c r="G10" s="155" t="e">
        <f>F10*E10</f>
        <v>#DIV/0!</v>
      </c>
      <c r="H10" s="155" t="e">
        <f>G10*12</f>
        <v>#DIV/0!</v>
      </c>
      <c r="I10" s="242"/>
      <c r="J10" s="235"/>
      <c r="K10" s="281"/>
    </row>
    <row r="11" spans="1:12" x14ac:dyDescent="0.2">
      <c r="A11" s="149" t="s">
        <v>211</v>
      </c>
      <c r="B11" s="277" t="s">
        <v>280</v>
      </c>
      <c r="C11" s="167" t="s">
        <v>216</v>
      </c>
      <c r="D11" s="168">
        <v>1800</v>
      </c>
      <c r="E11" s="167">
        <f t="shared" ref="E11:E13" si="0">ROUND(D11/12,0)</f>
        <v>150</v>
      </c>
      <c r="F11" s="155" t="e">
        <f>'Comp. HE Dom-Fer Motorista'!F174</f>
        <v>#DIV/0!</v>
      </c>
      <c r="G11" s="155" t="e">
        <f>F11*E11</f>
        <v>#DIV/0!</v>
      </c>
      <c r="H11" s="155" t="e">
        <f>G11*12</f>
        <v>#DIV/0!</v>
      </c>
      <c r="I11" s="242"/>
      <c r="J11" s="296"/>
      <c r="K11" s="281"/>
    </row>
    <row r="12" spans="1:12" x14ac:dyDescent="0.2">
      <c r="A12" s="149" t="s">
        <v>212</v>
      </c>
      <c r="B12" s="167" t="s">
        <v>281</v>
      </c>
      <c r="C12" s="167" t="s">
        <v>216</v>
      </c>
      <c r="D12" s="168">
        <v>1200</v>
      </c>
      <c r="E12" s="167">
        <f t="shared" si="0"/>
        <v>100</v>
      </c>
      <c r="F12" s="155" t="e">
        <f>'Comp. HE Seg-Sáb Ajud Motorista'!F173</f>
        <v>#DIV/0!</v>
      </c>
      <c r="G12" s="155" t="e">
        <f>F12*E12</f>
        <v>#DIV/0!</v>
      </c>
      <c r="H12" s="155" t="e">
        <f>G12*12</f>
        <v>#DIV/0!</v>
      </c>
      <c r="I12" s="242"/>
      <c r="J12" s="296"/>
      <c r="K12" s="281"/>
    </row>
    <row r="13" spans="1:12" ht="14.25" customHeight="1" x14ac:dyDescent="0.2">
      <c r="A13" s="149" t="s">
        <v>277</v>
      </c>
      <c r="B13" s="277" t="s">
        <v>282</v>
      </c>
      <c r="C13" s="167" t="s">
        <v>216</v>
      </c>
      <c r="D13" s="168">
        <v>300</v>
      </c>
      <c r="E13" s="167">
        <f t="shared" si="0"/>
        <v>25</v>
      </c>
      <c r="F13" s="155" t="e">
        <f>'Comp. HE Dom-Fer Ajud Motorista'!F175</f>
        <v>#DIV/0!</v>
      </c>
      <c r="G13" s="155" t="e">
        <f>F13*E13</f>
        <v>#DIV/0!</v>
      </c>
      <c r="H13" s="155" t="e">
        <f>G13*12</f>
        <v>#DIV/0!</v>
      </c>
      <c r="I13" s="242"/>
      <c r="J13" s="296"/>
      <c r="K13" s="281"/>
    </row>
    <row r="14" spans="1:12" ht="15.75" customHeight="1" x14ac:dyDescent="0.2">
      <c r="A14" s="149" t="s">
        <v>278</v>
      </c>
      <c r="B14" s="293" t="s">
        <v>338</v>
      </c>
      <c r="C14" s="167" t="s">
        <v>215</v>
      </c>
      <c r="D14" s="168">
        <v>24</v>
      </c>
      <c r="E14" s="167">
        <f>D14/12</f>
        <v>2</v>
      </c>
      <c r="F14" s="155">
        <f>'Diárias Motorista'!B4</f>
        <v>0</v>
      </c>
      <c r="G14" s="155">
        <f>F14*E14</f>
        <v>0</v>
      </c>
      <c r="H14" s="155">
        <f>G14*12</f>
        <v>0</v>
      </c>
      <c r="I14" s="242"/>
      <c r="J14" s="296"/>
      <c r="K14" s="281"/>
    </row>
    <row r="15" spans="1:12" x14ac:dyDescent="0.2">
      <c r="A15" s="301" t="s">
        <v>221</v>
      </c>
      <c r="B15" s="301"/>
      <c r="C15" s="301"/>
      <c r="D15" s="301"/>
      <c r="E15" s="301"/>
      <c r="F15" s="301"/>
      <c r="G15" s="280" t="e">
        <f>SUM(G10:G14)</f>
        <v>#DIV/0!</v>
      </c>
      <c r="H15" s="280" t="e">
        <f>SUM(H10:H14)</f>
        <v>#DIV/0!</v>
      </c>
      <c r="I15" s="242"/>
      <c r="J15" s="296"/>
      <c r="K15" s="281"/>
    </row>
    <row r="16" spans="1:12" x14ac:dyDescent="0.2">
      <c r="D16" s="166"/>
      <c r="E16" s="231"/>
      <c r="F16" s="242"/>
      <c r="G16" s="231"/>
      <c r="H16" s="231"/>
      <c r="I16" s="242"/>
      <c r="J16" s="231"/>
      <c r="K16" s="281"/>
    </row>
    <row r="17" spans="1:11" x14ac:dyDescent="0.2">
      <c r="D17" s="166"/>
      <c r="E17" s="231"/>
      <c r="F17" s="242"/>
      <c r="G17" s="231"/>
      <c r="H17" s="231"/>
      <c r="I17" s="242"/>
      <c r="J17" s="231"/>
      <c r="K17" s="281"/>
    </row>
    <row r="18" spans="1:11" x14ac:dyDescent="0.2">
      <c r="A18" s="8" t="s">
        <v>229</v>
      </c>
      <c r="B18" s="8"/>
      <c r="C18" s="8"/>
      <c r="D18" s="8"/>
      <c r="E18" s="8"/>
      <c r="F18" s="20"/>
      <c r="G18" s="20"/>
    </row>
    <row r="19" spans="1:11" ht="15" customHeight="1" x14ac:dyDescent="0.2">
      <c r="A19" s="303" t="s">
        <v>219</v>
      </c>
      <c r="B19" s="303"/>
      <c r="C19" s="303"/>
      <c r="D19" s="303"/>
      <c r="E19" s="303"/>
      <c r="F19" s="303"/>
      <c r="G19" s="303"/>
      <c r="H19" s="15"/>
      <c r="I19" s="15"/>
      <c r="J19" s="15"/>
      <c r="K19" s="15"/>
    </row>
    <row r="20" spans="1:11" x14ac:dyDescent="0.2">
      <c r="A20" s="282"/>
      <c r="B20" s="169" t="s">
        <v>220</v>
      </c>
      <c r="C20" s="170"/>
      <c r="D20" s="170"/>
      <c r="E20" s="171"/>
      <c r="F20" s="299" t="s">
        <v>25</v>
      </c>
      <c r="G20" s="299"/>
      <c r="H20" s="302"/>
      <c r="I20" s="302"/>
      <c r="J20" s="302"/>
      <c r="K20" s="302"/>
    </row>
    <row r="21" spans="1:11" ht="25.5" customHeight="1" x14ac:dyDescent="0.2">
      <c r="A21" s="233" t="s">
        <v>4</v>
      </c>
      <c r="B21" s="297" t="s">
        <v>226</v>
      </c>
      <c r="C21" s="297"/>
      <c r="D21" s="297"/>
      <c r="E21" s="297"/>
      <c r="F21" s="304" t="e">
        <f>L6</f>
        <v>#DIV/0!</v>
      </c>
      <c r="G21" s="305"/>
      <c r="H21" s="295"/>
      <c r="I21" s="296"/>
      <c r="J21" s="295"/>
      <c r="K21" s="296"/>
    </row>
    <row r="22" spans="1:11" ht="35.25" customHeight="1" x14ac:dyDescent="0.2">
      <c r="A22" s="233" t="s">
        <v>6</v>
      </c>
      <c r="B22" s="297" t="s">
        <v>227</v>
      </c>
      <c r="C22" s="297"/>
      <c r="D22" s="297"/>
      <c r="E22" s="297"/>
      <c r="F22" s="304" t="e">
        <f>H15</f>
        <v>#DIV/0!</v>
      </c>
      <c r="G22" s="305"/>
      <c r="H22" s="295"/>
      <c r="I22" s="296"/>
      <c r="J22" s="295"/>
      <c r="K22" s="296"/>
    </row>
    <row r="23" spans="1:11" ht="22.5" customHeight="1" x14ac:dyDescent="0.2">
      <c r="A23" s="233" t="s">
        <v>8</v>
      </c>
      <c r="B23" s="297" t="s">
        <v>228</v>
      </c>
      <c r="C23" s="297"/>
      <c r="D23" s="297"/>
      <c r="E23" s="297"/>
      <c r="F23" s="298" t="e">
        <f>F21+F22</f>
        <v>#DIV/0!</v>
      </c>
      <c r="G23" s="299"/>
    </row>
  </sheetData>
  <mergeCells count="17">
    <mergeCell ref="A6:J6"/>
    <mergeCell ref="J11:J15"/>
    <mergeCell ref="A15:F15"/>
    <mergeCell ref="A19:G19"/>
    <mergeCell ref="F20:G20"/>
    <mergeCell ref="H20:I20"/>
    <mergeCell ref="J20:K20"/>
    <mergeCell ref="J21:K21"/>
    <mergeCell ref="B22:E22"/>
    <mergeCell ref="F22:G22"/>
    <mergeCell ref="H22:I22"/>
    <mergeCell ref="J22:K22"/>
    <mergeCell ref="B23:E23"/>
    <mergeCell ref="F23:G23"/>
    <mergeCell ref="B21:E21"/>
    <mergeCell ref="F21:G21"/>
    <mergeCell ref="H21:I21"/>
  </mergeCells>
  <pageMargins left="0.511811024" right="0.511811024" top="0.78740157499999996" bottom="0.78740157499999996" header="0.31496062000000002" footer="0.31496062000000002"/>
  <pageSetup paperSize="9" scale="55" fitToHeight="0" orientation="landscape"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38"/>
  <sheetViews>
    <sheetView showGridLines="0" view="pageBreakPreview" topLeftCell="A205" zoomScaleNormal="90" zoomScaleSheetLayoutView="100" workbookViewId="0">
      <selection activeCell="A78" sqref="A78:G78"/>
    </sheetView>
  </sheetViews>
  <sheetFormatPr defaultRowHeight="15" x14ac:dyDescent="0.25"/>
  <cols>
    <col min="1" max="1" width="15.7109375" customWidth="1"/>
    <col min="2" max="2" width="19.28515625" customWidth="1"/>
    <col min="3" max="3" width="18.7109375" customWidth="1"/>
    <col min="4" max="4" width="24.7109375" customWidth="1"/>
    <col min="5" max="6" width="18.7109375" customWidth="1"/>
    <col min="7" max="7" width="15.7109375" customWidth="1"/>
    <col min="8" max="8" width="17.28515625" customWidth="1"/>
    <col min="9" max="11" width="15.85546875" customWidth="1"/>
    <col min="12" max="12" width="11.140625" customWidth="1"/>
  </cols>
  <sheetData>
    <row r="1" spans="1:9" x14ac:dyDescent="0.25">
      <c r="A1" s="310"/>
      <c r="B1" s="310"/>
      <c r="C1" s="310"/>
      <c r="D1" s="310"/>
      <c r="E1" s="310"/>
      <c r="F1" s="310"/>
      <c r="G1" s="310"/>
      <c r="H1" s="142"/>
    </row>
    <row r="2" spans="1:9" x14ac:dyDescent="0.25">
      <c r="A2" s="311" t="s">
        <v>0</v>
      </c>
      <c r="B2" s="311"/>
      <c r="C2" s="311"/>
      <c r="D2" s="311"/>
      <c r="E2" s="311"/>
      <c r="F2" s="311"/>
      <c r="G2" s="311"/>
      <c r="H2" s="2"/>
    </row>
    <row r="3" spans="1:9" x14ac:dyDescent="0.25">
      <c r="A3" s="3"/>
      <c r="B3" s="3"/>
      <c r="C3" s="3"/>
      <c r="D3" s="3"/>
      <c r="E3" s="3"/>
      <c r="F3" s="3"/>
      <c r="G3" s="3"/>
      <c r="H3" s="3"/>
    </row>
    <row r="4" spans="1:9" x14ac:dyDescent="0.25">
      <c r="A4" s="21" t="s">
        <v>1</v>
      </c>
      <c r="B4" s="312" t="s">
        <v>339</v>
      </c>
      <c r="C4" s="313"/>
      <c r="D4" s="18"/>
      <c r="E4" s="18"/>
      <c r="F4" s="18"/>
      <c r="G4" s="18"/>
      <c r="H4" s="18"/>
      <c r="I4" s="5"/>
    </row>
    <row r="5" spans="1:9" x14ac:dyDescent="0.25">
      <c r="A5" s="21" t="s">
        <v>2</v>
      </c>
      <c r="B5" s="312"/>
      <c r="C5" s="313"/>
      <c r="D5" s="18"/>
      <c r="E5" s="18"/>
      <c r="F5" s="18"/>
      <c r="G5" s="18"/>
      <c r="H5" s="18"/>
      <c r="I5" s="5"/>
    </row>
    <row r="7" spans="1:9" x14ac:dyDescent="0.25">
      <c r="A7" s="21" t="s">
        <v>114</v>
      </c>
      <c r="B7" s="314"/>
      <c r="C7" s="315"/>
      <c r="D7" s="21" t="s">
        <v>22</v>
      </c>
      <c r="E7" s="316"/>
      <c r="F7" s="317"/>
      <c r="G7" s="18"/>
      <c r="H7" s="18"/>
    </row>
    <row r="8" spans="1:9" x14ac:dyDescent="0.25">
      <c r="D8" s="18"/>
      <c r="E8" s="18"/>
      <c r="F8" s="18"/>
      <c r="G8" s="18"/>
      <c r="H8" s="18"/>
    </row>
    <row r="9" spans="1:9" x14ac:dyDescent="0.25">
      <c r="A9" s="3"/>
      <c r="B9" s="3"/>
      <c r="C9" s="3"/>
      <c r="D9" s="3"/>
      <c r="E9" s="3"/>
      <c r="F9" s="3"/>
      <c r="G9" s="3"/>
      <c r="H9" s="3"/>
    </row>
    <row r="10" spans="1:9" x14ac:dyDescent="0.25">
      <c r="A10" s="6" t="s">
        <v>3</v>
      </c>
      <c r="B10" s="6"/>
      <c r="C10" s="6"/>
      <c r="D10" s="6"/>
      <c r="E10" s="6"/>
      <c r="F10" s="6"/>
      <c r="G10" s="6"/>
      <c r="H10" s="6"/>
      <c r="I10" s="7"/>
    </row>
    <row r="11" spans="1:9" x14ac:dyDescent="0.25">
      <c r="A11" s="134" t="s">
        <v>4</v>
      </c>
      <c r="B11" s="297" t="s">
        <v>5</v>
      </c>
      <c r="C11" s="297"/>
      <c r="D11" s="297"/>
      <c r="E11" s="308"/>
      <c r="F11" s="308"/>
      <c r="G11" s="14"/>
    </row>
    <row r="12" spans="1:9" x14ac:dyDescent="0.25">
      <c r="A12" s="134" t="s">
        <v>6</v>
      </c>
      <c r="B12" s="297" t="s">
        <v>7</v>
      </c>
      <c r="C12" s="297"/>
      <c r="D12" s="297"/>
      <c r="E12" s="305" t="s">
        <v>115</v>
      </c>
      <c r="F12" s="305"/>
      <c r="G12" s="14"/>
    </row>
    <row r="13" spans="1:9" x14ac:dyDescent="0.25">
      <c r="A13" s="134" t="s">
        <v>8</v>
      </c>
      <c r="B13" s="297" t="s">
        <v>9</v>
      </c>
      <c r="C13" s="297"/>
      <c r="D13" s="297"/>
      <c r="E13" s="309">
        <v>2024</v>
      </c>
      <c r="F13" s="309"/>
      <c r="G13" s="64" t="s">
        <v>349</v>
      </c>
    </row>
    <row r="14" spans="1:9" x14ac:dyDescent="0.25">
      <c r="A14" s="134" t="s">
        <v>10</v>
      </c>
      <c r="B14" s="297" t="s">
        <v>11</v>
      </c>
      <c r="C14" s="297"/>
      <c r="D14" s="297"/>
      <c r="E14" s="305">
        <v>12</v>
      </c>
      <c r="F14" s="305"/>
      <c r="G14" s="14"/>
    </row>
    <row r="15" spans="1:9" x14ac:dyDescent="0.25">
      <c r="A15" s="3"/>
      <c r="B15" s="3"/>
      <c r="C15" s="3"/>
      <c r="D15" s="3"/>
      <c r="E15" s="3"/>
      <c r="F15" s="3"/>
      <c r="G15" s="3"/>
      <c r="H15" s="3"/>
    </row>
    <row r="16" spans="1:9" x14ac:dyDescent="0.25">
      <c r="A16" s="6" t="s">
        <v>12</v>
      </c>
      <c r="B16" s="6"/>
      <c r="C16" s="6"/>
      <c r="D16" s="6"/>
      <c r="E16" s="6"/>
      <c r="F16" s="6"/>
      <c r="G16" s="6"/>
      <c r="H16" s="6"/>
      <c r="I16" s="7"/>
    </row>
    <row r="17" spans="1:9" s="131" customFormat="1" ht="51" x14ac:dyDescent="0.2">
      <c r="A17" s="303" t="s">
        <v>13</v>
      </c>
      <c r="B17" s="303"/>
      <c r="C17" s="137" t="s">
        <v>109</v>
      </c>
      <c r="D17" s="137" t="s">
        <v>201</v>
      </c>
      <c r="E17" s="137" t="s">
        <v>238</v>
      </c>
      <c r="F17" s="16"/>
      <c r="G17" s="16"/>
      <c r="H17" s="16"/>
    </row>
    <row r="18" spans="1:9" s="106" customFormat="1" ht="133.5" customHeight="1" x14ac:dyDescent="0.2">
      <c r="A18" s="309" t="s">
        <v>266</v>
      </c>
      <c r="B18" s="309"/>
      <c r="C18" s="140">
        <v>3</v>
      </c>
      <c r="D18" s="209">
        <v>1800</v>
      </c>
      <c r="E18" s="209">
        <v>900</v>
      </c>
      <c r="F18" s="14"/>
      <c r="G18" s="14"/>
      <c r="H18" s="14"/>
    </row>
    <row r="19" spans="1:9" x14ac:dyDescent="0.25">
      <c r="A19" s="3"/>
      <c r="B19" s="3"/>
      <c r="C19" s="3"/>
      <c r="D19" s="3"/>
      <c r="E19" s="3"/>
      <c r="F19" s="3"/>
      <c r="G19" s="3"/>
      <c r="H19" s="3"/>
    </row>
    <row r="20" spans="1:9" x14ac:dyDescent="0.25">
      <c r="A20" s="38" t="s">
        <v>14</v>
      </c>
      <c r="B20" s="6"/>
      <c r="C20" s="6"/>
      <c r="D20" s="6"/>
      <c r="E20" s="6"/>
      <c r="F20" s="6"/>
      <c r="G20" s="6"/>
      <c r="H20" s="6"/>
      <c r="I20" s="7"/>
    </row>
    <row r="21" spans="1:9" x14ac:dyDescent="0.25">
      <c r="A21" s="6" t="s">
        <v>15</v>
      </c>
      <c r="B21" s="6"/>
      <c r="C21" s="6"/>
      <c r="D21" s="6"/>
      <c r="E21" s="6"/>
      <c r="F21" s="6"/>
      <c r="G21" s="6"/>
      <c r="H21" s="6"/>
      <c r="I21" s="7"/>
    </row>
    <row r="22" spans="1:9" ht="15.75" customHeight="1" x14ac:dyDescent="0.25">
      <c r="A22" s="300" t="s">
        <v>16</v>
      </c>
      <c r="B22" s="300"/>
      <c r="C22" s="300"/>
      <c r="D22" s="300"/>
      <c r="E22" s="300"/>
      <c r="F22" s="15"/>
      <c r="G22" s="15"/>
    </row>
    <row r="23" spans="1:9" ht="25.5" x14ac:dyDescent="0.25">
      <c r="A23" s="134">
        <v>1</v>
      </c>
      <c r="B23" s="318" t="s">
        <v>17</v>
      </c>
      <c r="C23" s="319"/>
      <c r="D23" s="320"/>
      <c r="E23" s="55" t="s">
        <v>245</v>
      </c>
      <c r="G23" s="14"/>
    </row>
    <row r="24" spans="1:9" ht="15" customHeight="1" x14ac:dyDescent="0.25">
      <c r="A24" s="134">
        <v>2</v>
      </c>
      <c r="B24" s="318" t="s">
        <v>18</v>
      </c>
      <c r="C24" s="319"/>
      <c r="D24" s="320"/>
      <c r="E24" s="172" t="s">
        <v>225</v>
      </c>
      <c r="G24" s="14"/>
    </row>
    <row r="25" spans="1:9" ht="15" customHeight="1" x14ac:dyDescent="0.25">
      <c r="A25" s="134">
        <v>3</v>
      </c>
      <c r="B25" s="318" t="s">
        <v>19</v>
      </c>
      <c r="C25" s="319"/>
      <c r="D25" s="320"/>
      <c r="E25" s="211"/>
      <c r="F25" s="64"/>
      <c r="G25" s="163"/>
      <c r="H25" s="117"/>
    </row>
    <row r="26" spans="1:9" ht="27.75" customHeight="1" x14ac:dyDescent="0.25">
      <c r="A26" s="134">
        <v>4</v>
      </c>
      <c r="B26" s="318" t="s">
        <v>20</v>
      </c>
      <c r="C26" s="319"/>
      <c r="D26" s="320"/>
      <c r="E26" s="187" t="s">
        <v>192</v>
      </c>
      <c r="H26" s="163"/>
    </row>
    <row r="27" spans="1:9" ht="15" customHeight="1" x14ac:dyDescent="0.25">
      <c r="A27" s="134">
        <v>5</v>
      </c>
      <c r="B27" s="318" t="s">
        <v>21</v>
      </c>
      <c r="C27" s="319"/>
      <c r="D27" s="320"/>
      <c r="E27" s="198">
        <v>45292</v>
      </c>
      <c r="G27" s="14"/>
    </row>
    <row r="28" spans="1:9" x14ac:dyDescent="0.25">
      <c r="A28" s="22" t="s">
        <v>143</v>
      </c>
      <c r="B28" s="4"/>
      <c r="C28" s="4"/>
      <c r="D28" s="4"/>
      <c r="E28" s="4"/>
      <c r="G28" s="4"/>
      <c r="H28" s="4"/>
    </row>
    <row r="29" spans="1:9" x14ac:dyDescent="0.25">
      <c r="B29" s="6"/>
      <c r="C29" s="6"/>
      <c r="D29" s="6"/>
      <c r="E29" s="6"/>
      <c r="F29" s="6"/>
      <c r="G29" s="6"/>
      <c r="H29" s="6"/>
      <c r="I29" s="7"/>
    </row>
    <row r="30" spans="1:9" x14ac:dyDescent="0.25">
      <c r="A30" s="6" t="s">
        <v>23</v>
      </c>
      <c r="B30" s="6"/>
      <c r="C30" s="6"/>
      <c r="D30" s="6"/>
      <c r="E30" s="6"/>
      <c r="F30" s="6"/>
      <c r="G30" s="6"/>
      <c r="H30" s="6"/>
      <c r="I30" s="7"/>
    </row>
    <row r="31" spans="1:9" ht="26.25" customHeight="1" x14ac:dyDescent="0.25">
      <c r="A31" s="136">
        <v>1</v>
      </c>
      <c r="B31" s="321" t="s">
        <v>24</v>
      </c>
      <c r="C31" s="322"/>
      <c r="D31" s="136" t="s">
        <v>116</v>
      </c>
      <c r="E31" s="136" t="s">
        <v>25</v>
      </c>
      <c r="F31" s="16"/>
      <c r="G31" s="16"/>
      <c r="H31" s="17"/>
    </row>
    <row r="32" spans="1:9" x14ac:dyDescent="0.25">
      <c r="A32" s="134" t="s">
        <v>4</v>
      </c>
      <c r="B32" s="318" t="s">
        <v>26</v>
      </c>
      <c r="C32" s="319"/>
      <c r="D32" s="12" t="s">
        <v>108</v>
      </c>
      <c r="E32" s="41">
        <f>E25</f>
        <v>0</v>
      </c>
      <c r="F32" s="14"/>
      <c r="G32" s="14"/>
      <c r="H32" s="17"/>
    </row>
    <row r="33" spans="1:9" ht="15" customHeight="1" x14ac:dyDescent="0.25">
      <c r="A33" s="134" t="s">
        <v>6</v>
      </c>
      <c r="B33" s="318" t="s">
        <v>27</v>
      </c>
      <c r="C33" s="319"/>
      <c r="D33" s="43">
        <v>0</v>
      </c>
      <c r="E33" s="41">
        <f>$E$32*D33</f>
        <v>0</v>
      </c>
      <c r="F33" s="14"/>
      <c r="G33" s="14"/>
      <c r="H33" s="17"/>
    </row>
    <row r="34" spans="1:9" ht="15" customHeight="1" x14ac:dyDescent="0.25">
      <c r="A34" s="134" t="s">
        <v>8</v>
      </c>
      <c r="B34" s="318" t="s">
        <v>28</v>
      </c>
      <c r="C34" s="319"/>
      <c r="D34" s="43">
        <v>0</v>
      </c>
      <c r="E34" s="41">
        <f t="shared" ref="E34:E38" si="0">$E$32*D34</f>
        <v>0</v>
      </c>
      <c r="F34" s="14"/>
      <c r="G34" s="14"/>
      <c r="H34" s="17"/>
    </row>
    <row r="35" spans="1:9" x14ac:dyDescent="0.25">
      <c r="A35" s="134" t="s">
        <v>10</v>
      </c>
      <c r="B35" s="318" t="s">
        <v>29</v>
      </c>
      <c r="C35" s="319"/>
      <c r="D35" s="43">
        <v>0</v>
      </c>
      <c r="E35" s="41">
        <f t="shared" si="0"/>
        <v>0</v>
      </c>
      <c r="F35" s="14"/>
      <c r="G35" s="14"/>
      <c r="H35" s="17"/>
    </row>
    <row r="36" spans="1:9" ht="15" customHeight="1" x14ac:dyDescent="0.25">
      <c r="A36" s="134" t="s">
        <v>30</v>
      </c>
      <c r="B36" s="318" t="s">
        <v>31</v>
      </c>
      <c r="C36" s="319"/>
      <c r="D36" s="43">
        <v>0</v>
      </c>
      <c r="E36" s="41">
        <f t="shared" si="0"/>
        <v>0</v>
      </c>
      <c r="F36" s="14"/>
      <c r="G36" s="14"/>
      <c r="H36" s="17"/>
    </row>
    <row r="37" spans="1:9" ht="23.25" customHeight="1" x14ac:dyDescent="0.25">
      <c r="A37" s="134" t="s">
        <v>32</v>
      </c>
      <c r="B37" s="318" t="s">
        <v>33</v>
      </c>
      <c r="C37" s="319"/>
      <c r="D37" s="43">
        <v>0</v>
      </c>
      <c r="E37" s="41">
        <f t="shared" si="0"/>
        <v>0</v>
      </c>
      <c r="F37" s="14"/>
      <c r="G37" s="14"/>
      <c r="H37" s="17"/>
    </row>
    <row r="38" spans="1:9" x14ac:dyDescent="0.25">
      <c r="A38" s="134" t="s">
        <v>34</v>
      </c>
      <c r="B38" s="318" t="s">
        <v>35</v>
      </c>
      <c r="C38" s="319"/>
      <c r="D38" s="43">
        <v>0</v>
      </c>
      <c r="E38" s="41">
        <f t="shared" si="0"/>
        <v>0</v>
      </c>
      <c r="F38" s="14"/>
      <c r="G38" s="14"/>
      <c r="H38" s="17"/>
    </row>
    <row r="39" spans="1:9" x14ac:dyDescent="0.25">
      <c r="A39" s="321" t="s">
        <v>36</v>
      </c>
      <c r="B39" s="322"/>
      <c r="C39" s="322"/>
      <c r="D39" s="28" t="s">
        <v>108</v>
      </c>
      <c r="E39" s="143">
        <f>SUM(E32:E38)</f>
        <v>0</v>
      </c>
      <c r="F39" s="15"/>
      <c r="G39" s="15"/>
      <c r="H39" s="15"/>
    </row>
    <row r="40" spans="1:9" ht="27" customHeight="1" x14ac:dyDescent="0.25">
      <c r="A40" s="323" t="str">
        <f>CONCATENATE("Nota: O Módulo 1 refere-se ao valor mensal devido ao empregado pela prestação do serviço no período de ",E14," meses.")</f>
        <v>Nota: O Módulo 1 refere-se ao valor mensal devido ao empregado pela prestação do serviço no período de 12 meses.</v>
      </c>
      <c r="B40" s="323"/>
      <c r="C40" s="323"/>
      <c r="D40" s="323"/>
      <c r="E40" s="323"/>
      <c r="F40" s="34"/>
      <c r="G40" s="34"/>
    </row>
    <row r="41" spans="1:9" x14ac:dyDescent="0.25">
      <c r="B41" s="6"/>
      <c r="C41" s="6"/>
      <c r="D41" s="6"/>
      <c r="E41" s="6"/>
      <c r="F41" s="6"/>
      <c r="G41" s="6"/>
      <c r="H41" s="6"/>
      <c r="I41" s="7"/>
    </row>
    <row r="42" spans="1:9" x14ac:dyDescent="0.25">
      <c r="A42" s="6" t="s">
        <v>37</v>
      </c>
      <c r="B42" s="6"/>
      <c r="C42" s="6"/>
      <c r="D42" s="6"/>
      <c r="E42" s="6"/>
      <c r="F42" s="6"/>
      <c r="G42" s="6"/>
      <c r="H42" s="6"/>
      <c r="I42" s="7"/>
    </row>
    <row r="43" spans="1:9" x14ac:dyDescent="0.25">
      <c r="A43" s="6" t="s">
        <v>38</v>
      </c>
      <c r="B43" s="6"/>
      <c r="C43" s="6"/>
      <c r="D43" s="6"/>
      <c r="E43" s="6"/>
      <c r="F43" s="6"/>
      <c r="G43" s="6"/>
      <c r="H43" s="6"/>
      <c r="I43" s="7"/>
    </row>
    <row r="44" spans="1:9" ht="51" x14ac:dyDescent="0.25">
      <c r="A44" s="135" t="s">
        <v>39</v>
      </c>
      <c r="B44" s="324" t="s">
        <v>40</v>
      </c>
      <c r="C44" s="324"/>
      <c r="D44" s="324"/>
      <c r="E44" s="135" t="s">
        <v>119</v>
      </c>
      <c r="F44" s="78"/>
      <c r="G44" s="16"/>
    </row>
    <row r="45" spans="1:9" ht="15" customHeight="1" x14ac:dyDescent="0.25">
      <c r="A45" s="134" t="s">
        <v>4</v>
      </c>
      <c r="B45" s="297" t="s">
        <v>41</v>
      </c>
      <c r="C45" s="297"/>
      <c r="D45" s="297"/>
      <c r="E45" s="41">
        <f>E39/12</f>
        <v>0</v>
      </c>
      <c r="F45" s="96" t="s">
        <v>306</v>
      </c>
      <c r="G45" s="14"/>
    </row>
    <row r="46" spans="1:9" ht="15" customHeight="1" x14ac:dyDescent="0.25">
      <c r="A46" s="134" t="s">
        <v>6</v>
      </c>
      <c r="B46" s="297" t="s">
        <v>42</v>
      </c>
      <c r="C46" s="297"/>
      <c r="D46" s="297"/>
      <c r="E46" s="101">
        <f>(E39/12)+((E39*1/3)/12)</f>
        <v>0</v>
      </c>
      <c r="F46" s="96" t="s">
        <v>307</v>
      </c>
      <c r="G46" s="14"/>
    </row>
    <row r="47" spans="1:9" x14ac:dyDescent="0.25">
      <c r="A47" s="303" t="s">
        <v>36</v>
      </c>
      <c r="B47" s="303"/>
      <c r="C47" s="303"/>
      <c r="D47" s="303"/>
      <c r="E47" s="143">
        <f>SUM(E45:E46)</f>
        <v>0</v>
      </c>
      <c r="F47" s="79"/>
      <c r="G47" s="15"/>
    </row>
    <row r="48" spans="1:9" s="9" customFormat="1" ht="31.5" customHeight="1" x14ac:dyDescent="0.25">
      <c r="A48" s="325" t="s">
        <v>144</v>
      </c>
      <c r="B48" s="325"/>
      <c r="C48" s="325"/>
      <c r="D48" s="325"/>
      <c r="E48" s="325"/>
      <c r="F48" s="325"/>
      <c r="G48" s="34"/>
      <c r="H48" s="124"/>
      <c r="I48" s="35"/>
    </row>
    <row r="49" spans="1:12" s="9" customFormat="1" ht="31.5" customHeight="1" x14ac:dyDescent="0.25">
      <c r="A49" s="326" t="s">
        <v>145</v>
      </c>
      <c r="B49" s="326"/>
      <c r="C49" s="326"/>
      <c r="D49" s="326"/>
      <c r="E49" s="326"/>
      <c r="F49" s="326"/>
      <c r="G49" s="34"/>
      <c r="H49" s="36"/>
      <c r="I49" s="35"/>
    </row>
    <row r="50" spans="1:12" x14ac:dyDescent="0.25">
      <c r="A50" s="3"/>
      <c r="B50" s="3"/>
      <c r="C50" s="3"/>
      <c r="D50" s="3"/>
      <c r="E50" s="3"/>
      <c r="F50" s="3"/>
      <c r="G50" s="3"/>
    </row>
    <row r="51" spans="1:12" x14ac:dyDescent="0.25">
      <c r="A51" s="6" t="s">
        <v>43</v>
      </c>
      <c r="B51" s="6"/>
      <c r="C51" s="6"/>
      <c r="D51" s="6"/>
      <c r="E51" s="6"/>
      <c r="F51" s="6"/>
      <c r="G51" s="6"/>
      <c r="H51" s="6"/>
      <c r="I51" s="7"/>
    </row>
    <row r="52" spans="1:12" ht="38.25" x14ac:dyDescent="0.25">
      <c r="A52" s="135" t="s">
        <v>44</v>
      </c>
      <c r="B52" s="324" t="s">
        <v>45</v>
      </c>
      <c r="C52" s="324"/>
      <c r="D52" s="135" t="s">
        <v>46</v>
      </c>
      <c r="E52" s="135" t="s">
        <v>117</v>
      </c>
      <c r="F52" s="135" t="s">
        <v>118</v>
      </c>
      <c r="G52" s="138"/>
    </row>
    <row r="53" spans="1:12" x14ac:dyDescent="0.25">
      <c r="A53" s="55" t="s">
        <v>4</v>
      </c>
      <c r="B53" s="327" t="s">
        <v>47</v>
      </c>
      <c r="C53" s="327"/>
      <c r="D53" s="110">
        <v>0.2</v>
      </c>
      <c r="E53" s="101">
        <f>(E39*D53)+(E47*D53)</f>
        <v>0</v>
      </c>
      <c r="F53" s="101">
        <f>(E39*D53)+(E47*D53)</f>
        <v>0</v>
      </c>
      <c r="G53" s="96" t="s">
        <v>308</v>
      </c>
    </row>
    <row r="54" spans="1:12" x14ac:dyDescent="0.25">
      <c r="A54" s="134" t="s">
        <v>6</v>
      </c>
      <c r="B54" s="297" t="s">
        <v>48</v>
      </c>
      <c r="C54" s="297"/>
      <c r="D54" s="33">
        <v>2.5000000000000001E-2</v>
      </c>
      <c r="E54" s="41">
        <f>(E39+E47)*D54</f>
        <v>0</v>
      </c>
      <c r="F54" s="41" t="s">
        <v>108</v>
      </c>
      <c r="G54" s="96" t="s">
        <v>309</v>
      </c>
    </row>
    <row r="55" spans="1:12" x14ac:dyDescent="0.25">
      <c r="A55" s="134" t="s">
        <v>8</v>
      </c>
      <c r="B55" s="297" t="s">
        <v>49</v>
      </c>
      <c r="C55" s="297"/>
      <c r="D55" s="102">
        <v>0.02</v>
      </c>
      <c r="E55" s="41">
        <f>(E47+E39)*D55</f>
        <v>0</v>
      </c>
      <c r="F55" s="41">
        <f>(E47+E39)*D55</f>
        <v>0</v>
      </c>
      <c r="G55" s="96" t="s">
        <v>310</v>
      </c>
      <c r="H55" s="103"/>
      <c r="I55" s="63"/>
      <c r="J55" s="63"/>
    </row>
    <row r="56" spans="1:12" x14ac:dyDescent="0.25">
      <c r="A56" s="134" t="s">
        <v>10</v>
      </c>
      <c r="B56" s="297" t="s">
        <v>50</v>
      </c>
      <c r="C56" s="297"/>
      <c r="D56" s="110">
        <v>1.4999999999999999E-2</v>
      </c>
      <c r="E56" s="41">
        <f>(E47+E39)*D56</f>
        <v>0</v>
      </c>
      <c r="F56" s="41" t="s">
        <v>108</v>
      </c>
      <c r="G56" s="96" t="s">
        <v>311</v>
      </c>
      <c r="H56" s="54"/>
    </row>
    <row r="57" spans="1:12" x14ac:dyDescent="0.25">
      <c r="A57" s="134" t="s">
        <v>30</v>
      </c>
      <c r="B57" s="297" t="s">
        <v>51</v>
      </c>
      <c r="C57" s="297"/>
      <c r="D57" s="33">
        <v>0.01</v>
      </c>
      <c r="E57" s="41">
        <f>(E39+E47)*D57</f>
        <v>0</v>
      </c>
      <c r="F57" s="41" t="s">
        <v>108</v>
      </c>
      <c r="G57" s="96" t="s">
        <v>312</v>
      </c>
      <c r="H57" s="54"/>
    </row>
    <row r="58" spans="1:12" x14ac:dyDescent="0.25">
      <c r="A58" s="134" t="s">
        <v>32</v>
      </c>
      <c r="B58" s="297" t="s">
        <v>52</v>
      </c>
      <c r="C58" s="297"/>
      <c r="D58" s="33">
        <v>6.0000000000000001E-3</v>
      </c>
      <c r="E58" s="41">
        <f>(E39+E47)*D58</f>
        <v>0</v>
      </c>
      <c r="F58" s="41" t="s">
        <v>108</v>
      </c>
      <c r="G58" s="96" t="s">
        <v>313</v>
      </c>
      <c r="H58" s="54"/>
    </row>
    <row r="59" spans="1:12" x14ac:dyDescent="0.25">
      <c r="A59" s="134" t="s">
        <v>34</v>
      </c>
      <c r="B59" s="297" t="s">
        <v>53</v>
      </c>
      <c r="C59" s="297"/>
      <c r="D59" s="33">
        <v>2E-3</v>
      </c>
      <c r="E59" s="41">
        <f>(E39+E47)*D59</f>
        <v>0</v>
      </c>
      <c r="F59" s="41" t="s">
        <v>108</v>
      </c>
      <c r="G59" s="96" t="s">
        <v>314</v>
      </c>
      <c r="H59" s="54"/>
    </row>
    <row r="60" spans="1:12" x14ac:dyDescent="0.25">
      <c r="A60" s="134" t="s">
        <v>54</v>
      </c>
      <c r="B60" s="297" t="s">
        <v>55</v>
      </c>
      <c r="C60" s="297"/>
      <c r="D60" s="33">
        <v>0.08</v>
      </c>
      <c r="E60" s="41">
        <f>(E39+E47)*D60</f>
        <v>0</v>
      </c>
      <c r="F60" s="41">
        <f>(E39+E47)*D60</f>
        <v>0</v>
      </c>
      <c r="G60" s="96" t="s">
        <v>315</v>
      </c>
      <c r="H60" s="54"/>
    </row>
    <row r="61" spans="1:12" x14ac:dyDescent="0.25">
      <c r="A61" s="303" t="s">
        <v>56</v>
      </c>
      <c r="B61" s="303"/>
      <c r="C61" s="303"/>
      <c r="D61" s="303"/>
      <c r="E61" s="144">
        <f>SUM(E53:E60)</f>
        <v>0</v>
      </c>
      <c r="F61" s="144">
        <f>SUM(F53:F60)</f>
        <v>0</v>
      </c>
      <c r="G61" s="81"/>
      <c r="H61" s="83"/>
      <c r="I61" s="84"/>
      <c r="J61" s="63"/>
      <c r="K61" s="85"/>
      <c r="L61" s="63"/>
    </row>
    <row r="62" spans="1:12" x14ac:dyDescent="0.25">
      <c r="A62" s="303" t="s">
        <v>120</v>
      </c>
      <c r="B62" s="303"/>
      <c r="C62" s="303"/>
      <c r="D62" s="303"/>
      <c r="E62" s="145" t="e">
        <f>E61/(E39+E47)</f>
        <v>#DIV/0!</v>
      </c>
      <c r="F62" s="145" t="e">
        <f>F61/(E39+E47)</f>
        <v>#DIV/0!</v>
      </c>
      <c r="G62" s="82"/>
      <c r="H62" s="63"/>
      <c r="I62" s="63"/>
      <c r="J62" s="63"/>
      <c r="K62" s="63"/>
      <c r="L62" s="63"/>
    </row>
    <row r="63" spans="1:12" x14ac:dyDescent="0.25">
      <c r="A63" s="22" t="s">
        <v>146</v>
      </c>
      <c r="B63" s="6"/>
      <c r="C63" s="6"/>
      <c r="D63" s="6"/>
      <c r="E63" s="6"/>
      <c r="F63" s="6"/>
      <c r="G63" s="6"/>
      <c r="H63" s="61"/>
      <c r="I63" s="62"/>
      <c r="J63" s="63"/>
      <c r="K63" s="63"/>
      <c r="L63" s="63"/>
    </row>
    <row r="64" spans="1:12" x14ac:dyDescent="0.25">
      <c r="A64" s="22" t="s">
        <v>147</v>
      </c>
      <c r="B64" s="6"/>
      <c r="C64" s="6"/>
      <c r="D64" s="6"/>
      <c r="E64" s="6"/>
      <c r="F64" s="6"/>
      <c r="G64" s="6"/>
      <c r="H64" s="6"/>
      <c r="I64" s="7"/>
    </row>
    <row r="65" spans="1:9" x14ac:dyDescent="0.25">
      <c r="A65" s="22" t="s">
        <v>148</v>
      </c>
      <c r="B65" s="6"/>
      <c r="C65" s="6"/>
      <c r="D65" s="6"/>
      <c r="E65" s="6"/>
      <c r="F65" s="6"/>
      <c r="G65" s="6"/>
      <c r="H65" s="6"/>
      <c r="I65" s="7"/>
    </row>
    <row r="66" spans="1:9" x14ac:dyDescent="0.25">
      <c r="A66" s="6"/>
      <c r="B66" s="6"/>
      <c r="C66" s="6"/>
      <c r="D66" s="6"/>
      <c r="E66" s="6"/>
      <c r="F66" s="6"/>
      <c r="G66" s="6"/>
      <c r="H66" s="6"/>
      <c r="I66" s="7"/>
    </row>
    <row r="67" spans="1:9" x14ac:dyDescent="0.25">
      <c r="A67" s="61" t="s">
        <v>57</v>
      </c>
      <c r="B67" s="6"/>
      <c r="C67" s="6"/>
      <c r="D67" s="6"/>
      <c r="E67" s="6"/>
      <c r="F67" s="6"/>
      <c r="G67" s="6"/>
      <c r="H67" s="6"/>
      <c r="I67" s="7"/>
    </row>
    <row r="68" spans="1:9" x14ac:dyDescent="0.25">
      <c r="A68" s="135" t="s">
        <v>58</v>
      </c>
      <c r="B68" s="324" t="s">
        <v>59</v>
      </c>
      <c r="C68" s="324"/>
      <c r="D68" s="324"/>
      <c r="E68" s="135" t="s">
        <v>25</v>
      </c>
      <c r="F68" s="45"/>
      <c r="G68" s="16"/>
    </row>
    <row r="69" spans="1:9" x14ac:dyDescent="0.25">
      <c r="A69" s="134" t="s">
        <v>4</v>
      </c>
      <c r="B69" s="318" t="s">
        <v>60</v>
      </c>
      <c r="C69" s="319"/>
      <c r="D69" s="320"/>
      <c r="E69" s="101">
        <f>'Aux. Transporte (Motoristas)'!B8</f>
        <v>0</v>
      </c>
      <c r="F69" s="96" t="s">
        <v>316</v>
      </c>
      <c r="G69" s="14"/>
    </row>
    <row r="70" spans="1:9" ht="15.75" customHeight="1" x14ac:dyDescent="0.25">
      <c r="A70" s="134" t="s">
        <v>6</v>
      </c>
      <c r="B70" s="318" t="s">
        <v>61</v>
      </c>
      <c r="C70" s="319"/>
      <c r="D70" s="320"/>
      <c r="E70" s="101">
        <f>'Aux. Alimentação'!B6</f>
        <v>0</v>
      </c>
      <c r="F70" s="96" t="s">
        <v>317</v>
      </c>
      <c r="G70" s="14"/>
    </row>
    <row r="71" spans="1:9" ht="15.75" customHeight="1" x14ac:dyDescent="0.25">
      <c r="A71" s="134" t="s">
        <v>8</v>
      </c>
      <c r="B71" s="318" t="s">
        <v>62</v>
      </c>
      <c r="C71" s="319"/>
      <c r="D71" s="320"/>
      <c r="E71" s="101">
        <v>0</v>
      </c>
      <c r="F71" s="96" t="s">
        <v>318</v>
      </c>
      <c r="G71" s="14"/>
    </row>
    <row r="72" spans="1:9" ht="29.25" customHeight="1" x14ac:dyDescent="0.25">
      <c r="A72" s="134" t="s">
        <v>10</v>
      </c>
      <c r="B72" s="318" t="s">
        <v>163</v>
      </c>
      <c r="C72" s="319"/>
      <c r="D72" s="320"/>
      <c r="E72" s="101">
        <v>0</v>
      </c>
      <c r="F72" s="251" t="s">
        <v>319</v>
      </c>
      <c r="G72" s="14"/>
    </row>
    <row r="73" spans="1:9" x14ac:dyDescent="0.25">
      <c r="A73" s="285" t="s">
        <v>30</v>
      </c>
      <c r="B73" s="328" t="s">
        <v>288</v>
      </c>
      <c r="C73" s="329"/>
      <c r="D73" s="330"/>
      <c r="E73" s="101">
        <f>0/E14</f>
        <v>0</v>
      </c>
      <c r="F73" s="96" t="s">
        <v>356</v>
      </c>
      <c r="G73" s="284"/>
    </row>
    <row r="74" spans="1:9" x14ac:dyDescent="0.25">
      <c r="A74" s="285" t="s">
        <v>32</v>
      </c>
      <c r="B74" s="328" t="s">
        <v>289</v>
      </c>
      <c r="C74" s="329"/>
      <c r="D74" s="330"/>
      <c r="E74" s="101">
        <f>0/E14</f>
        <v>0</v>
      </c>
      <c r="F74" s="96" t="s">
        <v>356</v>
      </c>
      <c r="G74" s="284"/>
    </row>
    <row r="75" spans="1:9" x14ac:dyDescent="0.25">
      <c r="A75" s="134" t="s">
        <v>34</v>
      </c>
      <c r="B75" s="318" t="s">
        <v>35</v>
      </c>
      <c r="C75" s="319"/>
      <c r="D75" s="320"/>
      <c r="E75" s="101">
        <v>0</v>
      </c>
      <c r="F75" s="96"/>
      <c r="G75" s="14"/>
    </row>
    <row r="76" spans="1:9" ht="17.25" customHeight="1" x14ac:dyDescent="0.25">
      <c r="A76" s="303" t="s">
        <v>36</v>
      </c>
      <c r="B76" s="303"/>
      <c r="C76" s="303"/>
      <c r="D76" s="303"/>
      <c r="E76" s="143">
        <f>SUM(E69:E75)</f>
        <v>0</v>
      </c>
      <c r="F76" s="15"/>
      <c r="G76" s="15"/>
    </row>
    <row r="77" spans="1:9" x14ac:dyDescent="0.25">
      <c r="A77" s="22" t="s">
        <v>149</v>
      </c>
      <c r="B77" s="22"/>
      <c r="C77" s="22"/>
      <c r="D77" s="22"/>
      <c r="E77" s="22"/>
      <c r="F77" s="22"/>
      <c r="G77" s="22"/>
      <c r="H77" s="6"/>
      <c r="I77" s="7"/>
    </row>
    <row r="78" spans="1:9" ht="26.25" customHeight="1" x14ac:dyDescent="0.25">
      <c r="A78" s="326" t="s">
        <v>150</v>
      </c>
      <c r="B78" s="326"/>
      <c r="C78" s="326"/>
      <c r="D78" s="326"/>
      <c r="E78" s="326"/>
      <c r="F78" s="326"/>
      <c r="G78" s="326"/>
      <c r="H78" s="6"/>
      <c r="I78" s="7"/>
    </row>
    <row r="79" spans="1:9" x14ac:dyDescent="0.25">
      <c r="A79" s="6"/>
      <c r="B79" s="6"/>
      <c r="C79" s="6"/>
      <c r="D79" s="6"/>
      <c r="E79" s="6"/>
      <c r="F79" s="6"/>
      <c r="G79" s="6"/>
      <c r="H79" s="6"/>
      <c r="I79" s="7"/>
    </row>
    <row r="80" spans="1:9" x14ac:dyDescent="0.25">
      <c r="A80" s="6" t="s">
        <v>63</v>
      </c>
      <c r="B80" s="6"/>
      <c r="C80" s="6"/>
      <c r="D80" s="6"/>
      <c r="E80" s="6"/>
      <c r="F80" s="6"/>
      <c r="G80" s="86"/>
      <c r="H80" s="6"/>
      <c r="I80" s="7"/>
    </row>
    <row r="81" spans="1:22" ht="38.25" x14ac:dyDescent="0.25">
      <c r="A81" s="135">
        <v>2</v>
      </c>
      <c r="B81" s="324" t="s">
        <v>64</v>
      </c>
      <c r="C81" s="324"/>
      <c r="D81" s="324"/>
      <c r="E81" s="135" t="s">
        <v>117</v>
      </c>
      <c r="F81" s="135" t="s">
        <v>118</v>
      </c>
      <c r="G81" s="138"/>
    </row>
    <row r="82" spans="1:22" x14ac:dyDescent="0.25">
      <c r="A82" s="134" t="s">
        <v>39</v>
      </c>
      <c r="B82" s="297" t="s">
        <v>40</v>
      </c>
      <c r="C82" s="297"/>
      <c r="D82" s="297"/>
      <c r="E82" s="44">
        <f>E47</f>
        <v>0</v>
      </c>
      <c r="F82" s="44">
        <f>E47</f>
        <v>0</v>
      </c>
      <c r="G82" s="87"/>
    </row>
    <row r="83" spans="1:22" x14ac:dyDescent="0.25">
      <c r="A83" s="134" t="s">
        <v>44</v>
      </c>
      <c r="B83" s="297" t="s">
        <v>45</v>
      </c>
      <c r="C83" s="297"/>
      <c r="D83" s="297"/>
      <c r="E83" s="44">
        <f>E61</f>
        <v>0</v>
      </c>
      <c r="F83" s="44">
        <f>F61</f>
        <v>0</v>
      </c>
      <c r="G83" s="87"/>
    </row>
    <row r="84" spans="1:22" x14ac:dyDescent="0.25">
      <c r="A84" s="134" t="s">
        <v>58</v>
      </c>
      <c r="B84" s="297" t="s">
        <v>59</v>
      </c>
      <c r="C84" s="297"/>
      <c r="D84" s="297"/>
      <c r="E84" s="44">
        <f>E76</f>
        <v>0</v>
      </c>
      <c r="F84" s="44">
        <f>E76</f>
        <v>0</v>
      </c>
      <c r="G84" s="87"/>
    </row>
    <row r="85" spans="1:22" x14ac:dyDescent="0.25">
      <c r="A85" s="321" t="s">
        <v>36</v>
      </c>
      <c r="B85" s="322"/>
      <c r="C85" s="322"/>
      <c r="D85" s="336"/>
      <c r="E85" s="144">
        <f>SUM(E82:E84)</f>
        <v>0</v>
      </c>
      <c r="F85" s="144">
        <f t="shared" ref="F85" si="1">SUM(F82:F84)</f>
        <v>0</v>
      </c>
      <c r="G85" s="122"/>
    </row>
    <row r="86" spans="1:22" x14ac:dyDescent="0.25">
      <c r="A86" s="4"/>
      <c r="B86" s="4"/>
      <c r="C86" s="4"/>
      <c r="D86" s="4"/>
      <c r="E86" s="4"/>
      <c r="F86" s="4"/>
      <c r="G86" s="4"/>
    </row>
    <row r="87" spans="1:22" x14ac:dyDescent="0.25">
      <c r="A87" s="112" t="s">
        <v>65</v>
      </c>
      <c r="B87" s="111"/>
      <c r="C87" s="111"/>
      <c r="D87" s="111"/>
      <c r="E87" s="111"/>
      <c r="F87" s="111"/>
      <c r="G87" s="6"/>
      <c r="H87" s="6"/>
      <c r="I87" s="7"/>
    </row>
    <row r="88" spans="1:22" ht="38.25" x14ac:dyDescent="0.25">
      <c r="A88" s="135">
        <v>3</v>
      </c>
      <c r="B88" s="324" t="s">
        <v>66</v>
      </c>
      <c r="C88" s="324"/>
      <c r="D88" s="324"/>
      <c r="E88" s="135" t="s">
        <v>117</v>
      </c>
      <c r="F88" s="135" t="s">
        <v>118</v>
      </c>
      <c r="G88" s="138"/>
      <c r="H88" s="16"/>
    </row>
    <row r="89" spans="1:22" s="9" customFormat="1" x14ac:dyDescent="0.25">
      <c r="A89" s="55" t="s">
        <v>4</v>
      </c>
      <c r="B89" s="327" t="s">
        <v>67</v>
      </c>
      <c r="C89" s="327"/>
      <c r="D89" s="327"/>
      <c r="E89" s="101">
        <f>(E39/12)*5%</f>
        <v>0</v>
      </c>
      <c r="F89" s="101">
        <f>(E39/12)*5%</f>
        <v>0</v>
      </c>
      <c r="G89" s="51" t="s">
        <v>320</v>
      </c>
      <c r="H89" s="51"/>
      <c r="I89" s="188"/>
      <c r="J89" s="188"/>
      <c r="K89" s="188"/>
      <c r="L89" s="188"/>
      <c r="M89" s="188"/>
      <c r="N89" s="188"/>
      <c r="O89" s="189"/>
      <c r="P89" s="189"/>
      <c r="Q89" s="189"/>
      <c r="R89" s="189"/>
      <c r="S89" s="189"/>
      <c r="T89" s="189"/>
      <c r="U89" s="189"/>
      <c r="V89" s="189"/>
    </row>
    <row r="90" spans="1:22" s="9" customFormat="1" x14ac:dyDescent="0.25">
      <c r="A90" s="55" t="s">
        <v>6</v>
      </c>
      <c r="B90" s="327" t="s">
        <v>68</v>
      </c>
      <c r="C90" s="327"/>
      <c r="D90" s="327"/>
      <c r="E90" s="101">
        <f>E89*8%</f>
        <v>0</v>
      </c>
      <c r="F90" s="101">
        <f>F89*8%</f>
        <v>0</v>
      </c>
      <c r="G90" s="51" t="s">
        <v>321</v>
      </c>
      <c r="H90" s="51"/>
      <c r="I90" s="189"/>
      <c r="J90" s="189"/>
      <c r="K90" s="189"/>
      <c r="L90" s="189"/>
      <c r="M90" s="189"/>
      <c r="N90" s="189"/>
      <c r="O90" s="189"/>
      <c r="P90" s="189"/>
      <c r="Q90" s="189"/>
      <c r="R90" s="189"/>
      <c r="S90" s="189"/>
      <c r="T90" s="189"/>
      <c r="U90" s="189"/>
      <c r="V90" s="189"/>
    </row>
    <row r="91" spans="1:22" s="9" customFormat="1" ht="27" customHeight="1" x14ac:dyDescent="0.25">
      <c r="A91" s="340" t="s">
        <v>8</v>
      </c>
      <c r="B91" s="297" t="s">
        <v>231</v>
      </c>
      <c r="C91" s="297"/>
      <c r="D91" s="297"/>
      <c r="E91" s="101">
        <f>E92</f>
        <v>0</v>
      </c>
      <c r="F91" s="101">
        <f>F92</f>
        <v>0</v>
      </c>
      <c r="G91" s="306" t="s">
        <v>322</v>
      </c>
      <c r="H91" s="307"/>
      <c r="I91" s="307"/>
      <c r="J91" s="307"/>
      <c r="K91" s="307"/>
      <c r="L91" s="307"/>
      <c r="M91" s="307"/>
      <c r="N91" s="307"/>
      <c r="O91" s="307"/>
      <c r="P91" s="307"/>
      <c r="Q91" s="307"/>
      <c r="R91" s="307"/>
      <c r="S91" s="307"/>
      <c r="T91" s="307"/>
      <c r="U91" s="307"/>
      <c r="V91" s="307"/>
    </row>
    <row r="92" spans="1:22" s="9" customFormat="1" x14ac:dyDescent="0.25">
      <c r="A92" s="341"/>
      <c r="B92" s="337" t="s">
        <v>121</v>
      </c>
      <c r="C92" s="338"/>
      <c r="D92" s="339"/>
      <c r="E92" s="119">
        <f>(((E39+E45+E46)*40%)*8%)*0%</f>
        <v>0</v>
      </c>
      <c r="F92" s="119">
        <f>(((E39+E45+E46)*40%)*8%)*0%</f>
        <v>0</v>
      </c>
      <c r="G92" s="51"/>
      <c r="H92" s="51"/>
      <c r="I92" s="189"/>
      <c r="J92" s="189"/>
      <c r="K92" s="189"/>
      <c r="L92" s="189"/>
      <c r="M92" s="189"/>
      <c r="N92" s="189"/>
      <c r="O92" s="189"/>
      <c r="P92" s="189"/>
      <c r="Q92" s="189"/>
      <c r="R92" s="189"/>
      <c r="S92" s="189"/>
      <c r="T92" s="189"/>
      <c r="U92" s="189"/>
      <c r="V92" s="189"/>
    </row>
    <row r="93" spans="1:22" s="9" customFormat="1" x14ac:dyDescent="0.25">
      <c r="A93" s="134" t="s">
        <v>10</v>
      </c>
      <c r="B93" s="297" t="s">
        <v>70</v>
      </c>
      <c r="C93" s="297"/>
      <c r="D93" s="297"/>
      <c r="E93" s="41">
        <f>(((E39/30)/12)*7)*100%</f>
        <v>0</v>
      </c>
      <c r="F93" s="41">
        <f>(((E39/30)/12)*7)*100%</f>
        <v>0</v>
      </c>
      <c r="G93" s="51" t="s">
        <v>323</v>
      </c>
      <c r="H93" s="51"/>
      <c r="I93" s="189"/>
      <c r="J93" s="189"/>
      <c r="K93" s="189"/>
      <c r="L93" s="189"/>
      <c r="M93" s="189"/>
      <c r="N93" s="189"/>
      <c r="O93" s="189"/>
      <c r="P93" s="189"/>
      <c r="Q93" s="189"/>
      <c r="R93" s="189"/>
      <c r="S93" s="189"/>
      <c r="T93" s="189"/>
      <c r="U93" s="189"/>
      <c r="V93" s="189"/>
    </row>
    <row r="94" spans="1:22" s="9" customFormat="1" ht="29.25" customHeight="1" x14ac:dyDescent="0.25">
      <c r="A94" s="141" t="s">
        <v>30</v>
      </c>
      <c r="B94" s="331" t="s">
        <v>71</v>
      </c>
      <c r="C94" s="331"/>
      <c r="D94" s="331"/>
      <c r="E94" s="41" t="e">
        <f>E93*E62</f>
        <v>#DIV/0!</v>
      </c>
      <c r="F94" s="41" t="e">
        <f>F93*F62</f>
        <v>#DIV/0!</v>
      </c>
      <c r="G94" s="51" t="s">
        <v>324</v>
      </c>
      <c r="H94" s="291"/>
      <c r="I94" s="189"/>
      <c r="J94" s="189"/>
      <c r="K94" s="189"/>
      <c r="L94" s="189"/>
      <c r="M94" s="189"/>
      <c r="N94" s="189"/>
      <c r="O94" s="189"/>
      <c r="P94" s="189"/>
      <c r="Q94" s="189"/>
      <c r="R94" s="189"/>
      <c r="S94" s="189"/>
      <c r="T94" s="189"/>
      <c r="U94" s="189"/>
      <c r="V94" s="189"/>
    </row>
    <row r="95" spans="1:22" s="9" customFormat="1" ht="29.25" customHeight="1" x14ac:dyDescent="0.25">
      <c r="A95" s="305" t="s">
        <v>32</v>
      </c>
      <c r="B95" s="297" t="s">
        <v>232</v>
      </c>
      <c r="C95" s="297"/>
      <c r="D95" s="297"/>
      <c r="E95" s="46">
        <f>E96</f>
        <v>0</v>
      </c>
      <c r="F95" s="41">
        <f>F96</f>
        <v>0</v>
      </c>
      <c r="G95" s="51" t="s">
        <v>325</v>
      </c>
      <c r="H95" s="291"/>
      <c r="I95" s="189"/>
      <c r="J95" s="189"/>
      <c r="K95" s="189"/>
      <c r="L95" s="189"/>
      <c r="M95" s="189"/>
      <c r="N95" s="189"/>
      <c r="O95" s="189"/>
      <c r="P95" s="189"/>
      <c r="Q95" s="189"/>
      <c r="R95" s="189"/>
      <c r="S95" s="189"/>
      <c r="T95" s="189"/>
      <c r="U95" s="189"/>
      <c r="V95" s="189"/>
    </row>
    <row r="96" spans="1:22" s="9" customFormat="1" x14ac:dyDescent="0.25">
      <c r="A96" s="305"/>
      <c r="B96" s="332" t="s">
        <v>121</v>
      </c>
      <c r="C96" s="332"/>
      <c r="D96" s="332"/>
      <c r="E96" s="119">
        <f>(((E39+E45+E46)*40%)*8%)*100%</f>
        <v>0</v>
      </c>
      <c r="F96" s="120">
        <f>(((E39+E45+E46)*40%)*8%)*100%</f>
        <v>0</v>
      </c>
      <c r="G96" s="51" t="s">
        <v>326</v>
      </c>
      <c r="H96" s="51"/>
      <c r="I96" s="189"/>
      <c r="J96" s="189"/>
      <c r="K96" s="189"/>
      <c r="L96" s="189"/>
      <c r="M96" s="189"/>
      <c r="N96" s="189"/>
      <c r="O96" s="189"/>
      <c r="P96" s="189"/>
      <c r="Q96" s="189"/>
      <c r="R96" s="189"/>
      <c r="S96" s="189"/>
      <c r="T96" s="189"/>
      <c r="U96" s="189"/>
      <c r="V96" s="189"/>
    </row>
    <row r="97" spans="1:27" x14ac:dyDescent="0.25">
      <c r="A97" s="333" t="s">
        <v>36</v>
      </c>
      <c r="B97" s="334"/>
      <c r="C97" s="334"/>
      <c r="D97" s="335"/>
      <c r="E97" s="143" t="e">
        <f>SUM(E89,E90,E91,E93,E94,E95)</f>
        <v>#DIV/0!</v>
      </c>
      <c r="F97" s="143" t="e">
        <f>SUM(F89,F90,F91,F93,F94,F95)</f>
        <v>#DIV/0!</v>
      </c>
      <c r="G97" s="81"/>
      <c r="H97" s="15"/>
    </row>
    <row r="98" spans="1:27" x14ac:dyDescent="0.25">
      <c r="A98" s="3"/>
      <c r="B98" s="3"/>
      <c r="C98" s="3"/>
      <c r="D98" s="3"/>
      <c r="E98" s="3"/>
      <c r="F98" s="3"/>
      <c r="G98" s="3"/>
    </row>
    <row r="99" spans="1:27" x14ac:dyDescent="0.25">
      <c r="A99" s="8" t="s">
        <v>73</v>
      </c>
      <c r="B99" s="8"/>
      <c r="C99" s="8"/>
      <c r="D99" s="8"/>
      <c r="E99" s="127"/>
      <c r="F99" s="8"/>
      <c r="G99" s="8"/>
      <c r="H99" s="6"/>
      <c r="I99" s="7"/>
    </row>
    <row r="100" spans="1:27" ht="8.25" customHeight="1" x14ac:dyDescent="0.25">
      <c r="A100" s="6"/>
      <c r="B100" s="6"/>
      <c r="C100" s="6"/>
      <c r="D100" s="6"/>
      <c r="E100" s="6"/>
      <c r="F100" s="6"/>
      <c r="G100" s="6"/>
      <c r="H100" s="6"/>
      <c r="I100" s="7"/>
    </row>
    <row r="101" spans="1:27" s="9" customFormat="1" ht="41.25" customHeight="1" x14ac:dyDescent="0.25">
      <c r="A101" s="326" t="s">
        <v>151</v>
      </c>
      <c r="B101" s="326"/>
      <c r="C101" s="326"/>
      <c r="D101" s="326"/>
      <c r="E101" s="326"/>
      <c r="F101" s="326"/>
      <c r="G101" s="326"/>
      <c r="H101" s="36"/>
      <c r="I101" s="35"/>
    </row>
    <row r="102" spans="1:27" s="9" customFormat="1" x14ac:dyDescent="0.25">
      <c r="A102" s="326" t="s">
        <v>152</v>
      </c>
      <c r="B102" s="326"/>
      <c r="C102" s="326"/>
      <c r="D102" s="326"/>
      <c r="E102" s="326"/>
      <c r="F102" s="326"/>
      <c r="G102" s="326"/>
      <c r="H102" s="36"/>
      <c r="I102" s="35"/>
    </row>
    <row r="103" spans="1:27" x14ac:dyDescent="0.25">
      <c r="A103" s="6"/>
      <c r="B103" s="6"/>
      <c r="C103" s="6"/>
      <c r="D103" s="6"/>
      <c r="E103" s="6"/>
      <c r="F103" s="6"/>
      <c r="G103" s="6"/>
      <c r="H103" s="6"/>
      <c r="I103" s="7"/>
    </row>
    <row r="104" spans="1:27" x14ac:dyDescent="0.25">
      <c r="A104" s="6" t="s">
        <v>74</v>
      </c>
      <c r="B104" s="6"/>
      <c r="C104" s="6"/>
      <c r="D104" s="6"/>
      <c r="E104" s="6"/>
      <c r="F104" s="6"/>
      <c r="G104" s="6"/>
      <c r="H104" s="125"/>
      <c r="I104" s="7"/>
    </row>
    <row r="105" spans="1:27" ht="38.25" x14ac:dyDescent="0.25">
      <c r="A105" s="136" t="s">
        <v>75</v>
      </c>
      <c r="B105" s="303" t="s">
        <v>76</v>
      </c>
      <c r="C105" s="303"/>
      <c r="D105" s="303"/>
      <c r="E105" s="135" t="s">
        <v>117</v>
      </c>
      <c r="F105" s="135" t="s">
        <v>118</v>
      </c>
      <c r="G105" s="138"/>
      <c r="H105" s="123"/>
    </row>
    <row r="106" spans="1:27" ht="104.25" customHeight="1" x14ac:dyDescent="0.25">
      <c r="A106" s="134" t="s">
        <v>4</v>
      </c>
      <c r="B106" s="297" t="s">
        <v>77</v>
      </c>
      <c r="C106" s="297"/>
      <c r="D106" s="297"/>
      <c r="E106" s="173">
        <v>0</v>
      </c>
      <c r="F106" s="173">
        <v>0</v>
      </c>
      <c r="G106" s="342"/>
      <c r="H106" s="343"/>
      <c r="I106" s="343"/>
      <c r="J106" s="343"/>
      <c r="K106" s="343"/>
      <c r="L106" s="343"/>
      <c r="M106" s="343"/>
      <c r="N106" s="343"/>
      <c r="O106" s="343"/>
      <c r="P106" s="343"/>
      <c r="Q106" s="343"/>
      <c r="R106" s="343"/>
      <c r="S106" s="343"/>
      <c r="T106" s="343"/>
      <c r="U106" s="343"/>
      <c r="V106" s="343"/>
      <c r="W106" s="343"/>
      <c r="X106" s="343"/>
      <c r="Y106" s="343"/>
      <c r="Z106" s="343"/>
      <c r="AA106" s="343"/>
    </row>
    <row r="107" spans="1:27" x14ac:dyDescent="0.25">
      <c r="A107" s="134" t="s">
        <v>6</v>
      </c>
      <c r="B107" s="297" t="s">
        <v>76</v>
      </c>
      <c r="C107" s="297"/>
      <c r="D107" s="297"/>
      <c r="E107" s="41">
        <f>((E39/30)/12)*1</f>
        <v>0</v>
      </c>
      <c r="F107" s="41">
        <f>((E39/30)/12)*1</f>
        <v>0</v>
      </c>
      <c r="G107" s="51" t="s">
        <v>350</v>
      </c>
      <c r="H107" s="51"/>
      <c r="I107" s="64"/>
      <c r="J107" s="64"/>
      <c r="K107" s="64"/>
      <c r="L107" s="64"/>
      <c r="M107" s="64"/>
      <c r="N107" s="64"/>
      <c r="O107" s="64"/>
      <c r="P107" s="64"/>
      <c r="Q107" s="64"/>
      <c r="R107" s="64"/>
      <c r="S107" s="64"/>
      <c r="T107" s="64"/>
      <c r="U107" s="64"/>
      <c r="V107" s="64"/>
      <c r="W107" s="64"/>
      <c r="X107" s="64"/>
      <c r="Y107" s="64"/>
      <c r="Z107" s="64"/>
      <c r="AA107" s="64"/>
    </row>
    <row r="108" spans="1:27" x14ac:dyDescent="0.25">
      <c r="A108" s="134" t="s">
        <v>8</v>
      </c>
      <c r="B108" s="297" t="s">
        <v>78</v>
      </c>
      <c r="C108" s="297"/>
      <c r="D108" s="297"/>
      <c r="E108" s="41">
        <f>(((E39/30)/12*5)*1.5%)</f>
        <v>0</v>
      </c>
      <c r="F108" s="41">
        <f>(((E39/30)/12*5)*1.5%)</f>
        <v>0</v>
      </c>
      <c r="G108" s="51" t="s">
        <v>351</v>
      </c>
      <c r="H108" s="51"/>
      <c r="I108" s="64"/>
      <c r="J108" s="64"/>
      <c r="K108" s="64"/>
      <c r="L108" s="64"/>
      <c r="M108" s="64"/>
      <c r="N108" s="64"/>
      <c r="O108" s="64"/>
      <c r="P108" s="64"/>
      <c r="Q108" s="64"/>
      <c r="R108" s="64"/>
      <c r="S108" s="64"/>
      <c r="T108" s="64"/>
      <c r="U108" s="64"/>
      <c r="V108" s="64"/>
      <c r="W108" s="64"/>
      <c r="X108" s="64"/>
      <c r="Y108" s="64"/>
      <c r="Z108" s="64"/>
      <c r="AA108" s="64"/>
    </row>
    <row r="109" spans="1:27" ht="15" customHeight="1" x14ac:dyDescent="0.25">
      <c r="A109" s="134" t="s">
        <v>10</v>
      </c>
      <c r="B109" s="297" t="s">
        <v>79</v>
      </c>
      <c r="C109" s="297"/>
      <c r="D109" s="297"/>
      <c r="E109" s="41">
        <f>(((E39/30)/12)*15)*8%</f>
        <v>0</v>
      </c>
      <c r="F109" s="41">
        <f>(((E39/30)/12)*15)*8%</f>
        <v>0</v>
      </c>
      <c r="G109" s="51" t="s">
        <v>290</v>
      </c>
      <c r="H109" s="51"/>
      <c r="I109" s="64"/>
      <c r="J109" s="64"/>
      <c r="K109" s="64"/>
      <c r="L109" s="64"/>
      <c r="M109" s="64"/>
      <c r="N109" s="64"/>
      <c r="O109" s="64"/>
      <c r="P109" s="64"/>
      <c r="Q109" s="64"/>
      <c r="R109" s="64"/>
      <c r="S109" s="64"/>
      <c r="T109" s="64"/>
      <c r="U109" s="64"/>
      <c r="V109" s="64"/>
      <c r="W109" s="64"/>
      <c r="X109" s="64"/>
      <c r="Y109" s="64"/>
      <c r="Z109" s="64"/>
      <c r="AA109" s="64"/>
    </row>
    <row r="110" spans="1:27" ht="15" customHeight="1" x14ac:dyDescent="0.25">
      <c r="A110" s="134" t="s">
        <v>30</v>
      </c>
      <c r="B110" s="297" t="s">
        <v>80</v>
      </c>
      <c r="C110" s="297"/>
      <c r="D110" s="297"/>
      <c r="E110" s="41" t="s">
        <v>108</v>
      </c>
      <c r="F110" s="41" t="s">
        <v>108</v>
      </c>
      <c r="G110" s="51" t="s">
        <v>291</v>
      </c>
      <c r="H110" s="51"/>
      <c r="I110" s="64"/>
      <c r="J110" s="64"/>
      <c r="K110" s="64"/>
      <c r="L110" s="64"/>
      <c r="M110" s="64"/>
      <c r="N110" s="64"/>
      <c r="O110" s="64"/>
      <c r="P110" s="64"/>
      <c r="Q110" s="64"/>
      <c r="R110" s="64"/>
      <c r="S110" s="64"/>
      <c r="T110" s="64"/>
      <c r="U110" s="64"/>
      <c r="V110" s="64"/>
      <c r="W110" s="64"/>
      <c r="X110" s="64"/>
      <c r="Y110" s="64"/>
      <c r="Z110" s="64"/>
      <c r="AA110" s="64"/>
    </row>
    <row r="111" spans="1:27" x14ac:dyDescent="0.25">
      <c r="A111" s="134" t="s">
        <v>32</v>
      </c>
      <c r="B111" s="327" t="s">
        <v>294</v>
      </c>
      <c r="C111" s="327"/>
      <c r="D111" s="327"/>
      <c r="E111" s="41">
        <f>(((E39/30)/12)*5*40%)</f>
        <v>0</v>
      </c>
      <c r="F111" s="41">
        <f>(((E39/30)/12)*5*40%)</f>
        <v>0</v>
      </c>
      <c r="G111" s="52" t="s">
        <v>292</v>
      </c>
      <c r="H111" s="52"/>
      <c r="I111" s="64"/>
      <c r="J111" s="64"/>
      <c r="K111" s="64"/>
      <c r="L111" s="64"/>
      <c r="M111" s="64"/>
      <c r="N111" s="64"/>
      <c r="O111" s="64"/>
      <c r="P111" s="64"/>
      <c r="Q111" s="64"/>
      <c r="R111" s="64"/>
      <c r="S111" s="64"/>
      <c r="T111" s="64"/>
      <c r="U111" s="64"/>
      <c r="V111" s="64"/>
      <c r="W111" s="64"/>
      <c r="X111" s="64"/>
      <c r="Y111" s="64"/>
      <c r="Z111" s="64"/>
      <c r="AA111" s="64"/>
    </row>
    <row r="112" spans="1:27" ht="26.25" customHeight="1" x14ac:dyDescent="0.25">
      <c r="A112" s="134" t="s">
        <v>34</v>
      </c>
      <c r="B112" s="297" t="s">
        <v>123</v>
      </c>
      <c r="C112" s="297"/>
      <c r="D112" s="297"/>
      <c r="E112" s="41" t="e">
        <f>(E107+E108+E109+E111)*E62</f>
        <v>#DIV/0!</v>
      </c>
      <c r="F112" s="41" t="e">
        <f>(F107+F108+F109+F111)*F62</f>
        <v>#DIV/0!</v>
      </c>
      <c r="G112" s="51" t="s">
        <v>293</v>
      </c>
      <c r="H112" s="51"/>
      <c r="I112" s="64"/>
      <c r="J112" s="64"/>
      <c r="K112" s="64"/>
      <c r="L112" s="64"/>
      <c r="M112" s="64"/>
      <c r="N112" s="64"/>
      <c r="O112" s="64"/>
      <c r="P112" s="64"/>
      <c r="Q112" s="64"/>
      <c r="R112" s="64"/>
      <c r="S112" s="64"/>
      <c r="T112" s="64"/>
      <c r="U112" s="64"/>
      <c r="V112" s="64"/>
      <c r="W112" s="64"/>
      <c r="X112" s="64"/>
      <c r="Y112" s="64"/>
      <c r="Z112" s="64"/>
      <c r="AA112" s="64"/>
    </row>
    <row r="113" spans="1:9" x14ac:dyDescent="0.25">
      <c r="A113" s="303" t="s">
        <v>36</v>
      </c>
      <c r="B113" s="303"/>
      <c r="C113" s="303"/>
      <c r="D113" s="303"/>
      <c r="E113" s="143" t="e">
        <f>SUM(E106:E112)</f>
        <v>#DIV/0!</v>
      </c>
      <c r="F113" s="143" t="e">
        <f>SUM(F106:F112)</f>
        <v>#DIV/0!</v>
      </c>
      <c r="G113" s="81"/>
      <c r="H113" s="15"/>
    </row>
    <row r="114" spans="1:9" ht="31.5" customHeight="1" x14ac:dyDescent="0.25">
      <c r="A114" s="326" t="s">
        <v>153</v>
      </c>
      <c r="B114" s="326"/>
      <c r="C114" s="326"/>
      <c r="D114" s="326"/>
      <c r="E114" s="326"/>
      <c r="F114" s="326"/>
      <c r="G114" s="326"/>
    </row>
    <row r="115" spans="1:9" x14ac:dyDescent="0.25">
      <c r="B115" s="6"/>
      <c r="C115" s="6"/>
      <c r="D115" s="6"/>
      <c r="E115" s="6"/>
      <c r="F115" s="6"/>
      <c r="G115" s="6"/>
      <c r="H115" s="45"/>
      <c r="I115" s="7"/>
    </row>
    <row r="116" spans="1:9" s="63" customFormat="1" x14ac:dyDescent="0.25">
      <c r="A116" s="61" t="s">
        <v>125</v>
      </c>
      <c r="B116" s="61"/>
      <c r="C116" s="61"/>
      <c r="D116" s="61"/>
      <c r="E116" s="61"/>
      <c r="F116" s="61"/>
      <c r="G116" s="61"/>
      <c r="H116" s="45"/>
      <c r="I116" s="62"/>
    </row>
    <row r="117" spans="1:9" ht="38.25" x14ac:dyDescent="0.25">
      <c r="A117" s="136" t="s">
        <v>129</v>
      </c>
      <c r="B117" s="303" t="s">
        <v>130</v>
      </c>
      <c r="C117" s="303"/>
      <c r="D117" s="303"/>
      <c r="E117" s="135" t="s">
        <v>117</v>
      </c>
      <c r="F117" s="135" t="s">
        <v>118</v>
      </c>
      <c r="G117" s="138"/>
      <c r="H117" s="45"/>
      <c r="I117" s="7"/>
    </row>
    <row r="118" spans="1:9" x14ac:dyDescent="0.25">
      <c r="A118" s="134" t="s">
        <v>4</v>
      </c>
      <c r="B118" s="297" t="s">
        <v>124</v>
      </c>
      <c r="C118" s="297"/>
      <c r="D118" s="297"/>
      <c r="E118" s="41">
        <f>(((E39+(E39*1/3))*(4/12))/12)*2%</f>
        <v>0</v>
      </c>
      <c r="F118" s="41">
        <f>(((E39+(E39*1/3))*(4/12))/12)*2%</f>
        <v>0</v>
      </c>
      <c r="G118" s="51" t="s">
        <v>295</v>
      </c>
      <c r="H118" s="51"/>
      <c r="I118" s="7"/>
    </row>
    <row r="119" spans="1:9" ht="26.25" customHeight="1" x14ac:dyDescent="0.25">
      <c r="A119" s="134" t="s">
        <v>6</v>
      </c>
      <c r="B119" s="297" t="s">
        <v>126</v>
      </c>
      <c r="C119" s="297"/>
      <c r="D119" s="297"/>
      <c r="E119" s="41" t="e">
        <f>E118*E62</f>
        <v>#DIV/0!</v>
      </c>
      <c r="F119" s="41" t="e">
        <f>F118*F62</f>
        <v>#DIV/0!</v>
      </c>
      <c r="G119" s="51" t="s">
        <v>296</v>
      </c>
      <c r="H119" s="51"/>
      <c r="I119" s="7"/>
    </row>
    <row r="120" spans="1:9" ht="44.25" customHeight="1" x14ac:dyDescent="0.25">
      <c r="A120" s="134" t="s">
        <v>8</v>
      </c>
      <c r="B120" s="297" t="s">
        <v>127</v>
      </c>
      <c r="C120" s="297"/>
      <c r="D120" s="297"/>
      <c r="E120" s="41" t="e">
        <f>(((E39+E45)*(4/12))*2%)*E62</f>
        <v>#DIV/0!</v>
      </c>
      <c r="F120" s="41" t="e">
        <f>(((E39+E45)*(4/12))*2%)*F62</f>
        <v>#DIV/0!</v>
      </c>
      <c r="G120" s="51" t="s">
        <v>297</v>
      </c>
      <c r="H120" s="51"/>
      <c r="I120" s="7"/>
    </row>
    <row r="121" spans="1:9" x14ac:dyDescent="0.25">
      <c r="A121" s="134" t="s">
        <v>10</v>
      </c>
      <c r="B121" s="297" t="s">
        <v>128</v>
      </c>
      <c r="C121" s="297"/>
      <c r="D121" s="297"/>
      <c r="E121" s="41" t="s">
        <v>108</v>
      </c>
      <c r="F121" s="41" t="s">
        <v>108</v>
      </c>
      <c r="G121" s="81"/>
      <c r="H121" s="45"/>
      <c r="I121" s="7"/>
    </row>
    <row r="122" spans="1:9" ht="15" customHeight="1" x14ac:dyDescent="0.25">
      <c r="A122" s="303" t="s">
        <v>36</v>
      </c>
      <c r="B122" s="303"/>
      <c r="C122" s="303"/>
      <c r="D122" s="303"/>
      <c r="E122" s="143" t="e">
        <f>SUM(E118:E121)</f>
        <v>#DIV/0!</v>
      </c>
      <c r="F122" s="143" t="e">
        <f>SUM(F118:F121)</f>
        <v>#DIV/0!</v>
      </c>
      <c r="G122" s="81"/>
      <c r="H122" s="45"/>
      <c r="I122" s="7"/>
    </row>
    <row r="123" spans="1:9" ht="15" customHeight="1" x14ac:dyDescent="0.25">
      <c r="B123" s="6"/>
      <c r="C123" s="6"/>
      <c r="D123" s="6"/>
      <c r="E123" s="132"/>
      <c r="F123" s="6"/>
      <c r="G123" s="6"/>
      <c r="H123" s="45"/>
      <c r="I123" s="7"/>
    </row>
    <row r="124" spans="1:9" x14ac:dyDescent="0.25">
      <c r="A124" s="6" t="s">
        <v>81</v>
      </c>
      <c r="B124" s="6"/>
      <c r="C124" s="6"/>
      <c r="D124" s="6"/>
      <c r="E124" s="6"/>
      <c r="F124" s="6"/>
      <c r="G124" s="6"/>
      <c r="H124" s="6"/>
      <c r="I124" s="7"/>
    </row>
    <row r="125" spans="1:9" ht="38.25" x14ac:dyDescent="0.25">
      <c r="A125" s="136" t="s">
        <v>82</v>
      </c>
      <c r="B125" s="321" t="s">
        <v>83</v>
      </c>
      <c r="C125" s="322"/>
      <c r="D125" s="336"/>
      <c r="E125" s="135" t="s">
        <v>117</v>
      </c>
      <c r="F125" s="135" t="s">
        <v>118</v>
      </c>
      <c r="G125" s="138"/>
    </row>
    <row r="126" spans="1:9" ht="15" customHeight="1" x14ac:dyDescent="0.25">
      <c r="A126" s="134" t="s">
        <v>4</v>
      </c>
      <c r="B126" s="318" t="s">
        <v>84</v>
      </c>
      <c r="C126" s="319"/>
      <c r="D126" s="320"/>
      <c r="E126" s="58" t="s">
        <v>108</v>
      </c>
      <c r="F126" s="55" t="s">
        <v>108</v>
      </c>
      <c r="G126" s="51" t="s">
        <v>298</v>
      </c>
      <c r="H126" s="51"/>
    </row>
    <row r="127" spans="1:9" x14ac:dyDescent="0.25">
      <c r="A127" s="321" t="s">
        <v>36</v>
      </c>
      <c r="B127" s="322"/>
      <c r="C127" s="322"/>
      <c r="D127" s="336"/>
      <c r="E127" s="31" t="str">
        <f>E126</f>
        <v>-</v>
      </c>
      <c r="F127" s="31" t="str">
        <f t="shared" ref="F127" si="2">F126</f>
        <v>-</v>
      </c>
      <c r="G127" s="88"/>
    </row>
    <row r="128" spans="1:9" ht="29.25" customHeight="1" x14ac:dyDescent="0.25">
      <c r="A128" s="326" t="s">
        <v>154</v>
      </c>
      <c r="B128" s="326"/>
      <c r="C128" s="326"/>
      <c r="D128" s="326"/>
      <c r="E128" s="326"/>
      <c r="F128" s="326"/>
      <c r="G128" s="326"/>
    </row>
    <row r="129" spans="1:9" x14ac:dyDescent="0.25">
      <c r="B129" s="6"/>
      <c r="C129" s="6"/>
      <c r="D129" s="6"/>
      <c r="E129" s="6"/>
      <c r="F129" s="6"/>
      <c r="G129" s="6"/>
      <c r="H129" s="6"/>
      <c r="I129" s="7"/>
    </row>
    <row r="130" spans="1:9" x14ac:dyDescent="0.25">
      <c r="A130" s="6" t="s">
        <v>85</v>
      </c>
      <c r="B130" s="6"/>
      <c r="C130" s="6"/>
      <c r="D130" s="6"/>
      <c r="E130" s="6"/>
      <c r="F130" s="6"/>
      <c r="G130" s="6"/>
      <c r="H130" s="6"/>
      <c r="I130" s="7"/>
    </row>
    <row r="131" spans="1:9" ht="38.25" x14ac:dyDescent="0.25">
      <c r="A131" s="135">
        <v>4</v>
      </c>
      <c r="B131" s="344" t="s">
        <v>86</v>
      </c>
      <c r="C131" s="345"/>
      <c r="D131" s="346"/>
      <c r="E131" s="135" t="s">
        <v>117</v>
      </c>
      <c r="F131" s="135" t="s">
        <v>118</v>
      </c>
      <c r="G131" s="138"/>
    </row>
    <row r="132" spans="1:9" x14ac:dyDescent="0.25">
      <c r="A132" s="134" t="s">
        <v>75</v>
      </c>
      <c r="B132" s="318" t="s">
        <v>76</v>
      </c>
      <c r="C132" s="319"/>
      <c r="D132" s="320"/>
      <c r="E132" s="41" t="e">
        <f>E113</f>
        <v>#DIV/0!</v>
      </c>
      <c r="F132" s="41" t="e">
        <f>F113</f>
        <v>#DIV/0!</v>
      </c>
      <c r="G132" s="81"/>
    </row>
    <row r="133" spans="1:9" ht="15" customHeight="1" x14ac:dyDescent="0.25">
      <c r="A133" s="134" t="s">
        <v>129</v>
      </c>
      <c r="B133" s="318" t="s">
        <v>131</v>
      </c>
      <c r="C133" s="319"/>
      <c r="D133" s="320"/>
      <c r="E133" s="56" t="e">
        <f>E122</f>
        <v>#DIV/0!</v>
      </c>
      <c r="F133" s="56" t="e">
        <f>F122</f>
        <v>#DIV/0!</v>
      </c>
      <c r="G133" s="89"/>
    </row>
    <row r="134" spans="1:9" x14ac:dyDescent="0.25">
      <c r="A134" s="134" t="s">
        <v>82</v>
      </c>
      <c r="B134" s="318" t="s">
        <v>83</v>
      </c>
      <c r="C134" s="319"/>
      <c r="D134" s="320"/>
      <c r="E134" s="56" t="str">
        <f>E127</f>
        <v>-</v>
      </c>
      <c r="F134" s="56" t="str">
        <f>F127</f>
        <v>-</v>
      </c>
      <c r="G134" s="89"/>
    </row>
    <row r="135" spans="1:9" x14ac:dyDescent="0.25">
      <c r="A135" s="321" t="s">
        <v>36</v>
      </c>
      <c r="B135" s="322"/>
      <c r="C135" s="322"/>
      <c r="D135" s="336"/>
      <c r="E135" s="57" t="e">
        <f>SUM(E132:E134)</f>
        <v>#DIV/0!</v>
      </c>
      <c r="F135" s="57" t="e">
        <f t="shared" ref="F135" si="3">SUM(F132:F134)</f>
        <v>#DIV/0!</v>
      </c>
      <c r="G135" s="90"/>
    </row>
    <row r="136" spans="1:9" x14ac:dyDescent="0.25">
      <c r="A136" s="4"/>
      <c r="B136" s="4"/>
      <c r="C136" s="4"/>
      <c r="D136" s="4"/>
      <c r="E136" s="4"/>
      <c r="F136" s="4"/>
      <c r="G136" s="4"/>
    </row>
    <row r="137" spans="1:9" x14ac:dyDescent="0.25">
      <c r="A137" s="8" t="s">
        <v>87</v>
      </c>
      <c r="B137" s="8"/>
      <c r="C137" s="8"/>
      <c r="D137" s="8"/>
      <c r="E137" s="8"/>
      <c r="F137" s="8"/>
      <c r="G137" s="8"/>
      <c r="H137" s="6"/>
      <c r="I137" s="7"/>
    </row>
    <row r="138" spans="1:9" x14ac:dyDescent="0.25">
      <c r="A138" s="4"/>
      <c r="B138" s="4"/>
      <c r="C138" s="4"/>
      <c r="D138" s="4"/>
      <c r="E138" s="4"/>
      <c r="F138" s="4"/>
      <c r="G138" s="4"/>
    </row>
    <row r="139" spans="1:9" x14ac:dyDescent="0.25">
      <c r="A139" s="136">
        <v>5</v>
      </c>
      <c r="B139" s="303" t="s">
        <v>88</v>
      </c>
      <c r="C139" s="303"/>
      <c r="D139" s="136" t="s">
        <v>25</v>
      </c>
      <c r="E139" s="16"/>
      <c r="F139" s="16"/>
      <c r="G139" s="16"/>
    </row>
    <row r="140" spans="1:9" x14ac:dyDescent="0.25">
      <c r="A140" s="134" t="s">
        <v>4</v>
      </c>
      <c r="B140" s="297" t="s">
        <v>191</v>
      </c>
      <c r="C140" s="297"/>
      <c r="D140" s="41">
        <f>'Uniformes - Motoristas'!G20</f>
        <v>0</v>
      </c>
      <c r="E140" s="51"/>
      <c r="F140" s="14"/>
      <c r="G140" s="14"/>
    </row>
    <row r="141" spans="1:9" x14ac:dyDescent="0.25">
      <c r="A141" s="134" t="s">
        <v>6</v>
      </c>
      <c r="B141" s="297" t="s">
        <v>193</v>
      </c>
      <c r="C141" s="297"/>
      <c r="D141" s="41" t="e">
        <f>E170</f>
        <v>#DIV/0!</v>
      </c>
      <c r="E141" s="51"/>
      <c r="F141" s="14"/>
      <c r="G141" s="14"/>
    </row>
    <row r="142" spans="1:9" ht="15" customHeight="1" x14ac:dyDescent="0.25">
      <c r="A142" s="134" t="s">
        <v>8</v>
      </c>
      <c r="B142" s="297" t="s">
        <v>35</v>
      </c>
      <c r="C142" s="297"/>
      <c r="D142" s="41">
        <v>0</v>
      </c>
      <c r="E142" s="51"/>
      <c r="F142" s="14"/>
      <c r="G142" s="14"/>
    </row>
    <row r="143" spans="1:9" x14ac:dyDescent="0.25">
      <c r="A143" s="300" t="s">
        <v>36</v>
      </c>
      <c r="B143" s="300"/>
      <c r="C143" s="300"/>
      <c r="D143" s="143" t="e">
        <f>SUM(D140:D142)</f>
        <v>#DIV/0!</v>
      </c>
      <c r="E143" s="15"/>
      <c r="F143" s="15"/>
      <c r="G143" s="15"/>
    </row>
    <row r="144" spans="1:9" x14ac:dyDescent="0.25">
      <c r="A144" s="22" t="s">
        <v>155</v>
      </c>
      <c r="B144" s="22"/>
      <c r="C144" s="22"/>
      <c r="D144" s="22"/>
      <c r="E144" s="22"/>
      <c r="F144" s="22"/>
      <c r="G144" s="22"/>
      <c r="H144" s="6"/>
      <c r="I144" s="7"/>
    </row>
    <row r="145" spans="1:9" ht="31.5" customHeight="1" x14ac:dyDescent="0.25">
      <c r="A145" s="326" t="s">
        <v>156</v>
      </c>
      <c r="B145" s="326"/>
      <c r="C145" s="326"/>
      <c r="D145" s="326"/>
      <c r="E145" s="326"/>
      <c r="F145" s="326"/>
      <c r="G145" s="326"/>
      <c r="H145" s="6"/>
      <c r="I145" s="7"/>
    </row>
    <row r="146" spans="1:9" x14ac:dyDescent="0.25">
      <c r="A146" s="6"/>
      <c r="B146" s="6"/>
      <c r="C146" s="6"/>
      <c r="D146" s="6"/>
      <c r="E146" s="6"/>
      <c r="F146" s="6"/>
      <c r="G146" s="6"/>
      <c r="H146" s="6"/>
      <c r="I146" s="7"/>
    </row>
    <row r="147" spans="1:9" x14ac:dyDescent="0.25">
      <c r="A147" s="8" t="s">
        <v>194</v>
      </c>
      <c r="B147" s="6"/>
      <c r="C147" s="6"/>
      <c r="D147" s="6"/>
      <c r="E147" s="6"/>
      <c r="F147" s="6"/>
      <c r="G147" s="6"/>
      <c r="H147" s="6"/>
      <c r="I147" s="7"/>
    </row>
    <row r="148" spans="1:9" x14ac:dyDescent="0.25">
      <c r="A148" s="347" t="s">
        <v>167</v>
      </c>
      <c r="B148" s="347"/>
      <c r="C148" s="347"/>
      <c r="D148" s="347"/>
      <c r="E148" s="146"/>
      <c r="F148" s="22" t="s">
        <v>304</v>
      </c>
      <c r="G148" s="6"/>
      <c r="H148" s="6"/>
      <c r="I148" s="7"/>
    </row>
    <row r="149" spans="1:9" x14ac:dyDescent="0.25">
      <c r="A149" s="347" t="s">
        <v>168</v>
      </c>
      <c r="B149" s="347"/>
      <c r="C149" s="347"/>
      <c r="D149" s="347"/>
      <c r="E149" s="146" t="s">
        <v>248</v>
      </c>
      <c r="F149" s="6"/>
      <c r="G149" s="6"/>
      <c r="H149" s="6"/>
      <c r="I149" s="7"/>
    </row>
    <row r="150" spans="1:9" x14ac:dyDescent="0.25">
      <c r="A150" s="347" t="s">
        <v>169</v>
      </c>
      <c r="B150" s="347"/>
      <c r="C150" s="347"/>
      <c r="D150" s="347"/>
      <c r="E150" s="225"/>
      <c r="F150" s="22" t="s">
        <v>305</v>
      </c>
      <c r="G150" s="6"/>
      <c r="H150" s="6"/>
      <c r="I150" s="7"/>
    </row>
    <row r="151" spans="1:9" x14ac:dyDescent="0.25">
      <c r="A151" s="347" t="s">
        <v>170</v>
      </c>
      <c r="B151" s="347"/>
      <c r="C151" s="347"/>
      <c r="D151" s="347"/>
      <c r="E151" s="227"/>
      <c r="F151" s="6"/>
      <c r="G151" s="6"/>
      <c r="H151" s="6"/>
      <c r="I151" s="7"/>
    </row>
    <row r="152" spans="1:9" x14ac:dyDescent="0.25">
      <c r="A152" s="347" t="s">
        <v>233</v>
      </c>
      <c r="B152" s="347"/>
      <c r="C152" s="347"/>
      <c r="D152" s="347"/>
      <c r="E152" s="130">
        <f>D18</f>
        <v>1800</v>
      </c>
      <c r="F152" s="289"/>
      <c r="G152" s="6"/>
      <c r="H152" s="6"/>
      <c r="I152" s="7"/>
    </row>
    <row r="153" spans="1:9" x14ac:dyDescent="0.25">
      <c r="A153" s="347" t="s">
        <v>185</v>
      </c>
      <c r="B153" s="347"/>
      <c r="C153" s="347"/>
      <c r="D153" s="347"/>
      <c r="E153" s="130">
        <f>E14</f>
        <v>12</v>
      </c>
      <c r="F153" s="6"/>
      <c r="G153" s="6"/>
      <c r="H153" s="6"/>
      <c r="I153" s="7"/>
    </row>
    <row r="154" spans="1:9" x14ac:dyDescent="0.25">
      <c r="A154" s="348" t="s">
        <v>177</v>
      </c>
      <c r="B154" s="348" t="s">
        <v>171</v>
      </c>
      <c r="C154" s="349" t="s">
        <v>184</v>
      </c>
      <c r="D154" s="349"/>
      <c r="E154" s="162">
        <f>E151/60</f>
        <v>0</v>
      </c>
      <c r="F154" s="22" t="s">
        <v>340</v>
      </c>
      <c r="G154" s="6"/>
      <c r="H154" s="6"/>
      <c r="I154" s="7"/>
    </row>
    <row r="155" spans="1:9" x14ac:dyDescent="0.25">
      <c r="A155" s="348"/>
      <c r="B155" s="348"/>
      <c r="C155" s="349" t="s">
        <v>283</v>
      </c>
      <c r="D155" s="349"/>
      <c r="E155" s="162">
        <f>0/E153</f>
        <v>0</v>
      </c>
      <c r="F155" s="22" t="s">
        <v>341</v>
      </c>
      <c r="G155" s="6"/>
      <c r="H155" s="6"/>
      <c r="I155" s="7"/>
    </row>
    <row r="156" spans="1:9" x14ac:dyDescent="0.25">
      <c r="A156" s="348"/>
      <c r="B156" s="348"/>
      <c r="C156" s="350" t="s">
        <v>172</v>
      </c>
      <c r="D156" s="350"/>
      <c r="E156" s="162">
        <f>0/E153</f>
        <v>0</v>
      </c>
      <c r="F156" s="294" t="s">
        <v>342</v>
      </c>
      <c r="G156" s="288"/>
      <c r="H156" s="288"/>
      <c r="I156" s="7"/>
    </row>
    <row r="157" spans="1:9" x14ac:dyDescent="0.25">
      <c r="A157" s="348"/>
      <c r="B157" s="348"/>
      <c r="C157" s="349" t="s">
        <v>186</v>
      </c>
      <c r="D157" s="349"/>
      <c r="E157" s="162">
        <f>(E151*2.4%)/E153</f>
        <v>0</v>
      </c>
      <c r="F157" s="22" t="s">
        <v>343</v>
      </c>
      <c r="G157" s="6"/>
      <c r="H157" s="6"/>
      <c r="I157" s="7"/>
    </row>
    <row r="158" spans="1:9" x14ac:dyDescent="0.25">
      <c r="A158" s="348"/>
      <c r="B158" s="348"/>
      <c r="C158" s="350" t="s">
        <v>35</v>
      </c>
      <c r="D158" s="350"/>
      <c r="E158" s="162">
        <v>0</v>
      </c>
      <c r="F158" s="22"/>
      <c r="G158" s="6"/>
      <c r="H158" s="6"/>
      <c r="I158" s="7"/>
    </row>
    <row r="159" spans="1:9" x14ac:dyDescent="0.25">
      <c r="A159" s="348"/>
      <c r="B159" s="348"/>
      <c r="C159" s="351" t="s">
        <v>173</v>
      </c>
      <c r="D159" s="351"/>
      <c r="E159" s="148">
        <f>SUM(E154:E158)</f>
        <v>0</v>
      </c>
      <c r="F159" s="22"/>
      <c r="G159" s="6"/>
      <c r="H159" s="6"/>
      <c r="I159" s="7"/>
    </row>
    <row r="160" spans="1:9" x14ac:dyDescent="0.25">
      <c r="A160" s="348"/>
      <c r="B160" s="348"/>
      <c r="C160" s="351" t="s">
        <v>198</v>
      </c>
      <c r="D160" s="351"/>
      <c r="E160" s="148">
        <f>E159/E152</f>
        <v>0</v>
      </c>
      <c r="F160" s="22"/>
      <c r="G160" s="6"/>
      <c r="H160" s="6"/>
      <c r="I160" s="7"/>
    </row>
    <row r="161" spans="1:11" x14ac:dyDescent="0.25">
      <c r="A161" s="348"/>
      <c r="B161" s="354" t="s">
        <v>182</v>
      </c>
      <c r="C161" s="350" t="s">
        <v>187</v>
      </c>
      <c r="D161" s="350"/>
      <c r="E161" s="162">
        <f>(0)/E153</f>
        <v>0</v>
      </c>
      <c r="F161" s="22" t="s">
        <v>344</v>
      </c>
      <c r="G161" s="6"/>
      <c r="H161" s="6"/>
      <c r="I161" s="7"/>
    </row>
    <row r="162" spans="1:11" x14ac:dyDescent="0.25">
      <c r="A162" s="348"/>
      <c r="B162" s="354"/>
      <c r="C162" s="349" t="s">
        <v>174</v>
      </c>
      <c r="D162" s="349"/>
      <c r="E162" s="162">
        <f>(0/50000)*E152</f>
        <v>0</v>
      </c>
      <c r="F162" s="22" t="s">
        <v>345</v>
      </c>
      <c r="G162" s="6"/>
      <c r="H162" s="6"/>
      <c r="I162" s="7"/>
    </row>
    <row r="163" spans="1:11" x14ac:dyDescent="0.25">
      <c r="A163" s="348"/>
      <c r="B163" s="354"/>
      <c r="C163" s="349" t="s">
        <v>188</v>
      </c>
      <c r="D163" s="349"/>
      <c r="E163" s="128" t="e">
        <f>(E152/E164)*E165</f>
        <v>#DIV/0!</v>
      </c>
      <c r="F163" s="22" t="s">
        <v>346</v>
      </c>
      <c r="G163" s="6"/>
      <c r="H163" s="6"/>
      <c r="I163" s="7"/>
    </row>
    <row r="164" spans="1:11" x14ac:dyDescent="0.25">
      <c r="A164" s="348"/>
      <c r="B164" s="354"/>
      <c r="C164" s="355" t="s">
        <v>189</v>
      </c>
      <c r="D164" s="355"/>
      <c r="E164" s="229"/>
      <c r="F164" s="22"/>
      <c r="G164" s="6"/>
      <c r="H164" s="6"/>
      <c r="I164" s="7"/>
    </row>
    <row r="165" spans="1:11" x14ac:dyDescent="0.25">
      <c r="A165" s="348"/>
      <c r="B165" s="354"/>
      <c r="C165" s="355" t="s">
        <v>190</v>
      </c>
      <c r="D165" s="355"/>
      <c r="E165" s="228"/>
      <c r="F165" s="22"/>
      <c r="G165" s="6"/>
      <c r="H165" s="6"/>
      <c r="I165" s="7"/>
    </row>
    <row r="166" spans="1:11" x14ac:dyDescent="0.25">
      <c r="A166" s="348"/>
      <c r="B166" s="354"/>
      <c r="C166" s="349" t="s">
        <v>175</v>
      </c>
      <c r="D166" s="349"/>
      <c r="E166" s="162"/>
      <c r="F166" s="22" t="s">
        <v>347</v>
      </c>
      <c r="G166" s="6"/>
      <c r="H166" s="6"/>
      <c r="I166" s="7"/>
    </row>
    <row r="167" spans="1:11" x14ac:dyDescent="0.25">
      <c r="A167" s="348"/>
      <c r="B167" s="354"/>
      <c r="C167" s="350" t="s">
        <v>35</v>
      </c>
      <c r="D167" s="350"/>
      <c r="E167" s="162">
        <v>0</v>
      </c>
      <c r="F167" s="6"/>
      <c r="G167" s="6"/>
      <c r="H167" s="6"/>
      <c r="I167" s="7"/>
    </row>
    <row r="168" spans="1:11" x14ac:dyDescent="0.25">
      <c r="A168" s="348"/>
      <c r="B168" s="354"/>
      <c r="C168" s="351" t="s">
        <v>176</v>
      </c>
      <c r="D168" s="351"/>
      <c r="E168" s="148" t="e">
        <f>SUM(E166:E167,E161:E163)</f>
        <v>#DIV/0!</v>
      </c>
      <c r="F168" s="6"/>
      <c r="G168" s="6"/>
      <c r="H168" s="6"/>
      <c r="I168" s="7"/>
    </row>
    <row r="169" spans="1:11" x14ac:dyDescent="0.25">
      <c r="A169" s="348"/>
      <c r="B169" s="354"/>
      <c r="C169" s="352" t="s">
        <v>195</v>
      </c>
      <c r="D169" s="352"/>
      <c r="E169" s="154" t="e">
        <f>E168/E152</f>
        <v>#DIV/0!</v>
      </c>
      <c r="F169" s="132"/>
      <c r="G169" s="6"/>
      <c r="H169" s="6"/>
      <c r="I169" s="7"/>
    </row>
    <row r="170" spans="1:11" x14ac:dyDescent="0.25">
      <c r="A170" s="348"/>
      <c r="B170" s="353" t="s">
        <v>200</v>
      </c>
      <c r="C170" s="353"/>
      <c r="D170" s="353"/>
      <c r="E170" s="129" t="e">
        <f>E168+E159</f>
        <v>#DIV/0!</v>
      </c>
      <c r="F170" s="151"/>
      <c r="G170" s="132"/>
      <c r="H170" s="6"/>
      <c r="I170" s="7"/>
    </row>
    <row r="171" spans="1:11" x14ac:dyDescent="0.25">
      <c r="A171" s="348"/>
      <c r="B171" s="353" t="s">
        <v>202</v>
      </c>
      <c r="C171" s="353"/>
      <c r="D171" s="353"/>
      <c r="E171" s="129" t="e">
        <f>E170/E152</f>
        <v>#DIV/0!</v>
      </c>
      <c r="F171" s="151"/>
      <c r="G171" s="132"/>
      <c r="H171" s="6"/>
      <c r="I171" s="7"/>
    </row>
    <row r="173" spans="1:11" x14ac:dyDescent="0.25">
      <c r="A173" s="8" t="s">
        <v>89</v>
      </c>
      <c r="B173" s="8"/>
      <c r="C173" s="8"/>
      <c r="D173" s="8"/>
      <c r="E173" s="8"/>
      <c r="F173" s="8"/>
      <c r="G173" s="8"/>
      <c r="H173" s="6"/>
      <c r="I173" s="7"/>
    </row>
    <row r="174" spans="1:11" x14ac:dyDescent="0.25">
      <c r="A174" s="4"/>
      <c r="B174" s="4"/>
      <c r="C174" s="4"/>
      <c r="D174" s="4"/>
      <c r="E174" s="4"/>
      <c r="F174" s="4"/>
      <c r="G174" s="4"/>
    </row>
    <row r="175" spans="1:11" ht="27" customHeight="1" x14ac:dyDescent="0.25">
      <c r="A175" s="361">
        <v>6</v>
      </c>
      <c r="B175" s="363" t="s">
        <v>90</v>
      </c>
      <c r="C175" s="364"/>
      <c r="D175" s="324" t="s">
        <v>132</v>
      </c>
      <c r="E175" s="324"/>
      <c r="F175" s="324" t="s">
        <v>133</v>
      </c>
      <c r="G175" s="324"/>
      <c r="H175" s="324" t="s">
        <v>118</v>
      </c>
      <c r="I175" s="324"/>
      <c r="J175" s="365"/>
      <c r="K175" s="365"/>
    </row>
    <row r="176" spans="1:11" x14ac:dyDescent="0.25">
      <c r="A176" s="362"/>
      <c r="B176" s="333"/>
      <c r="C176" s="335"/>
      <c r="D176" s="135" t="s">
        <v>134</v>
      </c>
      <c r="E176" s="135" t="s">
        <v>135</v>
      </c>
      <c r="F176" s="135" t="s">
        <v>134</v>
      </c>
      <c r="G176" s="135" t="s">
        <v>135</v>
      </c>
      <c r="H176" s="135" t="s">
        <v>134</v>
      </c>
      <c r="I176" s="135" t="s">
        <v>135</v>
      </c>
      <c r="J176" s="138"/>
      <c r="K176" s="138"/>
    </row>
    <row r="177" spans="1:21" x14ac:dyDescent="0.25">
      <c r="A177" s="55" t="s">
        <v>4</v>
      </c>
      <c r="B177" s="328" t="s">
        <v>91</v>
      </c>
      <c r="C177" s="330"/>
      <c r="D177" s="159">
        <v>7.0000000000000007E-2</v>
      </c>
      <c r="E177" s="101" t="e">
        <f>(E39+E85+E97+E135+D143)*D177</f>
        <v>#DIV/0!</v>
      </c>
      <c r="F177" s="159">
        <f>D177</f>
        <v>7.0000000000000007E-2</v>
      </c>
      <c r="G177" s="101" t="e">
        <f>(E39+E85+E97+E135+D143)*F177</f>
        <v>#DIV/0!</v>
      </c>
      <c r="H177" s="159">
        <f>F177</f>
        <v>7.0000000000000007E-2</v>
      </c>
      <c r="I177" s="101" t="e">
        <f>(E39+F85+F97+F135+D143)*H177</f>
        <v>#DIV/0!</v>
      </c>
      <c r="J177" s="51" t="s">
        <v>327</v>
      </c>
      <c r="K177" s="114"/>
      <c r="L177" s="114"/>
      <c r="M177" s="114"/>
      <c r="N177" s="114"/>
      <c r="O177" s="114"/>
      <c r="P177" s="114"/>
      <c r="Q177" s="114"/>
      <c r="R177" s="114"/>
      <c r="S177" s="114"/>
      <c r="T177" s="114"/>
      <c r="U177" s="64"/>
    </row>
    <row r="178" spans="1:21" x14ac:dyDescent="0.25">
      <c r="A178" s="55" t="s">
        <v>6</v>
      </c>
      <c r="B178" s="328" t="s">
        <v>92</v>
      </c>
      <c r="C178" s="330"/>
      <c r="D178" s="159">
        <v>0.1</v>
      </c>
      <c r="E178" s="115" t="e">
        <f>(E39+E85+E97+E135+D143+E177)*D178</f>
        <v>#DIV/0!</v>
      </c>
      <c r="F178" s="159">
        <f>D178</f>
        <v>0.1</v>
      </c>
      <c r="G178" s="101" t="e">
        <f>(E39+E85+E97+E135+D143+G177)*F178</f>
        <v>#DIV/0!</v>
      </c>
      <c r="H178" s="159">
        <f>F178</f>
        <v>0.1</v>
      </c>
      <c r="I178" s="101" t="e">
        <f>(E39+F85+F97+F135+D143+I177)*H178</f>
        <v>#DIV/0!</v>
      </c>
      <c r="J178" s="51" t="s">
        <v>328</v>
      </c>
      <c r="K178" s="114"/>
      <c r="L178" s="114"/>
      <c r="M178" s="114"/>
      <c r="N178" s="114"/>
      <c r="O178" s="114"/>
      <c r="P178" s="114"/>
      <c r="Q178" s="114"/>
      <c r="R178" s="114"/>
      <c r="S178" s="114"/>
      <c r="T178" s="114"/>
      <c r="U178" s="64"/>
    </row>
    <row r="179" spans="1:21" x14ac:dyDescent="0.25">
      <c r="A179" s="55" t="s">
        <v>8</v>
      </c>
      <c r="B179" s="328" t="s">
        <v>93</v>
      </c>
      <c r="C179" s="330"/>
      <c r="D179" s="113" t="s">
        <v>108</v>
      </c>
      <c r="E179" s="115" t="e">
        <f>E181+E184+E185</f>
        <v>#DIV/0!</v>
      </c>
      <c r="F179" s="113" t="s">
        <v>108</v>
      </c>
      <c r="G179" s="115" t="e">
        <f>G181+G184+G185</f>
        <v>#DIV/0!</v>
      </c>
      <c r="H179" s="113" t="s">
        <v>108</v>
      </c>
      <c r="I179" s="115" t="e">
        <f>I181+I184+I185</f>
        <v>#DIV/0!</v>
      </c>
      <c r="J179" s="51" t="s">
        <v>329</v>
      </c>
      <c r="K179" s="64"/>
      <c r="L179" s="64"/>
      <c r="M179" s="64"/>
      <c r="N179" s="64"/>
      <c r="O179" s="64"/>
      <c r="P179" s="64"/>
      <c r="Q179" s="64"/>
      <c r="R179" s="64"/>
      <c r="S179" s="64"/>
      <c r="T179" s="64"/>
      <c r="U179" s="64"/>
    </row>
    <row r="180" spans="1:21" s="54" customFormat="1" ht="45" customHeight="1" x14ac:dyDescent="0.25">
      <c r="A180" s="160"/>
      <c r="B180" s="356" t="s">
        <v>136</v>
      </c>
      <c r="C180" s="357"/>
      <c r="D180" s="161">
        <f>1-((D182+D183+D186))</f>
        <v>0.85749999999999993</v>
      </c>
      <c r="E180" s="162" t="e">
        <f>(E39+E85+E97+E135+D143+E177+E178)/D180</f>
        <v>#DIV/0!</v>
      </c>
      <c r="F180" s="161">
        <f>1-((F182+F183+F186))</f>
        <v>0.91349999999999998</v>
      </c>
      <c r="G180" s="162" t="e">
        <f>(E39+E85+E97+E135+D143+G177+G178)/F180</f>
        <v>#DIV/0!</v>
      </c>
      <c r="H180" s="161">
        <f>1-((H182+H183+H186))</f>
        <v>0.91800000000000004</v>
      </c>
      <c r="I180" s="162" t="e">
        <f>(E39+F85+F97+F135+D143+I177+I178)/H180</f>
        <v>#DIV/0!</v>
      </c>
      <c r="J180" s="358" t="s">
        <v>330</v>
      </c>
      <c r="K180" s="358"/>
      <c r="L180" s="358"/>
      <c r="M180" s="358"/>
      <c r="N180" s="358"/>
      <c r="O180" s="358"/>
      <c r="P180" s="358"/>
      <c r="Q180" s="358"/>
      <c r="R180" s="358"/>
      <c r="S180" s="358"/>
      <c r="T180" s="358"/>
      <c r="U180" s="139"/>
    </row>
    <row r="181" spans="1:21" x14ac:dyDescent="0.25">
      <c r="A181" s="172"/>
      <c r="B181" s="359" t="s">
        <v>137</v>
      </c>
      <c r="C181" s="360"/>
      <c r="D181" s="174" t="s">
        <v>108</v>
      </c>
      <c r="E181" s="175" t="e">
        <f>SUM(E182:E183)</f>
        <v>#DIV/0!</v>
      </c>
      <c r="F181" s="174" t="s">
        <v>108</v>
      </c>
      <c r="G181" s="175" t="e">
        <f>SUM(G182:G183)</f>
        <v>#DIV/0!</v>
      </c>
      <c r="H181" s="174" t="s">
        <v>108</v>
      </c>
      <c r="I181" s="175" t="e">
        <f>SUM(I182:I183)</f>
        <v>#DIV/0!</v>
      </c>
      <c r="J181" s="51" t="s">
        <v>331</v>
      </c>
      <c r="K181" s="64"/>
      <c r="L181" s="64"/>
      <c r="M181" s="64"/>
      <c r="N181" s="64"/>
      <c r="O181" s="64"/>
      <c r="P181" s="64"/>
      <c r="Q181" s="64"/>
      <c r="R181" s="64"/>
      <c r="S181" s="64"/>
      <c r="T181" s="64"/>
      <c r="U181" s="64"/>
    </row>
    <row r="182" spans="1:21" s="54" customFormat="1" x14ac:dyDescent="0.25">
      <c r="A182" s="176"/>
      <c r="B182" s="366" t="s">
        <v>138</v>
      </c>
      <c r="C182" s="367"/>
      <c r="D182" s="177">
        <v>1.6500000000000001E-2</v>
      </c>
      <c r="E182" s="178" t="e">
        <f>E180*D182</f>
        <v>#DIV/0!</v>
      </c>
      <c r="F182" s="179">
        <v>6.4999999999999997E-3</v>
      </c>
      <c r="G182" s="178" t="e">
        <f>G180*F182</f>
        <v>#DIV/0!</v>
      </c>
      <c r="H182" s="179">
        <v>5.7000000000000002E-3</v>
      </c>
      <c r="I182" s="178" t="e">
        <f>I180*H182</f>
        <v>#DIV/0!</v>
      </c>
      <c r="J182" s="51" t="s">
        <v>332</v>
      </c>
      <c r="K182" s="65"/>
      <c r="L182" s="65"/>
      <c r="M182" s="65"/>
      <c r="N182" s="65"/>
      <c r="O182" s="65"/>
      <c r="P182" s="65"/>
      <c r="Q182" s="65"/>
      <c r="R182" s="65"/>
      <c r="S182" s="65"/>
      <c r="T182" s="65"/>
      <c r="U182" s="65"/>
    </row>
    <row r="183" spans="1:21" s="54" customFormat="1" x14ac:dyDescent="0.25">
      <c r="A183" s="176"/>
      <c r="B183" s="366" t="s">
        <v>139</v>
      </c>
      <c r="C183" s="367"/>
      <c r="D183" s="177">
        <v>7.5999999999999998E-2</v>
      </c>
      <c r="E183" s="178" t="e">
        <f>E180*D183</f>
        <v>#DIV/0!</v>
      </c>
      <c r="F183" s="179">
        <v>0.03</v>
      </c>
      <c r="G183" s="178" t="e">
        <f>G180*F183</f>
        <v>#DIV/0!</v>
      </c>
      <c r="H183" s="179">
        <v>2.63E-2</v>
      </c>
      <c r="I183" s="178" t="e">
        <f>I180*H183</f>
        <v>#DIV/0!</v>
      </c>
      <c r="J183" s="51" t="s">
        <v>333</v>
      </c>
      <c r="K183" s="65"/>
      <c r="L183" s="65"/>
      <c r="M183" s="65"/>
      <c r="N183" s="65"/>
      <c r="O183" s="65"/>
      <c r="P183" s="65"/>
      <c r="Q183" s="65"/>
      <c r="R183" s="65"/>
      <c r="S183" s="65"/>
      <c r="T183" s="65"/>
      <c r="U183" s="65"/>
    </row>
    <row r="184" spans="1:21" x14ac:dyDescent="0.25">
      <c r="A184" s="172"/>
      <c r="B184" s="359" t="s">
        <v>94</v>
      </c>
      <c r="C184" s="360"/>
      <c r="D184" s="180" t="s">
        <v>108</v>
      </c>
      <c r="E184" s="175">
        <v>0</v>
      </c>
      <c r="F184" s="180" t="s">
        <v>108</v>
      </c>
      <c r="G184" s="173">
        <v>0</v>
      </c>
      <c r="H184" s="180" t="s">
        <v>108</v>
      </c>
      <c r="I184" s="173">
        <v>0</v>
      </c>
      <c r="J184" s="51" t="s">
        <v>334</v>
      </c>
      <c r="K184" s="64"/>
      <c r="L184" s="64"/>
      <c r="M184" s="64"/>
      <c r="N184" s="64"/>
      <c r="O184" s="64"/>
      <c r="P184" s="64"/>
      <c r="Q184" s="64"/>
      <c r="R184" s="64"/>
      <c r="S184" s="64"/>
      <c r="T184" s="64"/>
      <c r="U184" s="64"/>
    </row>
    <row r="185" spans="1:21" ht="15" customHeight="1" x14ac:dyDescent="0.25">
      <c r="A185" s="172"/>
      <c r="B185" s="359" t="s">
        <v>141</v>
      </c>
      <c r="C185" s="360"/>
      <c r="D185" s="180" t="s">
        <v>108</v>
      </c>
      <c r="E185" s="175" t="e">
        <f>E186</f>
        <v>#DIV/0!</v>
      </c>
      <c r="F185" s="180" t="s">
        <v>108</v>
      </c>
      <c r="G185" s="175" t="e">
        <f>G186</f>
        <v>#DIV/0!</v>
      </c>
      <c r="H185" s="180" t="s">
        <v>108</v>
      </c>
      <c r="I185" s="175" t="e">
        <f>I186</f>
        <v>#DIV/0!</v>
      </c>
      <c r="J185" s="51" t="s">
        <v>335</v>
      </c>
      <c r="K185" s="64"/>
      <c r="L185" s="64"/>
      <c r="M185" s="64"/>
      <c r="N185" s="64"/>
      <c r="O185" s="64"/>
      <c r="P185" s="64"/>
      <c r="Q185" s="64"/>
      <c r="R185" s="64"/>
      <c r="S185" s="64"/>
      <c r="T185" s="64"/>
      <c r="U185" s="64"/>
    </row>
    <row r="186" spans="1:21" s="54" customFormat="1" x14ac:dyDescent="0.25">
      <c r="A186" s="176"/>
      <c r="B186" s="366" t="s">
        <v>140</v>
      </c>
      <c r="C186" s="367"/>
      <c r="D186" s="177">
        <v>0.05</v>
      </c>
      <c r="E186" s="178" t="e">
        <f>E180*D186</f>
        <v>#DIV/0!</v>
      </c>
      <c r="F186" s="181">
        <v>0.05</v>
      </c>
      <c r="G186" s="178" t="e">
        <f>G180*F186</f>
        <v>#DIV/0!</v>
      </c>
      <c r="H186" s="177">
        <v>0.05</v>
      </c>
      <c r="I186" s="178" t="e">
        <f>I180*H186</f>
        <v>#DIV/0!</v>
      </c>
      <c r="J186" s="51" t="s">
        <v>336</v>
      </c>
      <c r="K186" s="65"/>
      <c r="L186" s="65"/>
      <c r="M186" s="65"/>
      <c r="N186" s="65"/>
      <c r="O186" s="65"/>
      <c r="P186" s="65"/>
      <c r="Q186" s="65"/>
      <c r="R186" s="65"/>
      <c r="S186" s="65"/>
      <c r="T186" s="65"/>
      <c r="U186" s="65"/>
    </row>
    <row r="187" spans="1:21" x14ac:dyDescent="0.25">
      <c r="A187" s="321" t="s">
        <v>142</v>
      </c>
      <c r="B187" s="322"/>
      <c r="C187" s="336"/>
      <c r="D187" s="59" t="s">
        <v>108</v>
      </c>
      <c r="E187" s="60" t="e">
        <f>E177+E178+E179</f>
        <v>#DIV/0!</v>
      </c>
      <c r="F187" s="59" t="s">
        <v>108</v>
      </c>
      <c r="G187" s="60" t="e">
        <f>G177+G178+G179</f>
        <v>#DIV/0!</v>
      </c>
      <c r="H187" s="59" t="s">
        <v>108</v>
      </c>
      <c r="I187" s="60" t="e">
        <f>I177+I178+I179</f>
        <v>#DIV/0!</v>
      </c>
      <c r="J187" s="89"/>
      <c r="K187" s="91"/>
    </row>
    <row r="188" spans="1:21" x14ac:dyDescent="0.25">
      <c r="A188" s="22" t="s">
        <v>157</v>
      </c>
      <c r="B188" s="6"/>
      <c r="C188" s="6"/>
      <c r="D188" s="6"/>
      <c r="E188" s="6"/>
      <c r="F188" s="6"/>
      <c r="G188" s="6"/>
      <c r="H188" s="6"/>
      <c r="I188" s="158"/>
    </row>
    <row r="189" spans="1:21" x14ac:dyDescent="0.25">
      <c r="A189" s="22" t="s">
        <v>158</v>
      </c>
      <c r="B189" s="6"/>
      <c r="C189" s="6"/>
      <c r="D189" s="6"/>
      <c r="E189" s="6"/>
      <c r="F189" s="6"/>
      <c r="G189" s="6"/>
      <c r="H189" s="6"/>
      <c r="I189" s="158"/>
    </row>
    <row r="190" spans="1:21" x14ac:dyDescent="0.25">
      <c r="A190" s="6"/>
      <c r="B190" s="6"/>
      <c r="C190" s="6"/>
      <c r="D190" s="6"/>
      <c r="E190" s="6"/>
      <c r="F190" s="6"/>
      <c r="G190" s="6"/>
      <c r="H190" s="6"/>
      <c r="I190" s="7"/>
    </row>
    <row r="191" spans="1:21" x14ac:dyDescent="0.25">
      <c r="A191" s="38" t="str">
        <f>CONCATENATE("ANEXO VI-B (QUADRO-RESUMO DO CUSTO POR EMPREGADO E VEÍCULO TIPO ",E150,")")</f>
        <v>ANEXO VI-B (QUADRO-RESUMO DO CUSTO POR EMPREGADO E VEÍCULO TIPO )</v>
      </c>
      <c r="B191" s="6"/>
      <c r="C191" s="6"/>
      <c r="D191" s="6"/>
      <c r="E191" s="6"/>
      <c r="F191" s="6"/>
      <c r="G191" s="6"/>
      <c r="H191" s="6"/>
      <c r="I191" s="7"/>
    </row>
    <row r="192" spans="1:21" s="23" customFormat="1" ht="29.25" customHeight="1" x14ac:dyDescent="0.25">
      <c r="A192" s="37"/>
      <c r="B192" s="344" t="s">
        <v>95</v>
      </c>
      <c r="C192" s="346"/>
      <c r="D192" s="135" t="s">
        <v>132</v>
      </c>
      <c r="E192" s="135" t="s">
        <v>133</v>
      </c>
      <c r="F192" s="135" t="s">
        <v>118</v>
      </c>
      <c r="G192" s="138"/>
    </row>
    <row r="193" spans="1:14" ht="24" customHeight="1" x14ac:dyDescent="0.25">
      <c r="A193" s="134" t="s">
        <v>4</v>
      </c>
      <c r="B193" s="297" t="s">
        <v>96</v>
      </c>
      <c r="C193" s="297"/>
      <c r="D193" s="66">
        <f>E39</f>
        <v>0</v>
      </c>
      <c r="E193" s="66">
        <f>E39</f>
        <v>0</v>
      </c>
      <c r="F193" s="70">
        <f>E39</f>
        <v>0</v>
      </c>
      <c r="G193" s="92"/>
    </row>
    <row r="194" spans="1:14" ht="26.25" customHeight="1" x14ac:dyDescent="0.25">
      <c r="A194" s="134" t="s">
        <v>6</v>
      </c>
      <c r="B194" s="297" t="s">
        <v>97</v>
      </c>
      <c r="C194" s="297"/>
      <c r="D194" s="66">
        <f>E85</f>
        <v>0</v>
      </c>
      <c r="E194" s="66">
        <f>E85</f>
        <v>0</v>
      </c>
      <c r="F194" s="70">
        <f>F85</f>
        <v>0</v>
      </c>
      <c r="G194" s="92"/>
    </row>
    <row r="195" spans="1:14" x14ac:dyDescent="0.25">
      <c r="A195" s="134" t="s">
        <v>8</v>
      </c>
      <c r="B195" s="297" t="s">
        <v>98</v>
      </c>
      <c r="C195" s="297"/>
      <c r="D195" s="66" t="e">
        <f>E97</f>
        <v>#DIV/0!</v>
      </c>
      <c r="E195" s="66" t="e">
        <f>E97</f>
        <v>#DIV/0!</v>
      </c>
      <c r="F195" s="70" t="e">
        <f>F97</f>
        <v>#DIV/0!</v>
      </c>
      <c r="G195" s="92"/>
    </row>
    <row r="196" spans="1:14" ht="26.25" customHeight="1" x14ac:dyDescent="0.25">
      <c r="A196" s="134" t="s">
        <v>10</v>
      </c>
      <c r="B196" s="297" t="s">
        <v>99</v>
      </c>
      <c r="C196" s="297"/>
      <c r="D196" s="66" t="e">
        <f>E135</f>
        <v>#DIV/0!</v>
      </c>
      <c r="E196" s="66" t="e">
        <f>E135</f>
        <v>#DIV/0!</v>
      </c>
      <c r="F196" s="70" t="e">
        <f>F135</f>
        <v>#DIV/0!</v>
      </c>
      <c r="G196" s="92"/>
      <c r="H196" s="126"/>
    </row>
    <row r="197" spans="1:14" x14ac:dyDescent="0.25">
      <c r="A197" s="134" t="s">
        <v>30</v>
      </c>
      <c r="B197" s="297" t="s">
        <v>100</v>
      </c>
      <c r="C197" s="297"/>
      <c r="D197" s="66" t="e">
        <f>D143</f>
        <v>#DIV/0!</v>
      </c>
      <c r="E197" s="66" t="e">
        <f>D143</f>
        <v>#DIV/0!</v>
      </c>
      <c r="F197" s="70" t="e">
        <f>D143</f>
        <v>#DIV/0!</v>
      </c>
      <c r="G197" s="92"/>
    </row>
    <row r="198" spans="1:14" ht="15" customHeight="1" x14ac:dyDescent="0.25">
      <c r="A198" s="305" t="s">
        <v>101</v>
      </c>
      <c r="B198" s="305"/>
      <c r="C198" s="305"/>
      <c r="D198" s="66" t="e">
        <f>SUM(D193:D197)</f>
        <v>#DIV/0!</v>
      </c>
      <c r="E198" s="66" t="e">
        <f>SUM(E193:E197)</f>
        <v>#DIV/0!</v>
      </c>
      <c r="F198" s="66" t="e">
        <f>SUM(F193:F197)</f>
        <v>#DIV/0!</v>
      </c>
      <c r="G198" s="93"/>
    </row>
    <row r="199" spans="1:14" ht="26.25" customHeight="1" x14ac:dyDescent="0.25">
      <c r="A199" s="134" t="s">
        <v>32</v>
      </c>
      <c r="B199" s="297" t="s">
        <v>102</v>
      </c>
      <c r="C199" s="297"/>
      <c r="D199" s="66" t="e">
        <f>E187</f>
        <v>#DIV/0!</v>
      </c>
      <c r="E199" s="66" t="e">
        <f>G187</f>
        <v>#DIV/0!</v>
      </c>
      <c r="F199" s="70" t="e">
        <f>I187</f>
        <v>#DIV/0!</v>
      </c>
      <c r="G199" s="92"/>
    </row>
    <row r="200" spans="1:14" ht="17.25" customHeight="1" x14ac:dyDescent="0.25">
      <c r="A200" s="321" t="s">
        <v>103</v>
      </c>
      <c r="B200" s="322"/>
      <c r="C200" s="322"/>
      <c r="D200" s="67" t="e">
        <f>D198+D199</f>
        <v>#DIV/0!</v>
      </c>
      <c r="E200" s="67" t="e">
        <f>E198+E199</f>
        <v>#DIV/0!</v>
      </c>
      <c r="F200" s="67" t="e">
        <f>F198+F199</f>
        <v>#DIV/0!</v>
      </c>
      <c r="G200" s="121"/>
      <c r="H200" s="74"/>
    </row>
    <row r="201" spans="1:14" hidden="1" x14ac:dyDescent="0.25">
      <c r="A201" s="4"/>
      <c r="B201" s="4"/>
      <c r="C201" s="4">
        <v>0</v>
      </c>
      <c r="D201" s="69" t="e">
        <f>D200-E180</f>
        <v>#DIV/0!</v>
      </c>
      <c r="E201" s="68" t="e">
        <f>E200-G180</f>
        <v>#DIV/0!</v>
      </c>
      <c r="F201" s="68" t="e">
        <f>F200-I180</f>
        <v>#DIV/0!</v>
      </c>
      <c r="G201" s="94"/>
    </row>
    <row r="202" spans="1:14" x14ac:dyDescent="0.25">
      <c r="A202" s="4"/>
      <c r="B202" s="4"/>
      <c r="C202" s="4"/>
      <c r="D202" s="116"/>
      <c r="E202" s="116"/>
      <c r="F202" s="116"/>
      <c r="G202" s="95"/>
    </row>
    <row r="203" spans="1:14" x14ac:dyDescent="0.25">
      <c r="A203" s="6"/>
      <c r="B203" s="6"/>
      <c r="C203" s="6"/>
      <c r="D203" s="6"/>
      <c r="E203" s="6"/>
      <c r="F203" s="6"/>
      <c r="G203" s="6"/>
      <c r="H203" s="6"/>
      <c r="I203" s="7"/>
      <c r="J203" s="6"/>
    </row>
    <row r="204" spans="1:14" x14ac:dyDescent="0.25">
      <c r="A204" s="150" t="s">
        <v>203</v>
      </c>
      <c r="B204" s="150"/>
      <c r="C204" s="150"/>
      <c r="D204" s="150"/>
      <c r="E204" s="150"/>
      <c r="F204" s="150"/>
      <c r="G204" s="150"/>
      <c r="J204" s="8"/>
    </row>
    <row r="205" spans="1:14" ht="25.5" x14ac:dyDescent="0.25">
      <c r="A205" s="368" t="s">
        <v>13</v>
      </c>
      <c r="B205" s="368"/>
      <c r="C205" s="368"/>
      <c r="D205" s="135" t="s">
        <v>132</v>
      </c>
      <c r="E205" s="135" t="s">
        <v>133</v>
      </c>
      <c r="F205" s="135" t="s">
        <v>118</v>
      </c>
      <c r="L205" s="63"/>
      <c r="M205" s="63"/>
      <c r="N205" s="63"/>
    </row>
    <row r="206" spans="1:14" ht="18.75" customHeight="1" x14ac:dyDescent="0.25">
      <c r="A206" s="309" t="str">
        <f>A18</f>
        <v>Veículo SUV, movido a álcool e/ou gasolina ou Diesel, dotado de 04 portas, motor 1.3 ou superior, com no mínimo 184cv de potência, Distância entre eixos de no mínimo 2.635mm, com capacidade para 05 (cinco) passageiros, equipado com ar-condicionado, direção hidráulica ou tecnologia superior, bancos de couro, multimídia com rádio e bluetooth, “air bag” e freio ABS.</v>
      </c>
      <c r="B206" s="309"/>
      <c r="C206" s="309"/>
      <c r="D206" s="369" t="s">
        <v>196</v>
      </c>
      <c r="E206" s="369"/>
      <c r="F206" s="369"/>
      <c r="L206" s="63"/>
      <c r="M206" s="63"/>
      <c r="N206" s="63"/>
    </row>
    <row r="207" spans="1:14" ht="18.75" customHeight="1" x14ac:dyDescent="0.25">
      <c r="A207" s="309"/>
      <c r="B207" s="309"/>
      <c r="C207" s="309"/>
      <c r="D207" s="155" t="e">
        <f>D200/$D$18</f>
        <v>#DIV/0!</v>
      </c>
      <c r="E207" s="155" t="e">
        <f>E200/$D$18</f>
        <v>#DIV/0!</v>
      </c>
      <c r="F207" s="155" t="e">
        <f>F200/$D$18</f>
        <v>#DIV/0!</v>
      </c>
      <c r="G207" s="51"/>
    </row>
    <row r="208" spans="1:14" ht="18.75" customHeight="1" x14ac:dyDescent="0.25">
      <c r="A208" s="309"/>
      <c r="B208" s="309"/>
      <c r="C208" s="309"/>
      <c r="D208" s="369" t="s">
        <v>197</v>
      </c>
      <c r="E208" s="369"/>
      <c r="F208" s="369"/>
    </row>
    <row r="209" spans="1:14" ht="18.75" customHeight="1" x14ac:dyDescent="0.25">
      <c r="A209" s="309"/>
      <c r="B209" s="309"/>
      <c r="C209" s="309"/>
      <c r="D209" s="156" t="e">
        <f>E169</f>
        <v>#DIV/0!</v>
      </c>
      <c r="E209" s="156" t="e">
        <f>E169</f>
        <v>#DIV/0!</v>
      </c>
      <c r="F209" s="156" t="e">
        <f>E169</f>
        <v>#DIV/0!</v>
      </c>
      <c r="G209" s="51"/>
    </row>
    <row r="210" spans="1:14" ht="18.75" customHeight="1" x14ac:dyDescent="0.25">
      <c r="A210" s="309"/>
      <c r="B210" s="309"/>
      <c r="C210" s="309"/>
      <c r="D210" s="369" t="s">
        <v>199</v>
      </c>
      <c r="E210" s="369"/>
      <c r="F210" s="369"/>
    </row>
    <row r="211" spans="1:14" ht="18.75" customHeight="1" x14ac:dyDescent="0.25">
      <c r="A211" s="309"/>
      <c r="B211" s="309"/>
      <c r="C211" s="309"/>
      <c r="D211" s="157" t="e">
        <f>$D$18*D207</f>
        <v>#DIV/0!</v>
      </c>
      <c r="E211" s="157" t="e">
        <f>$D$18*E207</f>
        <v>#DIV/0!</v>
      </c>
      <c r="F211" s="157" t="e">
        <f>$D$18*F207</f>
        <v>#DIV/0!</v>
      </c>
      <c r="G211" s="51"/>
    </row>
    <row r="212" spans="1:14" ht="18.75" customHeight="1" x14ac:dyDescent="0.25">
      <c r="A212" s="309"/>
      <c r="B212" s="309"/>
      <c r="C212" s="309"/>
      <c r="D212" s="369" t="s">
        <v>299</v>
      </c>
      <c r="E212" s="369"/>
      <c r="F212" s="369"/>
    </row>
    <row r="213" spans="1:14" ht="18.75" customHeight="1" x14ac:dyDescent="0.25">
      <c r="A213" s="309"/>
      <c r="B213" s="309"/>
      <c r="C213" s="309"/>
      <c r="D213" s="157" t="e">
        <f>D209*$E$18</f>
        <v>#DIV/0!</v>
      </c>
      <c r="E213" s="157" t="e">
        <f>E209*$E$18</f>
        <v>#DIV/0!</v>
      </c>
      <c r="F213" s="157" t="e">
        <f>F209*$E$18</f>
        <v>#DIV/0!</v>
      </c>
      <c r="G213" s="51"/>
    </row>
    <row r="214" spans="1:14" ht="18.75" customHeight="1" x14ac:dyDescent="0.25">
      <c r="A214" s="309"/>
      <c r="B214" s="309"/>
      <c r="C214" s="309"/>
      <c r="D214" s="369" t="s">
        <v>300</v>
      </c>
      <c r="E214" s="369"/>
      <c r="F214" s="369"/>
    </row>
    <row r="215" spans="1:14" ht="18.75" customHeight="1" x14ac:dyDescent="0.25">
      <c r="A215" s="309"/>
      <c r="B215" s="309"/>
      <c r="C215" s="309"/>
      <c r="D215" s="157" t="e">
        <f>D211+D213</f>
        <v>#DIV/0!</v>
      </c>
      <c r="E215" s="157" t="e">
        <f>E211+E213</f>
        <v>#DIV/0!</v>
      </c>
      <c r="F215" s="157" t="e">
        <f>F211+F213</f>
        <v>#DIV/0!</v>
      </c>
      <c r="G215" s="51"/>
    </row>
    <row r="217" spans="1:14" x14ac:dyDescent="0.25">
      <c r="D217" s="292"/>
    </row>
    <row r="218" spans="1:14" x14ac:dyDescent="0.25">
      <c r="D218" s="292"/>
    </row>
    <row r="219" spans="1:14" x14ac:dyDescent="0.25">
      <c r="A219" s="39"/>
      <c r="B219" s="16"/>
      <c r="C219" s="152"/>
      <c r="D219" s="117"/>
      <c r="E219" s="117"/>
      <c r="F219" s="117"/>
    </row>
    <row r="220" spans="1:14" x14ac:dyDescent="0.25">
      <c r="B220" s="16"/>
      <c r="C220" s="152"/>
      <c r="D220" s="117"/>
      <c r="E220" s="117"/>
      <c r="F220" s="117"/>
    </row>
    <row r="221" spans="1:14" x14ac:dyDescent="0.25">
      <c r="B221" s="16"/>
      <c r="C221" s="152"/>
      <c r="D221" s="117"/>
      <c r="E221" s="117"/>
      <c r="F221" s="117"/>
    </row>
    <row r="222" spans="1:14" x14ac:dyDescent="0.25">
      <c r="B222" s="16"/>
      <c r="C222" s="152"/>
      <c r="D222" s="117"/>
      <c r="E222" s="117"/>
      <c r="F222" s="117"/>
    </row>
    <row r="223" spans="1:14" x14ac:dyDescent="0.25">
      <c r="A223" s="22"/>
    </row>
    <row r="224" spans="1:14" x14ac:dyDescent="0.25">
      <c r="G224" s="19"/>
      <c r="L224" s="63"/>
      <c r="M224" s="63"/>
      <c r="N224" s="63"/>
    </row>
    <row r="225" spans="1:14" x14ac:dyDescent="0.25">
      <c r="C225" s="4"/>
      <c r="D225" s="4"/>
      <c r="E225" s="4"/>
      <c r="F225" s="19"/>
      <c r="G225" s="19"/>
      <c r="L225" s="63"/>
      <c r="M225" s="63"/>
      <c r="N225" s="63"/>
    </row>
    <row r="226" spans="1:14" x14ac:dyDescent="0.25">
      <c r="C226" s="4"/>
      <c r="D226" s="4"/>
      <c r="E226" s="4"/>
      <c r="F226" s="19"/>
      <c r="G226" s="19"/>
      <c r="L226" s="63"/>
      <c r="M226" s="63"/>
      <c r="N226" s="63"/>
    </row>
    <row r="227" spans="1:14" x14ac:dyDescent="0.25">
      <c r="A227" s="4"/>
      <c r="B227" s="4"/>
      <c r="C227" s="4"/>
      <c r="D227" s="4"/>
      <c r="E227" s="4"/>
      <c r="F227" s="19"/>
      <c r="G227" s="19"/>
      <c r="L227" s="63"/>
      <c r="M227" s="63"/>
      <c r="N227" s="63"/>
    </row>
    <row r="228" spans="1:14" x14ac:dyDescent="0.25">
      <c r="A228" s="4"/>
      <c r="B228" s="4"/>
      <c r="C228" s="4"/>
      <c r="D228" s="4"/>
      <c r="E228" s="4"/>
      <c r="F228" s="19"/>
      <c r="G228" s="19"/>
      <c r="L228" s="63"/>
      <c r="M228" s="63"/>
      <c r="N228" s="63"/>
    </row>
    <row r="229" spans="1:14" x14ac:dyDescent="0.25">
      <c r="A229" s="4"/>
      <c r="B229" s="4"/>
      <c r="D229" s="4"/>
      <c r="E229" s="4"/>
      <c r="F229" s="19"/>
      <c r="G229" s="19"/>
      <c r="L229" s="63"/>
      <c r="M229" s="63"/>
      <c r="N229" s="63"/>
    </row>
    <row r="230" spans="1:14" x14ac:dyDescent="0.25">
      <c r="A230" s="4"/>
      <c r="B230" s="4"/>
      <c r="D230" s="4"/>
      <c r="E230" s="4"/>
      <c r="F230" s="19"/>
      <c r="G230" s="19"/>
      <c r="L230" s="63"/>
      <c r="M230" s="63"/>
      <c r="N230" s="63"/>
    </row>
    <row r="231" spans="1:14" x14ac:dyDescent="0.25">
      <c r="A231" s="4"/>
      <c r="B231" s="4"/>
      <c r="C231" s="4"/>
      <c r="D231" s="4"/>
      <c r="E231" s="4"/>
      <c r="F231" s="19"/>
      <c r="G231" s="19"/>
      <c r="L231" s="63"/>
      <c r="M231" s="63"/>
      <c r="N231" s="63"/>
    </row>
    <row r="232" spans="1:14" x14ac:dyDescent="0.25">
      <c r="A232" s="4"/>
      <c r="B232" s="4"/>
      <c r="C232" s="4"/>
      <c r="D232" s="4"/>
      <c r="E232" s="4"/>
      <c r="F232" s="19"/>
      <c r="G232" s="19"/>
      <c r="L232" s="63"/>
      <c r="M232" s="63"/>
      <c r="N232" s="63"/>
    </row>
    <row r="233" spans="1:14" x14ac:dyDescent="0.25">
      <c r="A233" s="4"/>
      <c r="B233" s="4"/>
      <c r="C233" s="4"/>
      <c r="D233" s="4"/>
      <c r="E233" s="4"/>
      <c r="F233" s="19"/>
      <c r="G233" s="19"/>
      <c r="L233" s="63"/>
      <c r="M233" s="63"/>
      <c r="N233" s="63"/>
    </row>
    <row r="234" spans="1:14" x14ac:dyDescent="0.25">
      <c r="A234" s="4"/>
      <c r="B234" s="4"/>
      <c r="C234" s="4"/>
      <c r="D234" s="4"/>
      <c r="E234" s="4"/>
      <c r="F234" s="19"/>
      <c r="G234" s="19"/>
      <c r="L234" s="63"/>
      <c r="M234" s="63"/>
      <c r="N234" s="63"/>
    </row>
    <row r="235" spans="1:14" x14ac:dyDescent="0.25">
      <c r="A235" s="4"/>
      <c r="B235" s="4"/>
      <c r="C235" s="4"/>
      <c r="D235" s="4"/>
      <c r="E235" s="4"/>
      <c r="F235" s="19"/>
      <c r="G235" s="19"/>
      <c r="L235" s="63"/>
      <c r="M235" s="63"/>
      <c r="N235" s="63"/>
    </row>
    <row r="236" spans="1:14" x14ac:dyDescent="0.25">
      <c r="B236" s="8"/>
      <c r="C236" s="8"/>
      <c r="D236" s="8"/>
      <c r="E236" s="8"/>
      <c r="F236" s="20"/>
      <c r="G236" s="20"/>
    </row>
    <row r="237" spans="1:14" x14ac:dyDescent="0.25">
      <c r="A237" s="3" t="s">
        <v>105</v>
      </c>
      <c r="B237" s="22"/>
      <c r="C237" s="22"/>
      <c r="D237" s="22"/>
      <c r="E237" s="22"/>
      <c r="F237" s="3"/>
      <c r="G237" s="3"/>
    </row>
    <row r="238" spans="1:14" x14ac:dyDescent="0.25">
      <c r="G238" s="117"/>
    </row>
  </sheetData>
  <mergeCells count="172">
    <mergeCell ref="A198:C198"/>
    <mergeCell ref="B199:C199"/>
    <mergeCell ref="A200:C200"/>
    <mergeCell ref="A205:C205"/>
    <mergeCell ref="A206:C215"/>
    <mergeCell ref="D206:F206"/>
    <mergeCell ref="D208:F208"/>
    <mergeCell ref="D210:F210"/>
    <mergeCell ref="D212:F212"/>
    <mergeCell ref="D214:F214"/>
    <mergeCell ref="B192:C192"/>
    <mergeCell ref="B193:C193"/>
    <mergeCell ref="B194:C194"/>
    <mergeCell ref="B195:C195"/>
    <mergeCell ref="B196:C196"/>
    <mergeCell ref="B197:C197"/>
    <mergeCell ref="B182:C182"/>
    <mergeCell ref="B183:C183"/>
    <mergeCell ref="B184:C184"/>
    <mergeCell ref="B185:C185"/>
    <mergeCell ref="B186:C186"/>
    <mergeCell ref="A187:C187"/>
    <mergeCell ref="C165:D165"/>
    <mergeCell ref="B177:C177"/>
    <mergeCell ref="B178:C178"/>
    <mergeCell ref="B179:C179"/>
    <mergeCell ref="B180:C180"/>
    <mergeCell ref="J180:T180"/>
    <mergeCell ref="B181:C181"/>
    <mergeCell ref="A175:A176"/>
    <mergeCell ref="B175:C176"/>
    <mergeCell ref="D175:E175"/>
    <mergeCell ref="F175:G175"/>
    <mergeCell ref="H175:I175"/>
    <mergeCell ref="J175:K175"/>
    <mergeCell ref="A150:D150"/>
    <mergeCell ref="A151:D151"/>
    <mergeCell ref="A152:D152"/>
    <mergeCell ref="A153:D153"/>
    <mergeCell ref="A154:A171"/>
    <mergeCell ref="B154:B160"/>
    <mergeCell ref="C154:D154"/>
    <mergeCell ref="C155:D155"/>
    <mergeCell ref="C156:D156"/>
    <mergeCell ref="C166:D166"/>
    <mergeCell ref="C167:D167"/>
    <mergeCell ref="C168:D168"/>
    <mergeCell ref="C169:D169"/>
    <mergeCell ref="B170:D170"/>
    <mergeCell ref="B171:D171"/>
    <mergeCell ref="C157:D157"/>
    <mergeCell ref="C158:D158"/>
    <mergeCell ref="C159:D159"/>
    <mergeCell ref="C160:D160"/>
    <mergeCell ref="B161:B169"/>
    <mergeCell ref="C161:D161"/>
    <mergeCell ref="C162:D162"/>
    <mergeCell ref="C163:D163"/>
    <mergeCell ref="C164:D164"/>
    <mergeCell ref="B141:C141"/>
    <mergeCell ref="B142:C142"/>
    <mergeCell ref="A143:C143"/>
    <mergeCell ref="A145:G145"/>
    <mergeCell ref="A148:D148"/>
    <mergeCell ref="A149:D149"/>
    <mergeCell ref="B132:D132"/>
    <mergeCell ref="B133:D133"/>
    <mergeCell ref="B134:D134"/>
    <mergeCell ref="A135:D135"/>
    <mergeCell ref="B139:C139"/>
    <mergeCell ref="B140:C140"/>
    <mergeCell ref="A122:D122"/>
    <mergeCell ref="B125:D125"/>
    <mergeCell ref="B126:D126"/>
    <mergeCell ref="A127:D127"/>
    <mergeCell ref="A128:G128"/>
    <mergeCell ref="B131:D131"/>
    <mergeCell ref="A114:G114"/>
    <mergeCell ref="B117:D117"/>
    <mergeCell ref="B118:D118"/>
    <mergeCell ref="B119:D119"/>
    <mergeCell ref="B120:D120"/>
    <mergeCell ref="B121:D121"/>
    <mergeCell ref="B108:D108"/>
    <mergeCell ref="B109:D109"/>
    <mergeCell ref="B110:D110"/>
    <mergeCell ref="B111:D111"/>
    <mergeCell ref="B112:D112"/>
    <mergeCell ref="A113:D113"/>
    <mergeCell ref="A101:G101"/>
    <mergeCell ref="A102:G102"/>
    <mergeCell ref="B105:D105"/>
    <mergeCell ref="B106:D106"/>
    <mergeCell ref="G106:AA106"/>
    <mergeCell ref="B107:D107"/>
    <mergeCell ref="B93:D93"/>
    <mergeCell ref="B94:D94"/>
    <mergeCell ref="B95:D95"/>
    <mergeCell ref="B96:D96"/>
    <mergeCell ref="A97:D97"/>
    <mergeCell ref="B84:D84"/>
    <mergeCell ref="A85:D85"/>
    <mergeCell ref="B88:D88"/>
    <mergeCell ref="B89:D89"/>
    <mergeCell ref="B90:D90"/>
    <mergeCell ref="B91:D91"/>
    <mergeCell ref="B92:D92"/>
    <mergeCell ref="A91:A92"/>
    <mergeCell ref="A95:A96"/>
    <mergeCell ref="B75:D75"/>
    <mergeCell ref="A76:D76"/>
    <mergeCell ref="A78:G78"/>
    <mergeCell ref="B81:D81"/>
    <mergeCell ref="B82:D82"/>
    <mergeCell ref="B83:D83"/>
    <mergeCell ref="A62:D62"/>
    <mergeCell ref="B68:D68"/>
    <mergeCell ref="B69:D69"/>
    <mergeCell ref="B70:D70"/>
    <mergeCell ref="B71:D71"/>
    <mergeCell ref="B72:D72"/>
    <mergeCell ref="B73:D73"/>
    <mergeCell ref="B74:D74"/>
    <mergeCell ref="B56:C56"/>
    <mergeCell ref="B57:C57"/>
    <mergeCell ref="B58:C58"/>
    <mergeCell ref="B59:C59"/>
    <mergeCell ref="B60:C60"/>
    <mergeCell ref="A61:D61"/>
    <mergeCell ref="A48:F48"/>
    <mergeCell ref="A49:F49"/>
    <mergeCell ref="B52:C52"/>
    <mergeCell ref="B53:C53"/>
    <mergeCell ref="B54:C54"/>
    <mergeCell ref="B55:C55"/>
    <mergeCell ref="B23:D23"/>
    <mergeCell ref="A39:C39"/>
    <mergeCell ref="A40:E40"/>
    <mergeCell ref="B44:D44"/>
    <mergeCell ref="B45:D45"/>
    <mergeCell ref="B46:D46"/>
    <mergeCell ref="A47:D47"/>
    <mergeCell ref="B33:C33"/>
    <mergeCell ref="B34:C34"/>
    <mergeCell ref="B35:C35"/>
    <mergeCell ref="B36:C36"/>
    <mergeCell ref="B37:C37"/>
    <mergeCell ref="B38:C38"/>
    <mergeCell ref="G91:V91"/>
    <mergeCell ref="B11:D11"/>
    <mergeCell ref="E11:F11"/>
    <mergeCell ref="B12:D12"/>
    <mergeCell ref="E12:F12"/>
    <mergeCell ref="B13:D13"/>
    <mergeCell ref="E13:F13"/>
    <mergeCell ref="A1:G1"/>
    <mergeCell ref="A2:G2"/>
    <mergeCell ref="B4:C4"/>
    <mergeCell ref="B5:C5"/>
    <mergeCell ref="B7:C7"/>
    <mergeCell ref="E7:F7"/>
    <mergeCell ref="B24:D24"/>
    <mergeCell ref="B25:D25"/>
    <mergeCell ref="B26:D26"/>
    <mergeCell ref="B27:D27"/>
    <mergeCell ref="B31:C31"/>
    <mergeCell ref="B32:C32"/>
    <mergeCell ref="B14:D14"/>
    <mergeCell ref="E14:F14"/>
    <mergeCell ref="A17:B17"/>
    <mergeCell ref="A18:B18"/>
    <mergeCell ref="A22:E22"/>
  </mergeCells>
  <conditionalFormatting sqref="D202:G202">
    <cfRule type="cellIs" dxfId="15" priority="1" operator="equal">
      <formula>"Erro"</formula>
    </cfRule>
    <cfRule type="cellIs" dxfId="14" priority="2" operator="equal">
      <formula>"Ok"</formula>
    </cfRule>
  </conditionalFormatting>
  <printOptions horizontalCentered="1" verticalCentered="1"/>
  <pageMargins left="0.23622047244094491" right="0.23622047244094491" top="0.98425196850393704" bottom="0.74803149606299213" header="0.31496062992125984" footer="0.31496062992125984"/>
  <pageSetup paperSize="9" scale="42" fitToHeight="0" orientation="landscape" horizontalDpi="4294967294" verticalDpi="4294967294" r:id="rId1"/>
  <headerFooter>
    <oddFooter>&amp;R&amp;P/&amp;N</oddFooter>
  </headerFooter>
  <rowBreaks count="9" manualBreakCount="9">
    <brk id="28" max="26" man="1"/>
    <brk id="50" max="16383" man="1"/>
    <brk id="79" max="16383" man="1"/>
    <brk id="98" max="16383" man="1"/>
    <brk id="122" max="26" man="1"/>
    <brk id="136" max="16383" man="1"/>
    <brk id="172" max="26" man="1"/>
    <brk id="190" max="16383" man="1"/>
    <brk id="20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238"/>
  <sheetViews>
    <sheetView showGridLines="0" view="pageBreakPreview" topLeftCell="A202" zoomScaleNormal="90" zoomScaleSheetLayoutView="100" workbookViewId="0">
      <selection activeCell="E72" sqref="E72:F74"/>
    </sheetView>
  </sheetViews>
  <sheetFormatPr defaultRowHeight="15" x14ac:dyDescent="0.25"/>
  <cols>
    <col min="1" max="1" width="15.7109375" customWidth="1"/>
    <col min="2" max="2" width="19.28515625" customWidth="1"/>
    <col min="3" max="3" width="18.7109375" customWidth="1"/>
    <col min="4" max="4" width="24.5703125" customWidth="1"/>
    <col min="5" max="5" width="20" bestFit="1" customWidth="1"/>
    <col min="6" max="6" width="18.7109375" customWidth="1"/>
    <col min="7" max="7" width="15.7109375" customWidth="1"/>
    <col min="8" max="8" width="17.28515625" customWidth="1"/>
    <col min="9" max="11" width="15.85546875" customWidth="1"/>
    <col min="12" max="12" width="11.140625" customWidth="1"/>
  </cols>
  <sheetData>
    <row r="1" spans="1:9" x14ac:dyDescent="0.25">
      <c r="A1" s="310"/>
      <c r="B1" s="310"/>
      <c r="C1" s="310"/>
      <c r="D1" s="310"/>
      <c r="E1" s="310"/>
      <c r="F1" s="310"/>
      <c r="G1" s="310"/>
      <c r="H1" s="1"/>
    </row>
    <row r="2" spans="1:9" x14ac:dyDescent="0.25">
      <c r="A2" s="311" t="s">
        <v>0</v>
      </c>
      <c r="B2" s="311"/>
      <c r="C2" s="311"/>
      <c r="D2" s="311"/>
      <c r="E2" s="311"/>
      <c r="F2" s="311"/>
      <c r="G2" s="311"/>
      <c r="H2" s="2"/>
    </row>
    <row r="3" spans="1:9" x14ac:dyDescent="0.25">
      <c r="A3" s="3"/>
      <c r="B3" s="3"/>
      <c r="C3" s="3"/>
      <c r="D3" s="3"/>
      <c r="E3" s="3"/>
      <c r="F3" s="3"/>
      <c r="G3" s="3"/>
      <c r="H3" s="3"/>
    </row>
    <row r="4" spans="1:9" x14ac:dyDescent="0.25">
      <c r="A4" s="21" t="s">
        <v>1</v>
      </c>
      <c r="B4" s="312" t="str">
        <f>'Composição SUV'!B4:C4</f>
        <v>25800.000031/2024-51</v>
      </c>
      <c r="C4" s="313"/>
      <c r="D4" s="18"/>
      <c r="E4" s="18"/>
      <c r="F4" s="18"/>
      <c r="G4" s="18"/>
      <c r="H4" s="18"/>
      <c r="I4" s="5"/>
    </row>
    <row r="5" spans="1:9" x14ac:dyDescent="0.25">
      <c r="A5" s="21" t="s">
        <v>2</v>
      </c>
      <c r="B5" s="312"/>
      <c r="C5" s="313"/>
      <c r="D5" s="18"/>
      <c r="E5" s="18"/>
      <c r="F5" s="18"/>
      <c r="G5" s="18"/>
      <c r="H5" s="18"/>
      <c r="I5" s="5"/>
    </row>
    <row r="7" spans="1:9" x14ac:dyDescent="0.25">
      <c r="A7" s="21" t="s">
        <v>114</v>
      </c>
      <c r="B7" s="314"/>
      <c r="C7" s="315"/>
      <c r="D7" s="21" t="s">
        <v>22</v>
      </c>
      <c r="E7" s="316"/>
      <c r="F7" s="317"/>
      <c r="G7" s="18"/>
      <c r="H7" s="18"/>
    </row>
    <row r="8" spans="1:9" x14ac:dyDescent="0.25">
      <c r="D8" s="18"/>
      <c r="E8" s="18"/>
      <c r="F8" s="18"/>
      <c r="G8" s="18"/>
      <c r="H8" s="18"/>
    </row>
    <row r="9" spans="1:9" x14ac:dyDescent="0.25">
      <c r="A9" s="3"/>
      <c r="B9" s="3"/>
      <c r="C9" s="3"/>
      <c r="D9" s="3"/>
      <c r="E9" s="3"/>
      <c r="F9" s="3"/>
      <c r="G9" s="3"/>
      <c r="H9" s="3"/>
    </row>
    <row r="10" spans="1:9" x14ac:dyDescent="0.25">
      <c r="A10" s="6" t="s">
        <v>3</v>
      </c>
      <c r="B10" s="6"/>
      <c r="C10" s="6"/>
      <c r="D10" s="6"/>
      <c r="E10" s="6"/>
      <c r="F10" s="6"/>
      <c r="G10" s="6"/>
      <c r="H10" s="6"/>
      <c r="I10" s="7"/>
    </row>
    <row r="11" spans="1:9" x14ac:dyDescent="0.25">
      <c r="A11" s="11" t="s">
        <v>4</v>
      </c>
      <c r="B11" s="297" t="s">
        <v>5</v>
      </c>
      <c r="C11" s="297"/>
      <c r="D11" s="297"/>
      <c r="E11" s="308"/>
      <c r="F11" s="308"/>
      <c r="G11" s="14"/>
    </row>
    <row r="12" spans="1:9" x14ac:dyDescent="0.25">
      <c r="A12" s="11" t="s">
        <v>6</v>
      </c>
      <c r="B12" s="297" t="s">
        <v>7</v>
      </c>
      <c r="C12" s="297"/>
      <c r="D12" s="297"/>
      <c r="E12" s="305" t="s">
        <v>115</v>
      </c>
      <c r="F12" s="305"/>
      <c r="G12" s="14"/>
    </row>
    <row r="13" spans="1:9" x14ac:dyDescent="0.25">
      <c r="A13" s="11" t="s">
        <v>8</v>
      </c>
      <c r="B13" s="297" t="s">
        <v>9</v>
      </c>
      <c r="C13" s="297"/>
      <c r="D13" s="297"/>
      <c r="E13" s="309">
        <v>2024</v>
      </c>
      <c r="F13" s="309"/>
      <c r="G13" s="64" t="s">
        <v>349</v>
      </c>
    </row>
    <row r="14" spans="1:9" x14ac:dyDescent="0.25">
      <c r="A14" s="11" t="s">
        <v>10</v>
      </c>
      <c r="B14" s="297" t="s">
        <v>11</v>
      </c>
      <c r="C14" s="297"/>
      <c r="D14" s="297"/>
      <c r="E14" s="305">
        <v>12</v>
      </c>
      <c r="F14" s="305"/>
      <c r="G14" s="14"/>
    </row>
    <row r="15" spans="1:9" x14ac:dyDescent="0.25">
      <c r="A15" s="3"/>
      <c r="B15" s="3"/>
      <c r="C15" s="3"/>
      <c r="D15" s="3"/>
      <c r="E15" s="3"/>
      <c r="F15" s="3"/>
      <c r="G15" s="3"/>
      <c r="H15" s="3"/>
    </row>
    <row r="16" spans="1:9" x14ac:dyDescent="0.25">
      <c r="A16" s="6" t="s">
        <v>12</v>
      </c>
      <c r="B16" s="6"/>
      <c r="C16" s="6"/>
      <c r="D16" s="6"/>
      <c r="E16" s="6"/>
      <c r="F16" s="6"/>
      <c r="G16" s="6"/>
      <c r="H16" s="6"/>
      <c r="I16" s="7"/>
    </row>
    <row r="17" spans="1:9" s="131" customFormat="1" ht="51" x14ac:dyDescent="0.2">
      <c r="A17" s="303" t="s">
        <v>13</v>
      </c>
      <c r="B17" s="303"/>
      <c r="C17" s="137" t="s">
        <v>109</v>
      </c>
      <c r="D17" s="137" t="s">
        <v>201</v>
      </c>
      <c r="E17" s="184" t="s">
        <v>238</v>
      </c>
      <c r="F17" s="16"/>
      <c r="G17" s="16"/>
      <c r="H17" s="16"/>
    </row>
    <row r="18" spans="1:9" s="106" customFormat="1" ht="106.5" customHeight="1" x14ac:dyDescent="0.2">
      <c r="A18" s="309" t="s">
        <v>267</v>
      </c>
      <c r="B18" s="309"/>
      <c r="C18" s="237">
        <v>10</v>
      </c>
      <c r="D18" s="153">
        <v>2200</v>
      </c>
      <c r="E18" s="153">
        <v>1100</v>
      </c>
      <c r="F18" s="14"/>
      <c r="G18" s="14"/>
      <c r="H18" s="14"/>
    </row>
    <row r="19" spans="1:9" x14ac:dyDescent="0.25">
      <c r="A19" s="3"/>
      <c r="B19" s="3"/>
      <c r="C19" s="3"/>
      <c r="D19" s="3"/>
      <c r="E19" s="3"/>
      <c r="F19" s="3"/>
      <c r="G19" s="3"/>
      <c r="H19" s="3"/>
    </row>
    <row r="20" spans="1:9" x14ac:dyDescent="0.25">
      <c r="A20" s="38" t="s">
        <v>14</v>
      </c>
      <c r="B20" s="6"/>
      <c r="C20" s="6"/>
      <c r="D20" s="6"/>
      <c r="E20" s="6"/>
      <c r="F20" s="6"/>
      <c r="G20" s="6"/>
      <c r="H20" s="6"/>
      <c r="I20" s="7"/>
    </row>
    <row r="21" spans="1:9" x14ac:dyDescent="0.25">
      <c r="A21" s="6" t="s">
        <v>15</v>
      </c>
      <c r="B21" s="6"/>
      <c r="C21" s="6"/>
      <c r="D21" s="6"/>
      <c r="E21" s="6"/>
      <c r="F21" s="6"/>
      <c r="G21" s="6"/>
      <c r="H21" s="6"/>
      <c r="I21" s="7"/>
    </row>
    <row r="22" spans="1:9" ht="15.75" customHeight="1" x14ac:dyDescent="0.25">
      <c r="A22" s="300" t="s">
        <v>16</v>
      </c>
      <c r="B22" s="300"/>
      <c r="C22" s="300"/>
      <c r="D22" s="300"/>
      <c r="E22" s="300"/>
      <c r="F22" s="15"/>
      <c r="G22" s="15"/>
    </row>
    <row r="23" spans="1:9" ht="25.5" x14ac:dyDescent="0.25">
      <c r="A23" s="11">
        <v>1</v>
      </c>
      <c r="B23" s="318" t="s">
        <v>17</v>
      </c>
      <c r="C23" s="319"/>
      <c r="D23" s="320"/>
      <c r="E23" s="210" t="s">
        <v>245</v>
      </c>
      <c r="G23" s="14"/>
    </row>
    <row r="24" spans="1:9" ht="15" customHeight="1" x14ac:dyDescent="0.25">
      <c r="A24" s="11">
        <v>2</v>
      </c>
      <c r="B24" s="318" t="s">
        <v>18</v>
      </c>
      <c r="C24" s="319"/>
      <c r="D24" s="320"/>
      <c r="E24" s="172" t="s">
        <v>225</v>
      </c>
      <c r="G24" s="14"/>
    </row>
    <row r="25" spans="1:9" ht="15" customHeight="1" x14ac:dyDescent="0.25">
      <c r="A25" s="11">
        <v>3</v>
      </c>
      <c r="B25" s="318" t="s">
        <v>19</v>
      </c>
      <c r="C25" s="319"/>
      <c r="D25" s="320"/>
      <c r="E25" s="211"/>
      <c r="G25" s="14"/>
    </row>
    <row r="26" spans="1:9" ht="27.75" customHeight="1" x14ac:dyDescent="0.25">
      <c r="A26" s="11">
        <v>4</v>
      </c>
      <c r="B26" s="318" t="s">
        <v>20</v>
      </c>
      <c r="C26" s="319"/>
      <c r="D26" s="320"/>
      <c r="E26" s="187" t="s">
        <v>192</v>
      </c>
      <c r="G26" s="14"/>
    </row>
    <row r="27" spans="1:9" ht="15" customHeight="1" x14ac:dyDescent="0.25">
      <c r="A27" s="11">
        <v>5</v>
      </c>
      <c r="B27" s="318" t="s">
        <v>21</v>
      </c>
      <c r="C27" s="319"/>
      <c r="D27" s="320"/>
      <c r="E27" s="198">
        <v>45292</v>
      </c>
      <c r="G27" s="14"/>
    </row>
    <row r="28" spans="1:9" x14ac:dyDescent="0.25">
      <c r="A28" s="22" t="s">
        <v>143</v>
      </c>
      <c r="B28" s="4"/>
      <c r="C28" s="4"/>
      <c r="D28" s="4"/>
      <c r="E28" s="4"/>
      <c r="G28" s="4"/>
      <c r="H28" s="4"/>
    </row>
    <row r="29" spans="1:9" x14ac:dyDescent="0.25">
      <c r="B29" s="6"/>
      <c r="C29" s="6"/>
      <c r="D29" s="6"/>
      <c r="E29" s="6"/>
      <c r="F29" s="6"/>
      <c r="G29" s="6"/>
      <c r="H29" s="6"/>
      <c r="I29" s="7"/>
    </row>
    <row r="30" spans="1:9" x14ac:dyDescent="0.25">
      <c r="A30" s="6" t="s">
        <v>23</v>
      </c>
      <c r="B30" s="6"/>
      <c r="C30" s="6"/>
      <c r="D30" s="6"/>
      <c r="E30" s="6"/>
      <c r="F30" s="6"/>
      <c r="G30" s="6"/>
      <c r="H30" s="6"/>
      <c r="I30" s="7"/>
    </row>
    <row r="31" spans="1:9" ht="26.25" customHeight="1" x14ac:dyDescent="0.25">
      <c r="A31" s="29">
        <v>1</v>
      </c>
      <c r="B31" s="321" t="s">
        <v>24</v>
      </c>
      <c r="C31" s="322"/>
      <c r="D31" s="29" t="s">
        <v>116</v>
      </c>
      <c r="E31" s="29" t="s">
        <v>25</v>
      </c>
      <c r="F31" s="16"/>
      <c r="G31" s="16"/>
      <c r="H31" s="17"/>
    </row>
    <row r="32" spans="1:9" x14ac:dyDescent="0.25">
      <c r="A32" s="11" t="s">
        <v>4</v>
      </c>
      <c r="B32" s="318" t="s">
        <v>26</v>
      </c>
      <c r="C32" s="319"/>
      <c r="D32" s="12" t="s">
        <v>108</v>
      </c>
      <c r="E32" s="41">
        <f>E25</f>
        <v>0</v>
      </c>
      <c r="F32" s="14"/>
      <c r="G32" s="14"/>
      <c r="H32" s="17"/>
    </row>
    <row r="33" spans="1:9" ht="15" customHeight="1" x14ac:dyDescent="0.25">
      <c r="A33" s="11" t="s">
        <v>6</v>
      </c>
      <c r="B33" s="318" t="s">
        <v>27</v>
      </c>
      <c r="C33" s="319"/>
      <c r="D33" s="43">
        <v>0</v>
      </c>
      <c r="E33" s="41">
        <f>$E$32*D33</f>
        <v>0</v>
      </c>
      <c r="F33" s="14"/>
      <c r="G33" s="14"/>
      <c r="H33" s="17"/>
    </row>
    <row r="34" spans="1:9" ht="15" customHeight="1" x14ac:dyDescent="0.25">
      <c r="A34" s="11" t="s">
        <v>8</v>
      </c>
      <c r="B34" s="318" t="s">
        <v>28</v>
      </c>
      <c r="C34" s="319"/>
      <c r="D34" s="43">
        <v>0</v>
      </c>
      <c r="E34" s="41">
        <f t="shared" ref="E34:E38" si="0">$E$32*D34</f>
        <v>0</v>
      </c>
      <c r="F34" s="14"/>
      <c r="G34" s="14"/>
      <c r="H34" s="17"/>
    </row>
    <row r="35" spans="1:9" x14ac:dyDescent="0.25">
      <c r="A35" s="11" t="s">
        <v>10</v>
      </c>
      <c r="B35" s="318" t="s">
        <v>29</v>
      </c>
      <c r="C35" s="319"/>
      <c r="D35" s="43">
        <v>0</v>
      </c>
      <c r="E35" s="41">
        <f t="shared" si="0"/>
        <v>0</v>
      </c>
      <c r="F35" s="14"/>
      <c r="G35" s="14"/>
      <c r="H35" s="17"/>
    </row>
    <row r="36" spans="1:9" ht="15" customHeight="1" x14ac:dyDescent="0.25">
      <c r="A36" s="11" t="s">
        <v>30</v>
      </c>
      <c r="B36" s="318" t="s">
        <v>31</v>
      </c>
      <c r="C36" s="319"/>
      <c r="D36" s="43">
        <v>0</v>
      </c>
      <c r="E36" s="41">
        <f t="shared" si="0"/>
        <v>0</v>
      </c>
      <c r="F36" s="14"/>
      <c r="G36" s="14"/>
      <c r="H36" s="17"/>
    </row>
    <row r="37" spans="1:9" ht="23.25" customHeight="1" x14ac:dyDescent="0.25">
      <c r="A37" s="11" t="s">
        <v>32</v>
      </c>
      <c r="B37" s="318" t="s">
        <v>33</v>
      </c>
      <c r="C37" s="319"/>
      <c r="D37" s="43">
        <v>0</v>
      </c>
      <c r="E37" s="41">
        <f t="shared" si="0"/>
        <v>0</v>
      </c>
      <c r="F37" s="14"/>
      <c r="G37" s="14"/>
      <c r="H37" s="17"/>
    </row>
    <row r="38" spans="1:9" x14ac:dyDescent="0.25">
      <c r="A38" s="11" t="s">
        <v>34</v>
      </c>
      <c r="B38" s="318" t="s">
        <v>35</v>
      </c>
      <c r="C38" s="319"/>
      <c r="D38" s="43">
        <v>0</v>
      </c>
      <c r="E38" s="41">
        <f t="shared" si="0"/>
        <v>0</v>
      </c>
      <c r="F38" s="14"/>
      <c r="G38" s="14"/>
      <c r="H38" s="17"/>
    </row>
    <row r="39" spans="1:9" x14ac:dyDescent="0.25">
      <c r="A39" s="321" t="s">
        <v>36</v>
      </c>
      <c r="B39" s="322"/>
      <c r="C39" s="322"/>
      <c r="D39" s="28" t="s">
        <v>108</v>
      </c>
      <c r="E39" s="143">
        <f>SUM(E32:E38)</f>
        <v>0</v>
      </c>
      <c r="F39" s="15"/>
      <c r="G39" s="15"/>
      <c r="H39" s="15"/>
    </row>
    <row r="40" spans="1:9" ht="27" customHeight="1" x14ac:dyDescent="0.25">
      <c r="A40" s="323" t="str">
        <f>CONCATENATE("Nota: O Módulo 1 refere-se ao valor mensal devido ao empregado pela prestação do serviço no período de ",E14," meses.")</f>
        <v>Nota: O Módulo 1 refere-se ao valor mensal devido ao empregado pela prestação do serviço no período de 12 meses.</v>
      </c>
      <c r="B40" s="323"/>
      <c r="C40" s="323"/>
      <c r="D40" s="323"/>
      <c r="E40" s="323"/>
      <c r="F40" s="34"/>
      <c r="G40" s="34"/>
    </row>
    <row r="41" spans="1:9" x14ac:dyDescent="0.25">
      <c r="B41" s="6"/>
      <c r="C41" s="6"/>
      <c r="D41" s="6"/>
      <c r="E41" s="6"/>
      <c r="F41" s="6"/>
      <c r="G41" s="6"/>
      <c r="H41" s="6"/>
      <c r="I41" s="7"/>
    </row>
    <row r="42" spans="1:9" x14ac:dyDescent="0.25">
      <c r="A42" s="6" t="s">
        <v>37</v>
      </c>
      <c r="B42" s="6"/>
      <c r="C42" s="6"/>
      <c r="D42" s="6"/>
      <c r="E42" s="6"/>
      <c r="F42" s="6"/>
      <c r="G42" s="6"/>
      <c r="H42" s="6"/>
      <c r="I42" s="7"/>
    </row>
    <row r="43" spans="1:9" x14ac:dyDescent="0.25">
      <c r="A43" s="6" t="s">
        <v>38</v>
      </c>
      <c r="B43" s="6"/>
      <c r="C43" s="6"/>
      <c r="D43" s="6"/>
      <c r="E43" s="6"/>
      <c r="F43" s="6"/>
      <c r="G43" s="6"/>
      <c r="H43" s="6"/>
      <c r="I43" s="7"/>
    </row>
    <row r="44" spans="1:9" ht="51" x14ac:dyDescent="0.25">
      <c r="A44" s="13" t="s">
        <v>39</v>
      </c>
      <c r="B44" s="324" t="s">
        <v>40</v>
      </c>
      <c r="C44" s="324"/>
      <c r="D44" s="324"/>
      <c r="E44" s="72" t="s">
        <v>119</v>
      </c>
      <c r="F44" s="78"/>
      <c r="G44" s="16"/>
    </row>
    <row r="45" spans="1:9" ht="15" customHeight="1" x14ac:dyDescent="0.25">
      <c r="A45" s="11" t="s">
        <v>4</v>
      </c>
      <c r="B45" s="297" t="s">
        <v>41</v>
      </c>
      <c r="C45" s="297"/>
      <c r="D45" s="297"/>
      <c r="E45" s="41">
        <f>E39/12</f>
        <v>0</v>
      </c>
      <c r="F45" s="96" t="s">
        <v>306</v>
      </c>
      <c r="G45" s="14"/>
    </row>
    <row r="46" spans="1:9" ht="15" customHeight="1" x14ac:dyDescent="0.25">
      <c r="A46" s="11" t="s">
        <v>6</v>
      </c>
      <c r="B46" s="297" t="s">
        <v>42</v>
      </c>
      <c r="C46" s="297"/>
      <c r="D46" s="297"/>
      <c r="E46" s="101">
        <f>(E39/12)+((E39*1/3)/12)</f>
        <v>0</v>
      </c>
      <c r="F46" s="96" t="s">
        <v>307</v>
      </c>
      <c r="G46" s="14"/>
    </row>
    <row r="47" spans="1:9" x14ac:dyDescent="0.25">
      <c r="A47" s="303" t="s">
        <v>36</v>
      </c>
      <c r="B47" s="303"/>
      <c r="C47" s="303"/>
      <c r="D47" s="303"/>
      <c r="E47" s="143">
        <f>SUM(E45:E46)</f>
        <v>0</v>
      </c>
      <c r="F47" s="79"/>
      <c r="G47" s="15"/>
    </row>
    <row r="48" spans="1:9" s="9" customFormat="1" ht="31.5" customHeight="1" x14ac:dyDescent="0.25">
      <c r="A48" s="325" t="s">
        <v>144</v>
      </c>
      <c r="B48" s="325"/>
      <c r="C48" s="325"/>
      <c r="D48" s="325"/>
      <c r="E48" s="325"/>
      <c r="F48" s="325"/>
      <c r="G48" s="34"/>
      <c r="H48" s="124"/>
      <c r="I48" s="35"/>
    </row>
    <row r="49" spans="1:12" s="9" customFormat="1" ht="31.5" customHeight="1" x14ac:dyDescent="0.25">
      <c r="A49" s="326" t="s">
        <v>145</v>
      </c>
      <c r="B49" s="326"/>
      <c r="C49" s="326"/>
      <c r="D49" s="326"/>
      <c r="E49" s="326"/>
      <c r="F49" s="326"/>
      <c r="G49" s="34"/>
      <c r="H49" s="36"/>
      <c r="I49" s="35"/>
    </row>
    <row r="50" spans="1:12" x14ac:dyDescent="0.25">
      <c r="A50" s="3"/>
      <c r="B50" s="3"/>
      <c r="C50" s="3"/>
      <c r="D50" s="3"/>
      <c r="E50" s="3"/>
      <c r="F50" s="3"/>
      <c r="G50" s="3"/>
    </row>
    <row r="51" spans="1:12" x14ac:dyDescent="0.25">
      <c r="A51" s="6" t="s">
        <v>43</v>
      </c>
      <c r="B51" s="6"/>
      <c r="C51" s="6"/>
      <c r="D51" s="6"/>
      <c r="E51" s="6"/>
      <c r="F51" s="6"/>
      <c r="G51" s="6"/>
      <c r="H51" s="6"/>
      <c r="I51" s="7"/>
    </row>
    <row r="52" spans="1:12" ht="38.25" x14ac:dyDescent="0.25">
      <c r="A52" s="13" t="s">
        <v>44</v>
      </c>
      <c r="B52" s="324" t="s">
        <v>45</v>
      </c>
      <c r="C52" s="324"/>
      <c r="D52" s="13" t="s">
        <v>46</v>
      </c>
      <c r="E52" s="13" t="s">
        <v>117</v>
      </c>
      <c r="F52" s="72" t="s">
        <v>118</v>
      </c>
      <c r="G52" s="80"/>
    </row>
    <row r="53" spans="1:12" x14ac:dyDescent="0.25">
      <c r="A53" s="55" t="s">
        <v>4</v>
      </c>
      <c r="B53" s="327" t="s">
        <v>47</v>
      </c>
      <c r="C53" s="327"/>
      <c r="D53" s="110">
        <v>0.2</v>
      </c>
      <c r="E53" s="101">
        <f>(E39*D53)+(E47*D53)</f>
        <v>0</v>
      </c>
      <c r="F53" s="101">
        <f>(E39*D53)+(E47*D53)</f>
        <v>0</v>
      </c>
      <c r="G53" s="96" t="s">
        <v>308</v>
      </c>
    </row>
    <row r="54" spans="1:12" x14ac:dyDescent="0.25">
      <c r="A54" s="11" t="s">
        <v>6</v>
      </c>
      <c r="B54" s="297" t="s">
        <v>48</v>
      </c>
      <c r="C54" s="297"/>
      <c r="D54" s="33">
        <v>2.5000000000000001E-2</v>
      </c>
      <c r="E54" s="41">
        <f>(E39+E47)*D54</f>
        <v>0</v>
      </c>
      <c r="F54" s="41" t="s">
        <v>108</v>
      </c>
      <c r="G54" s="96" t="s">
        <v>309</v>
      </c>
    </row>
    <row r="55" spans="1:12" x14ac:dyDescent="0.25">
      <c r="A55" s="11" t="s">
        <v>8</v>
      </c>
      <c r="B55" s="297" t="s">
        <v>49</v>
      </c>
      <c r="C55" s="297"/>
      <c r="D55" s="102">
        <v>0.02</v>
      </c>
      <c r="E55" s="41">
        <f>(E47+E39)*D55</f>
        <v>0</v>
      </c>
      <c r="F55" s="41">
        <f>(E47+E39)*D55</f>
        <v>0</v>
      </c>
      <c r="G55" s="96" t="s">
        <v>310</v>
      </c>
      <c r="H55" s="103"/>
      <c r="I55" s="63"/>
      <c r="J55" s="63"/>
    </row>
    <row r="56" spans="1:12" x14ac:dyDescent="0.25">
      <c r="A56" s="11" t="s">
        <v>10</v>
      </c>
      <c r="B56" s="297" t="s">
        <v>50</v>
      </c>
      <c r="C56" s="297"/>
      <c r="D56" s="110">
        <v>1.4999999999999999E-2</v>
      </c>
      <c r="E56" s="41">
        <f>(E47+E39)*D56</f>
        <v>0</v>
      </c>
      <c r="F56" s="41" t="s">
        <v>108</v>
      </c>
      <c r="G56" s="96" t="s">
        <v>311</v>
      </c>
      <c r="H56" s="54"/>
    </row>
    <row r="57" spans="1:12" x14ac:dyDescent="0.25">
      <c r="A57" s="11" t="s">
        <v>30</v>
      </c>
      <c r="B57" s="297" t="s">
        <v>51</v>
      </c>
      <c r="C57" s="297"/>
      <c r="D57" s="33">
        <v>0.01</v>
      </c>
      <c r="E57" s="41">
        <f>(E39+E47)*D57</f>
        <v>0</v>
      </c>
      <c r="F57" s="41" t="s">
        <v>108</v>
      </c>
      <c r="G57" s="96" t="s">
        <v>312</v>
      </c>
      <c r="H57" s="54"/>
    </row>
    <row r="58" spans="1:12" x14ac:dyDescent="0.25">
      <c r="A58" s="11" t="s">
        <v>32</v>
      </c>
      <c r="B58" s="297" t="s">
        <v>52</v>
      </c>
      <c r="C58" s="297"/>
      <c r="D58" s="33">
        <v>6.0000000000000001E-3</v>
      </c>
      <c r="E58" s="41">
        <f>(E39+E47)*D58</f>
        <v>0</v>
      </c>
      <c r="F58" s="41" t="s">
        <v>108</v>
      </c>
      <c r="G58" s="96" t="s">
        <v>313</v>
      </c>
      <c r="H58" s="54"/>
    </row>
    <row r="59" spans="1:12" x14ac:dyDescent="0.25">
      <c r="A59" s="11" t="s">
        <v>34</v>
      </c>
      <c r="B59" s="297" t="s">
        <v>53</v>
      </c>
      <c r="C59" s="297"/>
      <c r="D59" s="33">
        <v>2E-3</v>
      </c>
      <c r="E59" s="41">
        <f>(E39+E47)*D59</f>
        <v>0</v>
      </c>
      <c r="F59" s="41" t="s">
        <v>108</v>
      </c>
      <c r="G59" s="96" t="s">
        <v>314</v>
      </c>
      <c r="H59" s="54"/>
    </row>
    <row r="60" spans="1:12" x14ac:dyDescent="0.25">
      <c r="A60" s="11" t="s">
        <v>54</v>
      </c>
      <c r="B60" s="297" t="s">
        <v>55</v>
      </c>
      <c r="C60" s="297"/>
      <c r="D60" s="33">
        <v>0.08</v>
      </c>
      <c r="E60" s="41">
        <f>(E39+E47)*D60</f>
        <v>0</v>
      </c>
      <c r="F60" s="41">
        <f>(E39+E47)*D60</f>
        <v>0</v>
      </c>
      <c r="G60" s="96" t="s">
        <v>315</v>
      </c>
      <c r="H60" s="54"/>
    </row>
    <row r="61" spans="1:12" x14ac:dyDescent="0.25">
      <c r="A61" s="303" t="s">
        <v>56</v>
      </c>
      <c r="B61" s="303"/>
      <c r="C61" s="303"/>
      <c r="D61" s="303"/>
      <c r="E61" s="144">
        <f>SUM(E53:E60)</f>
        <v>0</v>
      </c>
      <c r="F61" s="144">
        <f>SUM(F53:F60)</f>
        <v>0</v>
      </c>
      <c r="G61" s="81"/>
      <c r="H61" s="83"/>
      <c r="I61" s="84"/>
      <c r="J61" s="63"/>
      <c r="K61" s="85"/>
      <c r="L61" s="63"/>
    </row>
    <row r="62" spans="1:12" x14ac:dyDescent="0.25">
      <c r="A62" s="303" t="s">
        <v>120</v>
      </c>
      <c r="B62" s="303"/>
      <c r="C62" s="303"/>
      <c r="D62" s="303"/>
      <c r="E62" s="145" t="e">
        <f>E61/(E39+E47)</f>
        <v>#DIV/0!</v>
      </c>
      <c r="F62" s="145" t="e">
        <f>F61/(E39+E47)</f>
        <v>#DIV/0!</v>
      </c>
      <c r="G62" s="82"/>
      <c r="H62" s="63"/>
      <c r="I62" s="63"/>
      <c r="J62" s="63"/>
      <c r="K62" s="63"/>
      <c r="L62" s="63"/>
    </row>
    <row r="63" spans="1:12" x14ac:dyDescent="0.25">
      <c r="A63" s="22" t="s">
        <v>146</v>
      </c>
      <c r="B63" s="6"/>
      <c r="C63" s="6"/>
      <c r="D63" s="6"/>
      <c r="E63" s="6"/>
      <c r="F63" s="6"/>
      <c r="G63" s="6"/>
      <c r="H63" s="61"/>
      <c r="I63" s="62"/>
      <c r="J63" s="63"/>
      <c r="K63" s="63"/>
      <c r="L63" s="63"/>
    </row>
    <row r="64" spans="1:12" x14ac:dyDescent="0.25">
      <c r="A64" s="22" t="s">
        <v>147</v>
      </c>
      <c r="B64" s="6"/>
      <c r="C64" s="6"/>
      <c r="D64" s="6"/>
      <c r="E64" s="6"/>
      <c r="F64" s="6"/>
      <c r="G64" s="6"/>
      <c r="H64" s="6"/>
      <c r="I64" s="7"/>
    </row>
    <row r="65" spans="1:9" x14ac:dyDescent="0.25">
      <c r="A65" s="22" t="s">
        <v>148</v>
      </c>
      <c r="B65" s="6"/>
      <c r="C65" s="6"/>
      <c r="D65" s="6"/>
      <c r="E65" s="6"/>
      <c r="F65" s="6"/>
      <c r="G65" s="6"/>
      <c r="H65" s="6"/>
      <c r="I65" s="7"/>
    </row>
    <row r="66" spans="1:9" x14ac:dyDescent="0.25">
      <c r="A66" s="6"/>
      <c r="B66" s="6"/>
      <c r="C66" s="6"/>
      <c r="D66" s="6"/>
      <c r="E66" s="6"/>
      <c r="F66" s="6"/>
      <c r="G66" s="6"/>
      <c r="H66" s="6"/>
      <c r="I66" s="7"/>
    </row>
    <row r="67" spans="1:9" x14ac:dyDescent="0.25">
      <c r="A67" s="6" t="s">
        <v>57</v>
      </c>
      <c r="B67" s="6"/>
      <c r="C67" s="6"/>
      <c r="D67" s="6"/>
      <c r="E67" s="6"/>
      <c r="F67" s="6"/>
      <c r="G67" s="6"/>
      <c r="H67" s="6"/>
      <c r="I67" s="7"/>
    </row>
    <row r="68" spans="1:9" x14ac:dyDescent="0.25">
      <c r="A68" s="13" t="s">
        <v>58</v>
      </c>
      <c r="B68" s="324" t="s">
        <v>59</v>
      </c>
      <c r="C68" s="324"/>
      <c r="D68" s="324"/>
      <c r="E68" s="13" t="s">
        <v>25</v>
      </c>
      <c r="F68" s="45"/>
      <c r="G68" s="16"/>
    </row>
    <row r="69" spans="1:9" x14ac:dyDescent="0.25">
      <c r="A69" s="11" t="s">
        <v>4</v>
      </c>
      <c r="B69" s="318" t="s">
        <v>60</v>
      </c>
      <c r="C69" s="319"/>
      <c r="D69" s="320"/>
      <c r="E69" s="101">
        <f>'Aux. Transporte (Motoristas)'!B8</f>
        <v>0</v>
      </c>
      <c r="F69" s="96" t="s">
        <v>316</v>
      </c>
      <c r="G69" s="14"/>
    </row>
    <row r="70" spans="1:9" ht="15.75" customHeight="1" x14ac:dyDescent="0.25">
      <c r="A70" s="11" t="s">
        <v>6</v>
      </c>
      <c r="B70" s="318" t="s">
        <v>61</v>
      </c>
      <c r="C70" s="319"/>
      <c r="D70" s="320"/>
      <c r="E70" s="101">
        <f>'Aux. Alimentação'!B6</f>
        <v>0</v>
      </c>
      <c r="F70" s="96" t="s">
        <v>317</v>
      </c>
      <c r="G70" s="14"/>
    </row>
    <row r="71" spans="1:9" ht="15.75" customHeight="1" x14ac:dyDescent="0.25">
      <c r="A71" s="75" t="s">
        <v>8</v>
      </c>
      <c r="B71" s="318" t="s">
        <v>62</v>
      </c>
      <c r="C71" s="319"/>
      <c r="D71" s="320"/>
      <c r="E71" s="101">
        <v>0</v>
      </c>
      <c r="F71" s="96" t="s">
        <v>318</v>
      </c>
      <c r="G71" s="14"/>
    </row>
    <row r="72" spans="1:9" ht="29.25" customHeight="1" x14ac:dyDescent="0.25">
      <c r="A72" s="286" t="s">
        <v>10</v>
      </c>
      <c r="B72" s="318" t="s">
        <v>246</v>
      </c>
      <c r="C72" s="319"/>
      <c r="D72" s="320"/>
      <c r="E72" s="101">
        <v>0</v>
      </c>
      <c r="F72" s="251" t="s">
        <v>319</v>
      </c>
      <c r="G72" s="14"/>
    </row>
    <row r="73" spans="1:9" x14ac:dyDescent="0.25">
      <c r="A73" s="286" t="s">
        <v>30</v>
      </c>
      <c r="B73" s="328" t="s">
        <v>288</v>
      </c>
      <c r="C73" s="329"/>
      <c r="D73" s="330"/>
      <c r="E73" s="101">
        <f>0/E14</f>
        <v>0</v>
      </c>
      <c r="F73" s="96" t="s">
        <v>356</v>
      </c>
      <c r="G73" s="287"/>
    </row>
    <row r="74" spans="1:9" x14ac:dyDescent="0.25">
      <c r="A74" s="286" t="s">
        <v>32</v>
      </c>
      <c r="B74" s="328" t="s">
        <v>289</v>
      </c>
      <c r="C74" s="329"/>
      <c r="D74" s="330"/>
      <c r="E74" s="101">
        <f>0/E14</f>
        <v>0</v>
      </c>
      <c r="F74" s="96" t="s">
        <v>356</v>
      </c>
      <c r="G74" s="287"/>
    </row>
    <row r="75" spans="1:9" x14ac:dyDescent="0.25">
      <c r="A75" s="286" t="s">
        <v>34</v>
      </c>
      <c r="B75" s="318" t="s">
        <v>35</v>
      </c>
      <c r="C75" s="319"/>
      <c r="D75" s="320"/>
      <c r="E75" s="101">
        <v>0</v>
      </c>
      <c r="F75" s="96"/>
      <c r="G75" s="14"/>
    </row>
    <row r="76" spans="1:9" ht="17.25" customHeight="1" x14ac:dyDescent="0.25">
      <c r="A76" s="303" t="s">
        <v>36</v>
      </c>
      <c r="B76" s="303"/>
      <c r="C76" s="303"/>
      <c r="D76" s="303"/>
      <c r="E76" s="143">
        <f>SUM(E69:E75)</f>
        <v>0</v>
      </c>
      <c r="F76" s="15"/>
      <c r="G76" s="15"/>
    </row>
    <row r="77" spans="1:9" x14ac:dyDescent="0.25">
      <c r="A77" s="22" t="s">
        <v>149</v>
      </c>
      <c r="B77" s="22"/>
      <c r="C77" s="22"/>
      <c r="D77" s="22"/>
      <c r="E77" s="22"/>
      <c r="F77" s="22"/>
      <c r="G77" s="22"/>
      <c r="H77" s="6"/>
      <c r="I77" s="7"/>
    </row>
    <row r="78" spans="1:9" ht="26.25" customHeight="1" x14ac:dyDescent="0.25">
      <c r="A78" s="326" t="s">
        <v>150</v>
      </c>
      <c r="B78" s="326"/>
      <c r="C78" s="326"/>
      <c r="D78" s="326"/>
      <c r="E78" s="326"/>
      <c r="F78" s="326"/>
      <c r="G78" s="326"/>
      <c r="H78" s="6"/>
      <c r="I78" s="7"/>
    </row>
    <row r="79" spans="1:9" x14ac:dyDescent="0.25">
      <c r="A79" s="6"/>
      <c r="B79" s="6"/>
      <c r="C79" s="6"/>
      <c r="D79" s="6"/>
      <c r="E79" s="6"/>
      <c r="F79" s="6"/>
      <c r="G79" s="6"/>
      <c r="H79" s="6"/>
      <c r="I79" s="7"/>
    </row>
    <row r="80" spans="1:9" x14ac:dyDescent="0.25">
      <c r="A80" s="6" t="s">
        <v>63</v>
      </c>
      <c r="B80" s="6"/>
      <c r="C80" s="6"/>
      <c r="D80" s="6"/>
      <c r="E80" s="6"/>
      <c r="F80" s="6"/>
      <c r="G80" s="86"/>
      <c r="H80" s="6"/>
      <c r="I80" s="7"/>
    </row>
    <row r="81" spans="1:28" ht="38.25" x14ac:dyDescent="0.25">
      <c r="A81" s="13">
        <v>2</v>
      </c>
      <c r="B81" s="324" t="s">
        <v>64</v>
      </c>
      <c r="C81" s="324"/>
      <c r="D81" s="324"/>
      <c r="E81" s="13" t="s">
        <v>117</v>
      </c>
      <c r="F81" s="72" t="s">
        <v>118</v>
      </c>
      <c r="G81" s="80"/>
    </row>
    <row r="82" spans="1:28" x14ac:dyDescent="0.25">
      <c r="A82" s="11" t="s">
        <v>39</v>
      </c>
      <c r="B82" s="297" t="s">
        <v>40</v>
      </c>
      <c r="C82" s="297"/>
      <c r="D82" s="297"/>
      <c r="E82" s="44">
        <f>E47</f>
        <v>0</v>
      </c>
      <c r="F82" s="44">
        <f>E47</f>
        <v>0</v>
      </c>
      <c r="G82" s="87"/>
    </row>
    <row r="83" spans="1:28" x14ac:dyDescent="0.25">
      <c r="A83" s="11" t="s">
        <v>44</v>
      </c>
      <c r="B83" s="297" t="s">
        <v>45</v>
      </c>
      <c r="C83" s="297"/>
      <c r="D83" s="297"/>
      <c r="E83" s="44">
        <f>E61</f>
        <v>0</v>
      </c>
      <c r="F83" s="44">
        <f>F61</f>
        <v>0</v>
      </c>
      <c r="G83" s="87"/>
    </row>
    <row r="84" spans="1:28" x14ac:dyDescent="0.25">
      <c r="A84" s="11" t="s">
        <v>58</v>
      </c>
      <c r="B84" s="297" t="s">
        <v>59</v>
      </c>
      <c r="C84" s="297"/>
      <c r="D84" s="297"/>
      <c r="E84" s="44">
        <f>E76</f>
        <v>0</v>
      </c>
      <c r="F84" s="44">
        <f>E76</f>
        <v>0</v>
      </c>
      <c r="G84" s="87"/>
    </row>
    <row r="85" spans="1:28" x14ac:dyDescent="0.25">
      <c r="A85" s="321" t="s">
        <v>36</v>
      </c>
      <c r="B85" s="322"/>
      <c r="C85" s="322"/>
      <c r="D85" s="336"/>
      <c r="E85" s="144">
        <f>SUM(E82:E84)</f>
        <v>0</v>
      </c>
      <c r="F85" s="144">
        <f t="shared" ref="F85" si="1">SUM(F82:F84)</f>
        <v>0</v>
      </c>
      <c r="G85" s="122"/>
    </row>
    <row r="86" spans="1:28" x14ac:dyDescent="0.25">
      <c r="A86" s="4"/>
      <c r="B86" s="4"/>
      <c r="C86" s="4"/>
      <c r="D86" s="4"/>
      <c r="E86" s="4"/>
      <c r="F86" s="4"/>
      <c r="G86" s="4"/>
    </row>
    <row r="87" spans="1:28" x14ac:dyDescent="0.25">
      <c r="A87" s="112" t="s">
        <v>65</v>
      </c>
      <c r="B87" s="111"/>
      <c r="C87" s="111"/>
      <c r="D87" s="111"/>
      <c r="E87" s="111"/>
      <c r="F87" s="111"/>
      <c r="G87" s="6"/>
      <c r="H87" s="6"/>
      <c r="I87" s="7"/>
    </row>
    <row r="88" spans="1:28" ht="38.25" x14ac:dyDescent="0.25">
      <c r="A88" s="13">
        <v>3</v>
      </c>
      <c r="B88" s="324" t="s">
        <v>66</v>
      </c>
      <c r="C88" s="324"/>
      <c r="D88" s="324"/>
      <c r="E88" s="32" t="s">
        <v>117</v>
      </c>
      <c r="F88" s="72" t="s">
        <v>118</v>
      </c>
      <c r="G88" s="80"/>
      <c r="H88" s="16"/>
    </row>
    <row r="89" spans="1:28" s="9" customFormat="1" x14ac:dyDescent="0.25">
      <c r="A89" s="55" t="s">
        <v>4</v>
      </c>
      <c r="B89" s="327" t="s">
        <v>67</v>
      </c>
      <c r="C89" s="327"/>
      <c r="D89" s="327"/>
      <c r="E89" s="101">
        <f>(E39/12)*5%</f>
        <v>0</v>
      </c>
      <c r="F89" s="101">
        <f>(E39/12)*5%</f>
        <v>0</v>
      </c>
      <c r="G89" s="51" t="s">
        <v>320</v>
      </c>
      <c r="H89" s="51"/>
      <c r="I89" s="188"/>
      <c r="J89" s="188"/>
      <c r="K89" s="188"/>
      <c r="L89" s="188"/>
      <c r="M89" s="188"/>
      <c r="N89" s="188"/>
      <c r="O89" s="189"/>
      <c r="P89" s="189"/>
      <c r="Q89" s="189"/>
      <c r="R89" s="189"/>
      <c r="S89" s="189"/>
      <c r="T89" s="189"/>
      <c r="U89" s="189"/>
      <c r="V89" s="189"/>
      <c r="W89" s="189"/>
      <c r="X89" s="189"/>
      <c r="Y89" s="189"/>
      <c r="Z89" s="189"/>
      <c r="AA89" s="189"/>
      <c r="AB89" s="189"/>
    </row>
    <row r="90" spans="1:28" s="9" customFormat="1" x14ac:dyDescent="0.25">
      <c r="A90" s="55" t="s">
        <v>6</v>
      </c>
      <c r="B90" s="327" t="s">
        <v>68</v>
      </c>
      <c r="C90" s="327"/>
      <c r="D90" s="327"/>
      <c r="E90" s="101">
        <f>E89*8%</f>
        <v>0</v>
      </c>
      <c r="F90" s="101">
        <f>F89*8%</f>
        <v>0</v>
      </c>
      <c r="G90" s="51" t="s">
        <v>321</v>
      </c>
      <c r="H90" s="51"/>
      <c r="I90" s="189"/>
      <c r="J90" s="189"/>
      <c r="K90" s="189"/>
      <c r="L90" s="189"/>
      <c r="M90" s="189"/>
      <c r="N90" s="189"/>
      <c r="O90" s="189"/>
      <c r="P90" s="189"/>
      <c r="Q90" s="189"/>
      <c r="R90" s="189"/>
      <c r="S90" s="189"/>
      <c r="T90" s="189"/>
      <c r="U90" s="189"/>
      <c r="V90" s="189"/>
      <c r="W90" s="189"/>
      <c r="X90" s="189"/>
      <c r="Y90" s="189"/>
      <c r="Z90" s="189"/>
      <c r="AA90" s="189"/>
      <c r="AB90" s="189"/>
    </row>
    <row r="91" spans="1:28" s="9" customFormat="1" ht="27" customHeight="1" x14ac:dyDescent="0.25">
      <c r="A91" s="340" t="s">
        <v>8</v>
      </c>
      <c r="B91" s="297" t="s">
        <v>231</v>
      </c>
      <c r="C91" s="297"/>
      <c r="D91" s="297"/>
      <c r="E91" s="101">
        <f>E92</f>
        <v>0</v>
      </c>
      <c r="F91" s="101">
        <f>F92</f>
        <v>0</v>
      </c>
      <c r="G91" s="370" t="s">
        <v>322</v>
      </c>
      <c r="H91" s="358"/>
      <c r="I91" s="358"/>
      <c r="J91" s="358"/>
      <c r="K91" s="358"/>
      <c r="L91" s="358"/>
      <c r="M91" s="358"/>
      <c r="N91" s="358"/>
      <c r="O91" s="358"/>
      <c r="P91" s="358"/>
      <c r="Q91" s="358"/>
      <c r="R91" s="358"/>
      <c r="S91" s="358"/>
      <c r="T91" s="358"/>
      <c r="U91" s="358"/>
      <c r="V91" s="358"/>
      <c r="W91" s="358"/>
      <c r="X91" s="358"/>
      <c r="Y91" s="358"/>
      <c r="Z91" s="358"/>
      <c r="AA91" s="358"/>
      <c r="AB91" s="358"/>
    </row>
    <row r="92" spans="1:28" s="9" customFormat="1" x14ac:dyDescent="0.25">
      <c r="A92" s="371"/>
      <c r="B92" s="337" t="s">
        <v>121</v>
      </c>
      <c r="C92" s="338"/>
      <c r="D92" s="339"/>
      <c r="E92" s="119">
        <f>(((E39+E45+E46)*40%)*8%)*0%</f>
        <v>0</v>
      </c>
      <c r="F92" s="119">
        <f>(((E39+E45+E46)*40%)*8%)*0%</f>
        <v>0</v>
      </c>
      <c r="G92" s="51"/>
      <c r="H92" s="51"/>
      <c r="I92" s="189"/>
      <c r="J92" s="189"/>
      <c r="K92" s="189"/>
      <c r="L92" s="189"/>
      <c r="M92" s="189"/>
      <c r="N92" s="189"/>
      <c r="O92" s="189"/>
      <c r="P92" s="189"/>
      <c r="Q92" s="189"/>
      <c r="R92" s="189"/>
      <c r="S92" s="189"/>
      <c r="T92" s="189"/>
      <c r="U92" s="189"/>
      <c r="V92" s="189"/>
      <c r="W92" s="189"/>
      <c r="X92" s="189"/>
      <c r="Y92" s="189"/>
      <c r="Z92" s="189"/>
      <c r="AA92" s="189"/>
      <c r="AB92" s="189"/>
    </row>
    <row r="93" spans="1:28" s="9" customFormat="1" x14ac:dyDescent="0.25">
      <c r="A93" s="11" t="s">
        <v>10</v>
      </c>
      <c r="B93" s="297" t="s">
        <v>70</v>
      </c>
      <c r="C93" s="297"/>
      <c r="D93" s="297"/>
      <c r="E93" s="41">
        <f>(((E39/30)/12)*7)*100%</f>
        <v>0</v>
      </c>
      <c r="F93" s="41">
        <f>(((E39/30)/12)*7)*100%</f>
        <v>0</v>
      </c>
      <c r="G93" s="51" t="s">
        <v>323</v>
      </c>
      <c r="H93" s="51"/>
      <c r="I93" s="189"/>
      <c r="J93" s="189"/>
      <c r="K93" s="189"/>
      <c r="L93" s="189"/>
      <c r="M93" s="189"/>
      <c r="N93" s="189"/>
      <c r="O93" s="189"/>
      <c r="P93" s="189"/>
      <c r="Q93" s="189"/>
      <c r="R93" s="189"/>
      <c r="S93" s="189"/>
      <c r="T93" s="189"/>
      <c r="U93" s="189"/>
      <c r="V93" s="189"/>
      <c r="W93" s="189"/>
      <c r="X93" s="189"/>
      <c r="Y93" s="189"/>
      <c r="Z93" s="189"/>
      <c r="AA93" s="189"/>
      <c r="AB93" s="189"/>
    </row>
    <row r="94" spans="1:28" s="9" customFormat="1" ht="29.25" customHeight="1" x14ac:dyDescent="0.25">
      <c r="A94" s="47" t="s">
        <v>30</v>
      </c>
      <c r="B94" s="331" t="s">
        <v>71</v>
      </c>
      <c r="C94" s="331"/>
      <c r="D94" s="331"/>
      <c r="E94" s="41" t="e">
        <f>E93*E62</f>
        <v>#DIV/0!</v>
      </c>
      <c r="F94" s="41" t="e">
        <f>F93*F62</f>
        <v>#DIV/0!</v>
      </c>
      <c r="G94" s="51" t="s">
        <v>324</v>
      </c>
      <c r="H94" s="207"/>
      <c r="I94" s="189"/>
      <c r="J94" s="189"/>
      <c r="K94" s="189"/>
      <c r="L94" s="189"/>
      <c r="M94" s="189"/>
      <c r="N94" s="189"/>
      <c r="O94" s="189"/>
      <c r="P94" s="189"/>
      <c r="Q94" s="189"/>
      <c r="R94" s="189"/>
      <c r="S94" s="189"/>
      <c r="T94" s="189"/>
      <c r="U94" s="189"/>
      <c r="V94" s="189"/>
      <c r="W94" s="189"/>
      <c r="X94" s="189"/>
      <c r="Y94" s="189"/>
      <c r="Z94" s="189"/>
      <c r="AA94" s="189"/>
      <c r="AB94" s="189"/>
    </row>
    <row r="95" spans="1:28" s="9" customFormat="1" ht="29.25" customHeight="1" x14ac:dyDescent="0.25">
      <c r="A95" s="340" t="s">
        <v>32</v>
      </c>
      <c r="B95" s="297" t="s">
        <v>232</v>
      </c>
      <c r="C95" s="297"/>
      <c r="D95" s="297"/>
      <c r="E95" s="46">
        <f>E96</f>
        <v>0</v>
      </c>
      <c r="F95" s="41">
        <f>F96</f>
        <v>0</v>
      </c>
      <c r="G95" s="51" t="s">
        <v>325</v>
      </c>
      <c r="H95" s="207"/>
      <c r="I95" s="189"/>
      <c r="J95" s="189"/>
      <c r="K95" s="189"/>
      <c r="L95" s="189"/>
      <c r="M95" s="189"/>
      <c r="N95" s="189"/>
      <c r="O95" s="189"/>
      <c r="P95" s="189"/>
      <c r="Q95" s="189"/>
      <c r="R95" s="189"/>
      <c r="S95" s="189"/>
      <c r="T95" s="189"/>
      <c r="U95" s="189"/>
      <c r="V95" s="189"/>
      <c r="W95" s="189"/>
      <c r="X95" s="189"/>
      <c r="Y95" s="189"/>
      <c r="Z95" s="189"/>
      <c r="AA95" s="189"/>
      <c r="AB95" s="189"/>
    </row>
    <row r="96" spans="1:28" s="9" customFormat="1" x14ac:dyDescent="0.25">
      <c r="A96" s="341"/>
      <c r="B96" s="332" t="s">
        <v>121</v>
      </c>
      <c r="C96" s="332"/>
      <c r="D96" s="332"/>
      <c r="E96" s="119">
        <f>(((E39+E45+E46)*40%)*8%)*100%</f>
        <v>0</v>
      </c>
      <c r="F96" s="120">
        <f>(((E39+E45+E46)*40%)*8%)*100%</f>
        <v>0</v>
      </c>
      <c r="G96" s="51" t="s">
        <v>326</v>
      </c>
      <c r="H96" s="51"/>
      <c r="I96" s="189"/>
      <c r="J96" s="189"/>
      <c r="K96" s="189"/>
      <c r="L96" s="189"/>
      <c r="M96" s="189"/>
      <c r="N96" s="189"/>
      <c r="O96" s="189"/>
      <c r="P96" s="189"/>
      <c r="Q96" s="189"/>
      <c r="R96" s="189"/>
      <c r="S96" s="189"/>
      <c r="T96" s="189"/>
      <c r="U96" s="189"/>
      <c r="V96" s="189"/>
      <c r="W96" s="189"/>
      <c r="X96" s="189"/>
      <c r="Y96" s="189"/>
      <c r="Z96" s="189"/>
      <c r="AA96" s="189"/>
      <c r="AB96" s="189"/>
    </row>
    <row r="97" spans="1:27" x14ac:dyDescent="0.25">
      <c r="A97" s="333" t="s">
        <v>36</v>
      </c>
      <c r="B97" s="334"/>
      <c r="C97" s="334"/>
      <c r="D97" s="335"/>
      <c r="E97" s="143" t="e">
        <f>SUM(E89,E90,E91,E93,E94,E95)</f>
        <v>#DIV/0!</v>
      </c>
      <c r="F97" s="143" t="e">
        <f>SUM(F89,F90,F91,F93,F94,F95)</f>
        <v>#DIV/0!</v>
      </c>
      <c r="G97" s="81"/>
      <c r="H97" s="15"/>
    </row>
    <row r="98" spans="1:27" x14ac:dyDescent="0.25">
      <c r="A98" s="3"/>
      <c r="B98" s="3"/>
      <c r="C98" s="3"/>
      <c r="D98" s="3"/>
      <c r="E98" s="3"/>
      <c r="F98" s="3"/>
      <c r="G98" s="3"/>
    </row>
    <row r="99" spans="1:27" x14ac:dyDescent="0.25">
      <c r="A99" s="8" t="s">
        <v>73</v>
      </c>
      <c r="B99" s="8"/>
      <c r="C99" s="8"/>
      <c r="D99" s="8"/>
      <c r="E99" s="127"/>
      <c r="F99" s="8"/>
      <c r="G99" s="8"/>
      <c r="H99" s="6"/>
      <c r="I99" s="7"/>
    </row>
    <row r="100" spans="1:27" ht="8.25" customHeight="1" x14ac:dyDescent="0.25">
      <c r="A100" s="6"/>
      <c r="B100" s="6"/>
      <c r="C100" s="6"/>
      <c r="D100" s="6"/>
      <c r="E100" s="6"/>
      <c r="F100" s="6"/>
      <c r="G100" s="6"/>
      <c r="H100" s="6"/>
      <c r="I100" s="7"/>
    </row>
    <row r="101" spans="1:27" s="9" customFormat="1" ht="41.25" customHeight="1" x14ac:dyDescent="0.25">
      <c r="A101" s="326" t="s">
        <v>151</v>
      </c>
      <c r="B101" s="326"/>
      <c r="C101" s="326"/>
      <c r="D101" s="326"/>
      <c r="E101" s="326"/>
      <c r="F101" s="326"/>
      <c r="G101" s="326"/>
      <c r="H101" s="36"/>
      <c r="I101" s="35"/>
    </row>
    <row r="102" spans="1:27" s="9" customFormat="1" x14ac:dyDescent="0.25">
      <c r="A102" s="326" t="s">
        <v>152</v>
      </c>
      <c r="B102" s="326"/>
      <c r="C102" s="326"/>
      <c r="D102" s="326"/>
      <c r="E102" s="326"/>
      <c r="F102" s="326"/>
      <c r="G102" s="326"/>
      <c r="H102" s="36"/>
      <c r="I102" s="35"/>
    </row>
    <row r="103" spans="1:27" x14ac:dyDescent="0.25">
      <c r="A103" s="6"/>
      <c r="B103" s="6"/>
      <c r="C103" s="6"/>
      <c r="D103" s="6"/>
      <c r="E103" s="6"/>
      <c r="F103" s="6"/>
      <c r="G103" s="6"/>
      <c r="H103" s="6"/>
      <c r="I103" s="7"/>
    </row>
    <row r="104" spans="1:27" x14ac:dyDescent="0.25">
      <c r="A104" s="6" t="s">
        <v>74</v>
      </c>
      <c r="B104" s="6"/>
      <c r="C104" s="6"/>
      <c r="D104" s="6"/>
      <c r="E104" s="6"/>
      <c r="F104" s="6"/>
      <c r="G104" s="6"/>
      <c r="H104" s="125"/>
      <c r="I104" s="7"/>
    </row>
    <row r="105" spans="1:27" ht="38.25" x14ac:dyDescent="0.25">
      <c r="A105" s="29" t="s">
        <v>75</v>
      </c>
      <c r="B105" s="303" t="s">
        <v>76</v>
      </c>
      <c r="C105" s="303"/>
      <c r="D105" s="303"/>
      <c r="E105" s="13" t="s">
        <v>117</v>
      </c>
      <c r="F105" s="72" t="s">
        <v>118</v>
      </c>
      <c r="G105" s="80"/>
      <c r="H105" s="123"/>
    </row>
    <row r="106" spans="1:27" ht="104.25" customHeight="1" x14ac:dyDescent="0.25">
      <c r="A106" s="11" t="s">
        <v>4</v>
      </c>
      <c r="B106" s="297" t="s">
        <v>77</v>
      </c>
      <c r="C106" s="297"/>
      <c r="D106" s="297"/>
      <c r="E106" s="173">
        <v>0</v>
      </c>
      <c r="F106" s="173">
        <v>0</v>
      </c>
      <c r="G106" s="342"/>
      <c r="H106" s="343"/>
      <c r="I106" s="343"/>
      <c r="J106" s="343"/>
      <c r="K106" s="343"/>
      <c r="L106" s="343"/>
      <c r="M106" s="343"/>
      <c r="N106" s="343"/>
      <c r="O106" s="343"/>
      <c r="P106" s="343"/>
      <c r="Q106" s="343"/>
      <c r="R106" s="343"/>
      <c r="S106" s="343"/>
      <c r="T106" s="343"/>
      <c r="U106" s="343"/>
      <c r="V106" s="343"/>
      <c r="W106" s="343"/>
      <c r="X106" s="343"/>
      <c r="Y106" s="343"/>
      <c r="Z106" s="343"/>
      <c r="AA106" s="343"/>
    </row>
    <row r="107" spans="1:27" x14ac:dyDescent="0.25">
      <c r="A107" s="11" t="s">
        <v>6</v>
      </c>
      <c r="B107" s="297" t="s">
        <v>76</v>
      </c>
      <c r="C107" s="297"/>
      <c r="D107" s="297"/>
      <c r="E107" s="41">
        <f>((E39/30)/12)*1</f>
        <v>0</v>
      </c>
      <c r="F107" s="41">
        <f>((E39/30)/12)*1</f>
        <v>0</v>
      </c>
      <c r="G107" s="51" t="s">
        <v>352</v>
      </c>
      <c r="H107" s="51"/>
      <c r="I107" s="64"/>
      <c r="J107" s="64"/>
      <c r="K107" s="64"/>
      <c r="L107" s="64"/>
      <c r="M107" s="64"/>
      <c r="N107" s="64"/>
      <c r="O107" s="64"/>
      <c r="P107" s="64"/>
      <c r="Q107" s="64"/>
      <c r="R107" s="64"/>
      <c r="S107" s="64"/>
      <c r="T107" s="64"/>
      <c r="U107" s="64"/>
      <c r="V107" s="64"/>
      <c r="W107" s="64"/>
      <c r="X107" s="64"/>
      <c r="Y107" s="64"/>
      <c r="Z107" s="64"/>
      <c r="AA107" s="64"/>
    </row>
    <row r="108" spans="1:27" x14ac:dyDescent="0.25">
      <c r="A108" s="11" t="s">
        <v>8</v>
      </c>
      <c r="B108" s="297" t="s">
        <v>78</v>
      </c>
      <c r="C108" s="297"/>
      <c r="D108" s="297"/>
      <c r="E108" s="41">
        <f>(((E39/30)/12*5)*1.5%)</f>
        <v>0</v>
      </c>
      <c r="F108" s="41">
        <f>(((E39/30)/12*5)*1.5%)</f>
        <v>0</v>
      </c>
      <c r="G108" s="51" t="s">
        <v>353</v>
      </c>
      <c r="H108" s="51"/>
      <c r="I108" s="64"/>
      <c r="J108" s="64"/>
      <c r="K108" s="64"/>
      <c r="L108" s="64"/>
      <c r="M108" s="64"/>
      <c r="N108" s="64"/>
      <c r="O108" s="64"/>
      <c r="P108" s="64"/>
      <c r="Q108" s="64"/>
      <c r="R108" s="64"/>
      <c r="S108" s="64"/>
      <c r="T108" s="64"/>
      <c r="U108" s="64"/>
      <c r="V108" s="64"/>
      <c r="W108" s="64"/>
      <c r="X108" s="64"/>
      <c r="Y108" s="64"/>
      <c r="Z108" s="64"/>
      <c r="AA108" s="64"/>
    </row>
    <row r="109" spans="1:27" ht="15" customHeight="1" x14ac:dyDescent="0.25">
      <c r="A109" s="11" t="s">
        <v>10</v>
      </c>
      <c r="B109" s="297" t="s">
        <v>79</v>
      </c>
      <c r="C109" s="297"/>
      <c r="D109" s="297"/>
      <c r="E109" s="41">
        <f>(((E39/30)/12)*15)*8%</f>
        <v>0</v>
      </c>
      <c r="F109" s="41">
        <f>(((E39/30)/12)*15)*8%</f>
        <v>0</v>
      </c>
      <c r="G109" s="51" t="s">
        <v>290</v>
      </c>
      <c r="H109" s="51"/>
      <c r="I109" s="64"/>
      <c r="J109" s="64"/>
      <c r="K109" s="64"/>
      <c r="L109" s="64"/>
      <c r="M109" s="64"/>
      <c r="N109" s="64"/>
      <c r="O109" s="64"/>
      <c r="P109" s="64"/>
      <c r="Q109" s="64"/>
      <c r="R109" s="64"/>
      <c r="S109" s="64"/>
      <c r="T109" s="64"/>
      <c r="U109" s="64"/>
      <c r="V109" s="64"/>
      <c r="W109" s="64"/>
      <c r="X109" s="64"/>
      <c r="Y109" s="64"/>
      <c r="Z109" s="64"/>
      <c r="AA109" s="64"/>
    </row>
    <row r="110" spans="1:27" ht="15" customHeight="1" x14ac:dyDescent="0.25">
      <c r="A110" s="11" t="s">
        <v>30</v>
      </c>
      <c r="B110" s="297" t="s">
        <v>80</v>
      </c>
      <c r="C110" s="297"/>
      <c r="D110" s="297"/>
      <c r="E110" s="41" t="s">
        <v>108</v>
      </c>
      <c r="F110" s="41" t="s">
        <v>108</v>
      </c>
      <c r="G110" s="51" t="s">
        <v>291</v>
      </c>
      <c r="H110" s="51"/>
      <c r="I110" s="64"/>
      <c r="J110" s="64"/>
      <c r="K110" s="64"/>
      <c r="L110" s="64"/>
      <c r="M110" s="64"/>
      <c r="N110" s="64"/>
      <c r="O110" s="64"/>
      <c r="P110" s="64"/>
      <c r="Q110" s="64"/>
      <c r="R110" s="64"/>
      <c r="S110" s="64"/>
      <c r="T110" s="64"/>
      <c r="U110" s="64"/>
      <c r="V110" s="64"/>
      <c r="W110" s="64"/>
      <c r="X110" s="64"/>
      <c r="Y110" s="64"/>
      <c r="Z110" s="64"/>
      <c r="AA110" s="64"/>
    </row>
    <row r="111" spans="1:27" x14ac:dyDescent="0.25">
      <c r="A111" s="11" t="s">
        <v>32</v>
      </c>
      <c r="B111" s="327" t="s">
        <v>294</v>
      </c>
      <c r="C111" s="327"/>
      <c r="D111" s="327"/>
      <c r="E111" s="41">
        <f>(((E39/30)/12)*5*40%)</f>
        <v>0</v>
      </c>
      <c r="F111" s="41">
        <f>(((E39/30)/12)*5*40%)</f>
        <v>0</v>
      </c>
      <c r="G111" s="52" t="s">
        <v>292</v>
      </c>
      <c r="H111" s="52"/>
      <c r="I111" s="64"/>
      <c r="J111" s="64"/>
      <c r="K111" s="64"/>
      <c r="L111" s="64"/>
      <c r="M111" s="64"/>
      <c r="N111" s="64"/>
      <c r="O111" s="64"/>
      <c r="P111" s="64"/>
      <c r="Q111" s="64"/>
      <c r="R111" s="64"/>
      <c r="S111" s="64"/>
      <c r="T111" s="64"/>
      <c r="U111" s="64"/>
      <c r="V111" s="64"/>
      <c r="W111" s="64"/>
      <c r="X111" s="64"/>
      <c r="Y111" s="64"/>
      <c r="Z111" s="64"/>
      <c r="AA111" s="64"/>
    </row>
    <row r="112" spans="1:27" ht="26.25" customHeight="1" x14ac:dyDescent="0.25">
      <c r="A112" s="11" t="s">
        <v>34</v>
      </c>
      <c r="B112" s="297" t="s">
        <v>123</v>
      </c>
      <c r="C112" s="297"/>
      <c r="D112" s="297"/>
      <c r="E112" s="41" t="e">
        <f>(E107+E108+E109+E111)*E62</f>
        <v>#DIV/0!</v>
      </c>
      <c r="F112" s="41" t="e">
        <f>(F107+F108+F109+F111)*F62</f>
        <v>#DIV/0!</v>
      </c>
      <c r="G112" s="51" t="s">
        <v>293</v>
      </c>
      <c r="H112" s="51"/>
      <c r="I112" s="64"/>
      <c r="J112" s="64"/>
      <c r="K112" s="64"/>
      <c r="L112" s="64"/>
      <c r="M112" s="64"/>
      <c r="N112" s="64"/>
      <c r="O112" s="64"/>
      <c r="P112" s="64"/>
      <c r="Q112" s="64"/>
      <c r="R112" s="64"/>
      <c r="S112" s="64"/>
      <c r="T112" s="64"/>
      <c r="U112" s="64"/>
      <c r="V112" s="64"/>
      <c r="W112" s="64"/>
      <c r="X112" s="64"/>
      <c r="Y112" s="64"/>
      <c r="Z112" s="64"/>
      <c r="AA112" s="64"/>
    </row>
    <row r="113" spans="1:9" x14ac:dyDescent="0.25">
      <c r="A113" s="303" t="s">
        <v>36</v>
      </c>
      <c r="B113" s="303"/>
      <c r="C113" s="303"/>
      <c r="D113" s="303"/>
      <c r="E113" s="143" t="e">
        <f>SUM(E106:E112)</f>
        <v>#DIV/0!</v>
      </c>
      <c r="F113" s="143" t="e">
        <f t="shared" ref="F113" si="2">SUM(F106:F112)</f>
        <v>#DIV/0!</v>
      </c>
      <c r="G113" s="81"/>
      <c r="H113" s="15"/>
    </row>
    <row r="114" spans="1:9" ht="31.5" customHeight="1" x14ac:dyDescent="0.25">
      <c r="A114" s="326" t="s">
        <v>153</v>
      </c>
      <c r="B114" s="326"/>
      <c r="C114" s="326"/>
      <c r="D114" s="326"/>
      <c r="E114" s="326"/>
      <c r="F114" s="326"/>
      <c r="G114" s="326"/>
    </row>
    <row r="115" spans="1:9" x14ac:dyDescent="0.25">
      <c r="B115" s="6"/>
      <c r="C115" s="6"/>
      <c r="D115" s="6"/>
      <c r="E115" s="6"/>
      <c r="F115" s="6"/>
      <c r="G115" s="6"/>
      <c r="H115" s="45"/>
      <c r="I115" s="7"/>
    </row>
    <row r="116" spans="1:9" s="63" customFormat="1" x14ac:dyDescent="0.25">
      <c r="A116" s="61" t="s">
        <v>125</v>
      </c>
      <c r="B116" s="61"/>
      <c r="C116" s="61"/>
      <c r="D116" s="61"/>
      <c r="E116" s="61"/>
      <c r="F116" s="61"/>
      <c r="G116" s="61"/>
      <c r="H116" s="45"/>
      <c r="I116" s="62"/>
    </row>
    <row r="117" spans="1:9" ht="38.25" x14ac:dyDescent="0.25">
      <c r="A117" s="29" t="s">
        <v>129</v>
      </c>
      <c r="B117" s="303" t="s">
        <v>130</v>
      </c>
      <c r="C117" s="303"/>
      <c r="D117" s="303"/>
      <c r="E117" s="13" t="s">
        <v>117</v>
      </c>
      <c r="F117" s="72" t="s">
        <v>118</v>
      </c>
      <c r="G117" s="80"/>
      <c r="H117" s="45"/>
      <c r="I117" s="7"/>
    </row>
    <row r="118" spans="1:9" x14ac:dyDescent="0.25">
      <c r="A118" s="11" t="s">
        <v>4</v>
      </c>
      <c r="B118" s="297" t="s">
        <v>124</v>
      </c>
      <c r="C118" s="297"/>
      <c r="D118" s="297"/>
      <c r="E118" s="41">
        <f>(((E39+(E39*1/3))*(4/12))/12)*2%</f>
        <v>0</v>
      </c>
      <c r="F118" s="41">
        <f>(((E39+(E39*1/3))*(4/12))/12)*2%</f>
        <v>0</v>
      </c>
      <c r="G118" s="51" t="s">
        <v>295</v>
      </c>
      <c r="H118" s="51"/>
      <c r="I118" s="7"/>
    </row>
    <row r="119" spans="1:9" ht="26.25" customHeight="1" x14ac:dyDescent="0.25">
      <c r="A119" s="11" t="s">
        <v>6</v>
      </c>
      <c r="B119" s="297" t="s">
        <v>126</v>
      </c>
      <c r="C119" s="297"/>
      <c r="D119" s="297"/>
      <c r="E119" s="41" t="e">
        <f>E118*E62</f>
        <v>#DIV/0!</v>
      </c>
      <c r="F119" s="41" t="e">
        <f>F118*F62</f>
        <v>#DIV/0!</v>
      </c>
      <c r="G119" s="51" t="s">
        <v>296</v>
      </c>
      <c r="H119" s="51"/>
      <c r="I119" s="7"/>
    </row>
    <row r="120" spans="1:9" ht="44.25" customHeight="1" x14ac:dyDescent="0.25">
      <c r="A120" s="11" t="s">
        <v>8</v>
      </c>
      <c r="B120" s="297" t="s">
        <v>127</v>
      </c>
      <c r="C120" s="297"/>
      <c r="D120" s="297"/>
      <c r="E120" s="41" t="e">
        <f>(((E39+E45)*(4/12))*2%)*E62</f>
        <v>#DIV/0!</v>
      </c>
      <c r="F120" s="41" t="e">
        <f>(((E39+E45)*(4/12))*2%)*F62</f>
        <v>#DIV/0!</v>
      </c>
      <c r="G120" s="51" t="s">
        <v>297</v>
      </c>
      <c r="H120" s="51"/>
      <c r="I120" s="7"/>
    </row>
    <row r="121" spans="1:9" x14ac:dyDescent="0.25">
      <c r="A121" s="11" t="s">
        <v>10</v>
      </c>
      <c r="B121" s="297" t="s">
        <v>128</v>
      </c>
      <c r="C121" s="297"/>
      <c r="D121" s="297"/>
      <c r="E121" s="41" t="s">
        <v>108</v>
      </c>
      <c r="F121" s="41" t="s">
        <v>108</v>
      </c>
      <c r="G121" s="81"/>
      <c r="H121" s="45"/>
      <c r="I121" s="7"/>
    </row>
    <row r="122" spans="1:9" ht="15" customHeight="1" x14ac:dyDescent="0.25">
      <c r="A122" s="303" t="s">
        <v>36</v>
      </c>
      <c r="B122" s="303"/>
      <c r="C122" s="303"/>
      <c r="D122" s="303"/>
      <c r="E122" s="143" t="e">
        <f>SUM(E118:E121)</f>
        <v>#DIV/0!</v>
      </c>
      <c r="F122" s="143" t="e">
        <f>SUM(F118:F121)</f>
        <v>#DIV/0!</v>
      </c>
      <c r="G122" s="81"/>
      <c r="H122" s="45"/>
      <c r="I122" s="7"/>
    </row>
    <row r="123" spans="1:9" ht="15" customHeight="1" x14ac:dyDescent="0.25">
      <c r="B123" s="6"/>
      <c r="C123" s="6"/>
      <c r="D123" s="6"/>
      <c r="E123" s="132"/>
      <c r="F123" s="6"/>
      <c r="G123" s="6"/>
      <c r="H123" s="45"/>
      <c r="I123" s="7"/>
    </row>
    <row r="124" spans="1:9" x14ac:dyDescent="0.25">
      <c r="A124" s="6" t="s">
        <v>81</v>
      </c>
      <c r="B124" s="6"/>
      <c r="C124" s="6"/>
      <c r="D124" s="6"/>
      <c r="E124" s="6"/>
      <c r="F124" s="6"/>
      <c r="G124" s="6"/>
      <c r="H124" s="6"/>
      <c r="I124" s="7"/>
    </row>
    <row r="125" spans="1:9" ht="38.25" x14ac:dyDescent="0.25">
      <c r="A125" s="29" t="s">
        <v>82</v>
      </c>
      <c r="B125" s="321" t="s">
        <v>83</v>
      </c>
      <c r="C125" s="322"/>
      <c r="D125" s="336"/>
      <c r="E125" s="32" t="s">
        <v>117</v>
      </c>
      <c r="F125" s="72" t="s">
        <v>118</v>
      </c>
      <c r="G125" s="185"/>
    </row>
    <row r="126" spans="1:9" ht="15" customHeight="1" x14ac:dyDescent="0.25">
      <c r="A126" s="30" t="s">
        <v>4</v>
      </c>
      <c r="B126" s="318" t="s">
        <v>84</v>
      </c>
      <c r="C126" s="319"/>
      <c r="D126" s="320"/>
      <c r="E126" s="58" t="s">
        <v>108</v>
      </c>
      <c r="F126" s="55" t="s">
        <v>108</v>
      </c>
      <c r="G126" s="51" t="s">
        <v>298</v>
      </c>
      <c r="H126" s="51"/>
    </row>
    <row r="127" spans="1:9" x14ac:dyDescent="0.25">
      <c r="A127" s="321" t="s">
        <v>36</v>
      </c>
      <c r="B127" s="322"/>
      <c r="C127" s="322"/>
      <c r="D127" s="336"/>
      <c r="E127" s="31" t="str">
        <f>E126</f>
        <v>-</v>
      </c>
      <c r="F127" s="31" t="str">
        <f t="shared" ref="F127" si="3">F126</f>
        <v>-</v>
      </c>
      <c r="G127" s="88"/>
    </row>
    <row r="128" spans="1:9" ht="29.25" customHeight="1" x14ac:dyDescent="0.25">
      <c r="A128" s="326" t="s">
        <v>154</v>
      </c>
      <c r="B128" s="326"/>
      <c r="C128" s="326"/>
      <c r="D128" s="326"/>
      <c r="E128" s="326"/>
      <c r="F128" s="326"/>
      <c r="G128" s="326"/>
    </row>
    <row r="129" spans="1:9" x14ac:dyDescent="0.25">
      <c r="B129" s="6"/>
      <c r="C129" s="6"/>
      <c r="D129" s="6"/>
      <c r="E129" s="6"/>
      <c r="F129" s="6"/>
      <c r="G129" s="6"/>
      <c r="H129" s="6"/>
      <c r="I129" s="7"/>
    </row>
    <row r="130" spans="1:9" x14ac:dyDescent="0.25">
      <c r="A130" s="6" t="s">
        <v>85</v>
      </c>
      <c r="B130" s="6"/>
      <c r="C130" s="6"/>
      <c r="D130" s="6"/>
      <c r="E130" s="6"/>
      <c r="F130" s="6"/>
      <c r="G130" s="6"/>
      <c r="H130" s="6"/>
      <c r="I130" s="7"/>
    </row>
    <row r="131" spans="1:9" ht="38.25" x14ac:dyDescent="0.25">
      <c r="A131" s="13">
        <v>4</v>
      </c>
      <c r="B131" s="344" t="s">
        <v>86</v>
      </c>
      <c r="C131" s="345"/>
      <c r="D131" s="346"/>
      <c r="E131" s="32" t="s">
        <v>117</v>
      </c>
      <c r="F131" s="72" t="s">
        <v>118</v>
      </c>
      <c r="G131" s="80"/>
    </row>
    <row r="132" spans="1:9" x14ac:dyDescent="0.25">
      <c r="A132" s="11" t="s">
        <v>75</v>
      </c>
      <c r="B132" s="318" t="s">
        <v>76</v>
      </c>
      <c r="C132" s="319"/>
      <c r="D132" s="320"/>
      <c r="E132" s="41" t="e">
        <f>E113</f>
        <v>#DIV/0!</v>
      </c>
      <c r="F132" s="41" t="e">
        <f>F113</f>
        <v>#DIV/0!</v>
      </c>
      <c r="G132" s="81"/>
    </row>
    <row r="133" spans="1:9" ht="15" customHeight="1" x14ac:dyDescent="0.25">
      <c r="A133" s="30" t="s">
        <v>129</v>
      </c>
      <c r="B133" s="318" t="s">
        <v>131</v>
      </c>
      <c r="C133" s="319"/>
      <c r="D133" s="320"/>
      <c r="E133" s="56" t="e">
        <f>E122</f>
        <v>#DIV/0!</v>
      </c>
      <c r="F133" s="56" t="e">
        <f t="shared" ref="F133" si="4">F122</f>
        <v>#DIV/0!</v>
      </c>
      <c r="G133" s="89"/>
    </row>
    <row r="134" spans="1:9" x14ac:dyDescent="0.25">
      <c r="A134" s="11" t="s">
        <v>82</v>
      </c>
      <c r="B134" s="318" t="s">
        <v>83</v>
      </c>
      <c r="C134" s="319"/>
      <c r="D134" s="320"/>
      <c r="E134" s="56" t="str">
        <f>E127</f>
        <v>-</v>
      </c>
      <c r="F134" s="56" t="str">
        <f t="shared" ref="F134" si="5">F127</f>
        <v>-</v>
      </c>
      <c r="G134" s="89"/>
    </row>
    <row r="135" spans="1:9" x14ac:dyDescent="0.25">
      <c r="A135" s="321" t="s">
        <v>36</v>
      </c>
      <c r="B135" s="322"/>
      <c r="C135" s="322"/>
      <c r="D135" s="336"/>
      <c r="E135" s="57" t="e">
        <f>SUM(E132:E134)</f>
        <v>#DIV/0!</v>
      </c>
      <c r="F135" s="57" t="e">
        <f t="shared" ref="F135" si="6">SUM(F132:F134)</f>
        <v>#DIV/0!</v>
      </c>
      <c r="G135" s="90"/>
    </row>
    <row r="136" spans="1:9" x14ac:dyDescent="0.25">
      <c r="A136" s="4"/>
      <c r="B136" s="4"/>
      <c r="C136" s="4"/>
      <c r="D136" s="4"/>
      <c r="E136" s="4"/>
      <c r="F136" s="4"/>
      <c r="G136" s="4"/>
    </row>
    <row r="137" spans="1:9" x14ac:dyDescent="0.25">
      <c r="A137" s="8" t="s">
        <v>87</v>
      </c>
      <c r="B137" s="8"/>
      <c r="C137" s="8"/>
      <c r="D137" s="8"/>
      <c r="E137" s="8"/>
      <c r="F137" s="8"/>
      <c r="G137" s="8"/>
      <c r="H137" s="6"/>
      <c r="I137" s="7"/>
    </row>
    <row r="138" spans="1:9" x14ac:dyDescent="0.25">
      <c r="A138" s="4"/>
      <c r="B138" s="4"/>
      <c r="C138" s="4"/>
      <c r="D138" s="4"/>
      <c r="E138" s="4"/>
      <c r="F138" s="4"/>
      <c r="G138" s="4"/>
    </row>
    <row r="139" spans="1:9" x14ac:dyDescent="0.25">
      <c r="A139" s="29">
        <v>5</v>
      </c>
      <c r="B139" s="303" t="s">
        <v>88</v>
      </c>
      <c r="C139" s="303"/>
      <c r="D139" s="29" t="s">
        <v>25</v>
      </c>
      <c r="E139" s="16"/>
      <c r="F139" s="16"/>
      <c r="G139" s="16"/>
    </row>
    <row r="140" spans="1:9" x14ac:dyDescent="0.25">
      <c r="A140" s="11" t="s">
        <v>4</v>
      </c>
      <c r="B140" s="297" t="s">
        <v>191</v>
      </c>
      <c r="C140" s="297"/>
      <c r="D140" s="41">
        <f>'Uniformes - Motoristas'!G20</f>
        <v>0</v>
      </c>
      <c r="E140" s="51"/>
      <c r="F140" s="14"/>
      <c r="G140" s="14"/>
    </row>
    <row r="141" spans="1:9" x14ac:dyDescent="0.25">
      <c r="A141" s="133" t="s">
        <v>6</v>
      </c>
      <c r="B141" s="297" t="s">
        <v>193</v>
      </c>
      <c r="C141" s="297"/>
      <c r="D141" s="41" t="e">
        <f>E170</f>
        <v>#DIV/0!</v>
      </c>
      <c r="E141" s="51"/>
      <c r="F141" s="14"/>
      <c r="G141" s="14"/>
    </row>
    <row r="142" spans="1:9" ht="15" customHeight="1" x14ac:dyDescent="0.25">
      <c r="A142" s="11" t="s">
        <v>8</v>
      </c>
      <c r="B142" s="297" t="s">
        <v>35</v>
      </c>
      <c r="C142" s="297"/>
      <c r="D142" s="41">
        <v>0</v>
      </c>
      <c r="E142" s="51"/>
      <c r="F142" s="14"/>
      <c r="G142" s="14"/>
    </row>
    <row r="143" spans="1:9" x14ac:dyDescent="0.25">
      <c r="A143" s="300" t="s">
        <v>36</v>
      </c>
      <c r="B143" s="300"/>
      <c r="C143" s="300"/>
      <c r="D143" s="143" t="e">
        <f>SUM(D140:D142)</f>
        <v>#DIV/0!</v>
      </c>
      <c r="E143" s="15"/>
      <c r="F143" s="15"/>
      <c r="G143" s="15"/>
    </row>
    <row r="144" spans="1:9" x14ac:dyDescent="0.25">
      <c r="A144" s="22" t="s">
        <v>155</v>
      </c>
      <c r="B144" s="22"/>
      <c r="C144" s="22"/>
      <c r="D144" s="22"/>
      <c r="E144" s="22"/>
      <c r="F144" s="22"/>
      <c r="G144" s="22"/>
      <c r="H144" s="6"/>
      <c r="I144" s="7"/>
    </row>
    <row r="145" spans="1:9" ht="31.5" customHeight="1" x14ac:dyDescent="0.25">
      <c r="A145" s="326" t="s">
        <v>156</v>
      </c>
      <c r="B145" s="326"/>
      <c r="C145" s="326"/>
      <c r="D145" s="326"/>
      <c r="E145" s="326"/>
      <c r="F145" s="326"/>
      <c r="G145" s="326"/>
      <c r="H145" s="6"/>
      <c r="I145" s="7"/>
    </row>
    <row r="146" spans="1:9" x14ac:dyDescent="0.25">
      <c r="A146" s="6"/>
      <c r="B146" s="6"/>
      <c r="C146" s="6"/>
      <c r="D146" s="6"/>
      <c r="E146" s="6"/>
      <c r="F146" s="6"/>
      <c r="G146" s="6"/>
      <c r="H146" s="6"/>
      <c r="I146" s="7"/>
    </row>
    <row r="147" spans="1:9" x14ac:dyDescent="0.25">
      <c r="A147" s="8" t="s">
        <v>194</v>
      </c>
      <c r="B147" s="6"/>
      <c r="C147" s="6"/>
      <c r="D147" s="6"/>
      <c r="E147" s="6"/>
      <c r="F147" s="6"/>
      <c r="G147" s="6"/>
      <c r="H147" s="6"/>
      <c r="I147" s="7"/>
    </row>
    <row r="148" spans="1:9" x14ac:dyDescent="0.25">
      <c r="A148" s="347" t="s">
        <v>167</v>
      </c>
      <c r="B148" s="347"/>
      <c r="C148" s="347"/>
      <c r="D148" s="347"/>
      <c r="E148" s="146"/>
      <c r="F148" s="22" t="s">
        <v>304</v>
      </c>
      <c r="G148" s="6"/>
      <c r="H148" s="6"/>
      <c r="I148" s="7"/>
    </row>
    <row r="149" spans="1:9" x14ac:dyDescent="0.25">
      <c r="A149" s="347" t="s">
        <v>168</v>
      </c>
      <c r="B149" s="347"/>
      <c r="C149" s="347"/>
      <c r="D149" s="347"/>
      <c r="E149" s="146" t="s">
        <v>348</v>
      </c>
      <c r="F149" s="6"/>
      <c r="G149" s="6"/>
      <c r="H149" s="6"/>
      <c r="I149" s="7"/>
    </row>
    <row r="150" spans="1:9" x14ac:dyDescent="0.25">
      <c r="A150" s="347" t="s">
        <v>169</v>
      </c>
      <c r="B150" s="347"/>
      <c r="C150" s="347"/>
      <c r="D150" s="347"/>
      <c r="E150" s="225"/>
      <c r="F150" s="22" t="s">
        <v>305</v>
      </c>
      <c r="G150" s="6"/>
      <c r="H150" s="6"/>
      <c r="I150" s="7"/>
    </row>
    <row r="151" spans="1:9" x14ac:dyDescent="0.25">
      <c r="A151" s="347" t="s">
        <v>170</v>
      </c>
      <c r="B151" s="347"/>
      <c r="C151" s="347"/>
      <c r="D151" s="347"/>
      <c r="E151" s="227"/>
      <c r="F151" s="6"/>
      <c r="G151" s="6"/>
      <c r="H151" s="6"/>
      <c r="I151" s="7"/>
    </row>
    <row r="152" spans="1:9" x14ac:dyDescent="0.25">
      <c r="A152" s="347" t="s">
        <v>233</v>
      </c>
      <c r="B152" s="347"/>
      <c r="C152" s="347"/>
      <c r="D152" s="347"/>
      <c r="E152" s="226">
        <f>D18</f>
        <v>2200</v>
      </c>
      <c r="F152" s="289"/>
      <c r="G152" s="6"/>
      <c r="H152" s="6"/>
      <c r="I152" s="7"/>
    </row>
    <row r="153" spans="1:9" x14ac:dyDescent="0.25">
      <c r="A153" s="347" t="s">
        <v>185</v>
      </c>
      <c r="B153" s="347"/>
      <c r="C153" s="347"/>
      <c r="D153" s="347"/>
      <c r="E153" s="130">
        <v>12</v>
      </c>
      <c r="F153" s="6"/>
      <c r="G153" s="6"/>
      <c r="H153" s="6"/>
      <c r="I153" s="7"/>
    </row>
    <row r="154" spans="1:9" x14ac:dyDescent="0.25">
      <c r="A154" s="348" t="s">
        <v>177</v>
      </c>
      <c r="B154" s="348" t="s">
        <v>171</v>
      </c>
      <c r="C154" s="349" t="s">
        <v>184</v>
      </c>
      <c r="D154" s="349"/>
      <c r="E154" s="162">
        <f>E151/60</f>
        <v>0</v>
      </c>
      <c r="F154" s="22" t="s">
        <v>340</v>
      </c>
      <c r="G154" s="6"/>
      <c r="H154" s="6"/>
      <c r="I154" s="7"/>
    </row>
    <row r="155" spans="1:9" x14ac:dyDescent="0.25">
      <c r="A155" s="348"/>
      <c r="B155" s="348"/>
      <c r="C155" s="349" t="s">
        <v>283</v>
      </c>
      <c r="D155" s="349"/>
      <c r="E155" s="162">
        <f>0/E153</f>
        <v>0</v>
      </c>
      <c r="F155" s="22" t="s">
        <v>341</v>
      </c>
      <c r="G155" s="6"/>
      <c r="H155" s="6"/>
      <c r="I155" s="7"/>
    </row>
    <row r="156" spans="1:9" x14ac:dyDescent="0.25">
      <c r="A156" s="348"/>
      <c r="B156" s="348"/>
      <c r="C156" s="350" t="s">
        <v>172</v>
      </c>
      <c r="D156" s="350"/>
      <c r="E156" s="162">
        <f>0/E153</f>
        <v>0</v>
      </c>
      <c r="F156" s="294" t="s">
        <v>342</v>
      </c>
      <c r="G156" s="6"/>
      <c r="H156" s="6"/>
      <c r="I156" s="7"/>
    </row>
    <row r="157" spans="1:9" x14ac:dyDescent="0.25">
      <c r="A157" s="348"/>
      <c r="B157" s="348"/>
      <c r="C157" s="349" t="s">
        <v>186</v>
      </c>
      <c r="D157" s="349"/>
      <c r="E157" s="162">
        <f>(E151*2.4%)/E153</f>
        <v>0</v>
      </c>
      <c r="F157" s="22" t="s">
        <v>343</v>
      </c>
      <c r="G157" s="6"/>
      <c r="H157" s="6"/>
      <c r="I157" s="7"/>
    </row>
    <row r="158" spans="1:9" x14ac:dyDescent="0.25">
      <c r="A158" s="348"/>
      <c r="B158" s="348"/>
      <c r="C158" s="350" t="s">
        <v>35</v>
      </c>
      <c r="D158" s="350"/>
      <c r="E158" s="162">
        <v>0</v>
      </c>
      <c r="F158" s="22"/>
      <c r="G158" s="6"/>
      <c r="H158" s="6"/>
      <c r="I158" s="7"/>
    </row>
    <row r="159" spans="1:9" x14ac:dyDescent="0.25">
      <c r="A159" s="348"/>
      <c r="B159" s="348"/>
      <c r="C159" s="351" t="s">
        <v>173</v>
      </c>
      <c r="D159" s="351"/>
      <c r="E159" s="148">
        <f>SUM(E154:E158)</f>
        <v>0</v>
      </c>
      <c r="F159" s="22"/>
      <c r="G159" s="6"/>
      <c r="H159" s="6"/>
      <c r="I159" s="7"/>
    </row>
    <row r="160" spans="1:9" x14ac:dyDescent="0.25">
      <c r="A160" s="348"/>
      <c r="B160" s="348"/>
      <c r="C160" s="351" t="s">
        <v>198</v>
      </c>
      <c r="D160" s="351"/>
      <c r="E160" s="148">
        <f>E159/E152</f>
        <v>0</v>
      </c>
      <c r="F160" s="22"/>
      <c r="G160" s="6"/>
      <c r="H160" s="6"/>
      <c r="I160" s="7"/>
    </row>
    <row r="161" spans="1:11" x14ac:dyDescent="0.25">
      <c r="A161" s="348"/>
      <c r="B161" s="354" t="s">
        <v>182</v>
      </c>
      <c r="C161" s="349" t="s">
        <v>187</v>
      </c>
      <c r="D161" s="349"/>
      <c r="E161" s="162">
        <f>(0)/E153</f>
        <v>0</v>
      </c>
      <c r="F161" s="22" t="s">
        <v>344</v>
      </c>
      <c r="G161" s="6"/>
      <c r="H161" s="6"/>
      <c r="I161" s="7"/>
    </row>
    <row r="162" spans="1:11" x14ac:dyDescent="0.25">
      <c r="A162" s="348"/>
      <c r="B162" s="354"/>
      <c r="C162" s="349" t="s">
        <v>174</v>
      </c>
      <c r="D162" s="349"/>
      <c r="E162" s="162">
        <f>(0/50000)*E152</f>
        <v>0</v>
      </c>
      <c r="F162" s="22" t="s">
        <v>345</v>
      </c>
      <c r="G162" s="6"/>
      <c r="H162" s="6"/>
      <c r="I162" s="7"/>
    </row>
    <row r="163" spans="1:11" x14ac:dyDescent="0.25">
      <c r="A163" s="348"/>
      <c r="B163" s="354"/>
      <c r="C163" s="349" t="s">
        <v>188</v>
      </c>
      <c r="D163" s="349"/>
      <c r="E163" s="128" t="e">
        <f>(E152/E164)*E165</f>
        <v>#DIV/0!</v>
      </c>
      <c r="F163" s="22" t="s">
        <v>346</v>
      </c>
      <c r="G163" s="6"/>
      <c r="H163" s="6"/>
      <c r="I163" s="7"/>
    </row>
    <row r="164" spans="1:11" x14ac:dyDescent="0.25">
      <c r="A164" s="348"/>
      <c r="B164" s="354"/>
      <c r="C164" s="355" t="s">
        <v>189</v>
      </c>
      <c r="D164" s="355"/>
      <c r="E164" s="229"/>
      <c r="F164" s="22"/>
      <c r="G164" s="6"/>
      <c r="H164" s="6"/>
      <c r="I164" s="7"/>
    </row>
    <row r="165" spans="1:11" x14ac:dyDescent="0.25">
      <c r="A165" s="348"/>
      <c r="B165" s="354"/>
      <c r="C165" s="355" t="s">
        <v>190</v>
      </c>
      <c r="D165" s="355"/>
      <c r="E165" s="228"/>
      <c r="F165" s="22"/>
      <c r="G165" s="6"/>
      <c r="H165" s="6"/>
      <c r="I165" s="7"/>
    </row>
    <row r="166" spans="1:11" x14ac:dyDescent="0.25">
      <c r="A166" s="348"/>
      <c r="B166" s="354"/>
      <c r="C166" s="349" t="s">
        <v>175</v>
      </c>
      <c r="D166" s="349"/>
      <c r="E166" s="162"/>
      <c r="F166" s="22" t="s">
        <v>347</v>
      </c>
      <c r="G166" s="6"/>
      <c r="H166" s="6"/>
      <c r="I166" s="7"/>
    </row>
    <row r="167" spans="1:11" x14ac:dyDescent="0.25">
      <c r="A167" s="348"/>
      <c r="B167" s="354"/>
      <c r="C167" s="350" t="s">
        <v>35</v>
      </c>
      <c r="D167" s="350"/>
      <c r="E167" s="162">
        <v>0</v>
      </c>
      <c r="F167" s="6"/>
      <c r="G167" s="6"/>
      <c r="H167" s="6"/>
      <c r="I167" s="7"/>
    </row>
    <row r="168" spans="1:11" x14ac:dyDescent="0.25">
      <c r="A168" s="348"/>
      <c r="B168" s="354"/>
      <c r="C168" s="351" t="s">
        <v>176</v>
      </c>
      <c r="D168" s="351"/>
      <c r="E168" s="148" t="e">
        <f>SUM(E166:E167,E161:E163)</f>
        <v>#DIV/0!</v>
      </c>
      <c r="F168" s="6"/>
      <c r="G168" s="6"/>
      <c r="H168" s="6"/>
      <c r="I168" s="7"/>
    </row>
    <row r="169" spans="1:11" x14ac:dyDescent="0.25">
      <c r="A169" s="348"/>
      <c r="B169" s="354"/>
      <c r="C169" s="352" t="s">
        <v>195</v>
      </c>
      <c r="D169" s="352"/>
      <c r="E169" s="154" t="e">
        <f>E168/E152</f>
        <v>#DIV/0!</v>
      </c>
      <c r="F169" s="132"/>
      <c r="G169" s="6"/>
      <c r="H169" s="6"/>
      <c r="I169" s="7"/>
    </row>
    <row r="170" spans="1:11" x14ac:dyDescent="0.25">
      <c r="A170" s="348"/>
      <c r="B170" s="353" t="s">
        <v>200</v>
      </c>
      <c r="C170" s="353"/>
      <c r="D170" s="353"/>
      <c r="E170" s="129" t="e">
        <f>E168+E159</f>
        <v>#DIV/0!</v>
      </c>
      <c r="F170" s="151"/>
      <c r="G170" s="132"/>
      <c r="H170" s="6"/>
      <c r="I170" s="7"/>
    </row>
    <row r="171" spans="1:11" x14ac:dyDescent="0.25">
      <c r="A171" s="348"/>
      <c r="B171" s="353" t="s">
        <v>202</v>
      </c>
      <c r="C171" s="353"/>
      <c r="D171" s="353"/>
      <c r="E171" s="129" t="e">
        <f>E170/E152</f>
        <v>#DIV/0!</v>
      </c>
      <c r="F171" s="151"/>
      <c r="G171" s="132"/>
      <c r="H171" s="6"/>
      <c r="I171" s="7"/>
    </row>
    <row r="173" spans="1:11" x14ac:dyDescent="0.25">
      <c r="A173" s="8" t="s">
        <v>89</v>
      </c>
      <c r="B173" s="8"/>
      <c r="C173" s="8"/>
      <c r="D173" s="8"/>
      <c r="E173" s="8"/>
      <c r="F173" s="8"/>
      <c r="G173" s="8"/>
      <c r="H173" s="6"/>
      <c r="I173" s="7"/>
    </row>
    <row r="174" spans="1:11" x14ac:dyDescent="0.25">
      <c r="A174" s="4"/>
      <c r="B174" s="4"/>
      <c r="C174" s="4"/>
      <c r="D174" s="4"/>
      <c r="E174" s="4"/>
      <c r="F174" s="4"/>
      <c r="G174" s="4"/>
    </row>
    <row r="175" spans="1:11" ht="27" customHeight="1" x14ac:dyDescent="0.25">
      <c r="A175" s="361">
        <v>6</v>
      </c>
      <c r="B175" s="363" t="s">
        <v>90</v>
      </c>
      <c r="C175" s="364"/>
      <c r="D175" s="324" t="s">
        <v>132</v>
      </c>
      <c r="E175" s="324"/>
      <c r="F175" s="324" t="s">
        <v>133</v>
      </c>
      <c r="G175" s="324"/>
      <c r="H175" s="324" t="s">
        <v>118</v>
      </c>
      <c r="I175" s="324"/>
      <c r="J175" s="365"/>
      <c r="K175" s="365"/>
    </row>
    <row r="176" spans="1:11" x14ac:dyDescent="0.25">
      <c r="A176" s="362"/>
      <c r="B176" s="333"/>
      <c r="C176" s="335"/>
      <c r="D176" s="32" t="s">
        <v>134</v>
      </c>
      <c r="E176" s="32" t="s">
        <v>135</v>
      </c>
      <c r="F176" s="32" t="s">
        <v>134</v>
      </c>
      <c r="G176" s="32" t="s">
        <v>135</v>
      </c>
      <c r="H176" s="72" t="s">
        <v>134</v>
      </c>
      <c r="I176" s="72" t="s">
        <v>135</v>
      </c>
      <c r="J176" s="80"/>
      <c r="K176" s="80"/>
    </row>
    <row r="177" spans="1:21" x14ac:dyDescent="0.25">
      <c r="A177" s="55" t="s">
        <v>4</v>
      </c>
      <c r="B177" s="328" t="s">
        <v>91</v>
      </c>
      <c r="C177" s="330"/>
      <c r="D177" s="159">
        <v>7.0000000000000007E-2</v>
      </c>
      <c r="E177" s="101" t="e">
        <f>(E39+E85+E97+E135+D143)*D177</f>
        <v>#DIV/0!</v>
      </c>
      <c r="F177" s="159">
        <f>D177</f>
        <v>7.0000000000000007E-2</v>
      </c>
      <c r="G177" s="101" t="e">
        <f>(E39+E85+E97+E135+D143)*F177</f>
        <v>#DIV/0!</v>
      </c>
      <c r="H177" s="159">
        <f>F177</f>
        <v>7.0000000000000007E-2</v>
      </c>
      <c r="I177" s="101" t="e">
        <f>(E39+F85+F97+F135+D143)*H177</f>
        <v>#DIV/0!</v>
      </c>
      <c r="J177" s="51" t="s">
        <v>327</v>
      </c>
      <c r="K177" s="114"/>
      <c r="L177" s="114"/>
      <c r="M177" s="114"/>
      <c r="N177" s="114"/>
      <c r="O177" s="114"/>
      <c r="P177" s="114"/>
      <c r="Q177" s="114"/>
      <c r="R177" s="114"/>
      <c r="S177" s="114"/>
      <c r="T177" s="114"/>
      <c r="U177" s="64"/>
    </row>
    <row r="178" spans="1:21" x14ac:dyDescent="0.25">
      <c r="A178" s="55" t="s">
        <v>6</v>
      </c>
      <c r="B178" s="328" t="s">
        <v>92</v>
      </c>
      <c r="C178" s="330"/>
      <c r="D178" s="159">
        <v>0.1</v>
      </c>
      <c r="E178" s="115" t="e">
        <f>(E39+E85+E97+E135+D143+E177)*D178</f>
        <v>#DIV/0!</v>
      </c>
      <c r="F178" s="159">
        <f>D178</f>
        <v>0.1</v>
      </c>
      <c r="G178" s="101" t="e">
        <f>(E39+E85+E97+E135+D143+G177)*F178</f>
        <v>#DIV/0!</v>
      </c>
      <c r="H178" s="159">
        <f>F178</f>
        <v>0.1</v>
      </c>
      <c r="I178" s="101" t="e">
        <f>(E39+F85+F97+F135+D143+I177)*H178</f>
        <v>#DIV/0!</v>
      </c>
      <c r="J178" s="51" t="s">
        <v>328</v>
      </c>
      <c r="K178" s="114"/>
      <c r="L178" s="114"/>
      <c r="M178" s="114"/>
      <c r="N178" s="114"/>
      <c r="O178" s="114"/>
      <c r="P178" s="114"/>
      <c r="Q178" s="114"/>
      <c r="R178" s="114"/>
      <c r="S178" s="114"/>
      <c r="T178" s="114"/>
      <c r="U178" s="64"/>
    </row>
    <row r="179" spans="1:21" x14ac:dyDescent="0.25">
      <c r="A179" s="55" t="s">
        <v>8</v>
      </c>
      <c r="B179" s="328" t="s">
        <v>93</v>
      </c>
      <c r="C179" s="330"/>
      <c r="D179" s="113" t="s">
        <v>108</v>
      </c>
      <c r="E179" s="115" t="e">
        <f>E181+E184+E185</f>
        <v>#DIV/0!</v>
      </c>
      <c r="F179" s="113" t="s">
        <v>108</v>
      </c>
      <c r="G179" s="115" t="e">
        <f>G181+G184+G185</f>
        <v>#DIV/0!</v>
      </c>
      <c r="H179" s="113" t="s">
        <v>108</v>
      </c>
      <c r="I179" s="115" t="e">
        <f>I181+I184+I185</f>
        <v>#DIV/0!</v>
      </c>
      <c r="J179" s="51" t="s">
        <v>329</v>
      </c>
      <c r="K179" s="64"/>
      <c r="L179" s="64"/>
      <c r="M179" s="64"/>
      <c r="N179" s="64"/>
      <c r="O179" s="64"/>
      <c r="P179" s="64"/>
      <c r="Q179" s="64"/>
      <c r="R179" s="64"/>
      <c r="S179" s="64"/>
      <c r="T179" s="64"/>
      <c r="U179" s="64"/>
    </row>
    <row r="180" spans="1:21" s="54" customFormat="1" ht="28.5" customHeight="1" x14ac:dyDescent="0.25">
      <c r="A180" s="160"/>
      <c r="B180" s="356" t="s">
        <v>136</v>
      </c>
      <c r="C180" s="357"/>
      <c r="D180" s="161">
        <f>1-((D182+D183+D186))</f>
        <v>0.85749999999999993</v>
      </c>
      <c r="E180" s="162" t="e">
        <f>(E39+E85+E97+E135+D143+E177+E178)/D180</f>
        <v>#DIV/0!</v>
      </c>
      <c r="F180" s="161">
        <f>1-((F182+F183+F186))</f>
        <v>0.91349999999999998</v>
      </c>
      <c r="G180" s="162" t="e">
        <f>(E39+E85+E97+E135+D143+G177+G178)/F180</f>
        <v>#DIV/0!</v>
      </c>
      <c r="H180" s="161">
        <f>1-((H182+H183+H186))</f>
        <v>0.91800000000000004</v>
      </c>
      <c r="I180" s="162" t="e">
        <f>(E39+F85+F97+F135+D143+I177+I178)/H180</f>
        <v>#DIV/0!</v>
      </c>
      <c r="J180" s="358" t="s">
        <v>330</v>
      </c>
      <c r="K180" s="358"/>
      <c r="L180" s="358"/>
      <c r="M180" s="358"/>
      <c r="N180" s="358"/>
      <c r="O180" s="358"/>
      <c r="P180" s="358"/>
      <c r="Q180" s="358"/>
      <c r="R180" s="358"/>
      <c r="S180" s="358"/>
      <c r="T180" s="358"/>
      <c r="U180" s="71"/>
    </row>
    <row r="181" spans="1:21" x14ac:dyDescent="0.25">
      <c r="A181" s="172"/>
      <c r="B181" s="359" t="s">
        <v>137</v>
      </c>
      <c r="C181" s="360"/>
      <c r="D181" s="174" t="s">
        <v>108</v>
      </c>
      <c r="E181" s="175" t="e">
        <f>SUM(E182:E183)</f>
        <v>#DIV/0!</v>
      </c>
      <c r="F181" s="174" t="s">
        <v>108</v>
      </c>
      <c r="G181" s="175" t="e">
        <f>SUM(G182:G183)</f>
        <v>#DIV/0!</v>
      </c>
      <c r="H181" s="174" t="s">
        <v>108</v>
      </c>
      <c r="I181" s="175" t="e">
        <f>SUM(I182:I183)</f>
        <v>#DIV/0!</v>
      </c>
      <c r="J181" s="51" t="s">
        <v>331</v>
      </c>
      <c r="K181" s="64"/>
      <c r="L181" s="64"/>
      <c r="M181" s="64"/>
      <c r="N181" s="64"/>
      <c r="O181" s="64"/>
      <c r="P181" s="64"/>
      <c r="Q181" s="64"/>
      <c r="R181" s="64"/>
      <c r="S181" s="64"/>
      <c r="T181" s="64"/>
      <c r="U181" s="64"/>
    </row>
    <row r="182" spans="1:21" s="54" customFormat="1" x14ac:dyDescent="0.25">
      <c r="A182" s="176"/>
      <c r="B182" s="366" t="s">
        <v>138</v>
      </c>
      <c r="C182" s="367"/>
      <c r="D182" s="177">
        <v>1.6500000000000001E-2</v>
      </c>
      <c r="E182" s="178" t="e">
        <f>E180*D182</f>
        <v>#DIV/0!</v>
      </c>
      <c r="F182" s="179">
        <v>6.4999999999999997E-3</v>
      </c>
      <c r="G182" s="178" t="e">
        <f>G180*F182</f>
        <v>#DIV/0!</v>
      </c>
      <c r="H182" s="179">
        <v>5.7000000000000002E-3</v>
      </c>
      <c r="I182" s="178" t="e">
        <f>I180*H182</f>
        <v>#DIV/0!</v>
      </c>
      <c r="J182" s="51" t="s">
        <v>332</v>
      </c>
      <c r="K182" s="65"/>
      <c r="L182" s="65"/>
      <c r="M182" s="65"/>
      <c r="N182" s="65"/>
      <c r="O182" s="65"/>
      <c r="P182" s="65"/>
      <c r="Q182" s="65"/>
      <c r="R182" s="65"/>
      <c r="S182" s="65"/>
      <c r="T182" s="65"/>
      <c r="U182" s="65"/>
    </row>
    <row r="183" spans="1:21" s="54" customFormat="1" x14ac:dyDescent="0.25">
      <c r="A183" s="176"/>
      <c r="B183" s="366" t="s">
        <v>139</v>
      </c>
      <c r="C183" s="367"/>
      <c r="D183" s="177">
        <v>7.5999999999999998E-2</v>
      </c>
      <c r="E183" s="178" t="e">
        <f>E180*D183</f>
        <v>#DIV/0!</v>
      </c>
      <c r="F183" s="179">
        <v>0.03</v>
      </c>
      <c r="G183" s="178" t="e">
        <f>G180*F183</f>
        <v>#DIV/0!</v>
      </c>
      <c r="H183" s="179">
        <v>2.63E-2</v>
      </c>
      <c r="I183" s="178" t="e">
        <f>I180*H183</f>
        <v>#DIV/0!</v>
      </c>
      <c r="J183" s="51" t="s">
        <v>333</v>
      </c>
      <c r="K183" s="65"/>
      <c r="L183" s="65"/>
      <c r="M183" s="65"/>
      <c r="N183" s="65"/>
      <c r="O183" s="65"/>
      <c r="P183" s="65"/>
      <c r="Q183" s="65"/>
      <c r="R183" s="65"/>
      <c r="S183" s="65"/>
      <c r="T183" s="65"/>
      <c r="U183" s="65"/>
    </row>
    <row r="184" spans="1:21" x14ac:dyDescent="0.25">
      <c r="A184" s="172"/>
      <c r="B184" s="359" t="s">
        <v>94</v>
      </c>
      <c r="C184" s="360"/>
      <c r="D184" s="180" t="s">
        <v>108</v>
      </c>
      <c r="E184" s="175">
        <v>0</v>
      </c>
      <c r="F184" s="180" t="s">
        <v>108</v>
      </c>
      <c r="G184" s="173">
        <v>0</v>
      </c>
      <c r="H184" s="180" t="s">
        <v>108</v>
      </c>
      <c r="I184" s="173">
        <v>0</v>
      </c>
      <c r="J184" s="51" t="s">
        <v>334</v>
      </c>
      <c r="K184" s="64"/>
      <c r="L184" s="64"/>
      <c r="M184" s="64"/>
      <c r="N184" s="64"/>
      <c r="O184" s="64"/>
      <c r="P184" s="64"/>
      <c r="Q184" s="64"/>
      <c r="R184" s="64"/>
      <c r="S184" s="64"/>
      <c r="T184" s="64"/>
      <c r="U184" s="64"/>
    </row>
    <row r="185" spans="1:21" ht="15" customHeight="1" x14ac:dyDescent="0.25">
      <c r="A185" s="172"/>
      <c r="B185" s="359" t="s">
        <v>141</v>
      </c>
      <c r="C185" s="360"/>
      <c r="D185" s="180" t="s">
        <v>108</v>
      </c>
      <c r="E185" s="175" t="e">
        <f>E186</f>
        <v>#DIV/0!</v>
      </c>
      <c r="F185" s="180" t="s">
        <v>108</v>
      </c>
      <c r="G185" s="175" t="e">
        <f>G186</f>
        <v>#DIV/0!</v>
      </c>
      <c r="H185" s="180" t="s">
        <v>108</v>
      </c>
      <c r="I185" s="175" t="e">
        <f>I186</f>
        <v>#DIV/0!</v>
      </c>
      <c r="J185" s="51" t="s">
        <v>335</v>
      </c>
      <c r="K185" s="64"/>
      <c r="L185" s="64"/>
      <c r="M185" s="64"/>
      <c r="N185" s="64"/>
      <c r="O185" s="64"/>
      <c r="P185" s="64"/>
      <c r="Q185" s="64"/>
      <c r="R185" s="64"/>
      <c r="S185" s="64"/>
      <c r="T185" s="64"/>
      <c r="U185" s="64"/>
    </row>
    <row r="186" spans="1:21" s="54" customFormat="1" x14ac:dyDescent="0.25">
      <c r="A186" s="176"/>
      <c r="B186" s="366" t="s">
        <v>140</v>
      </c>
      <c r="C186" s="367"/>
      <c r="D186" s="177">
        <v>0.05</v>
      </c>
      <c r="E186" s="178" t="e">
        <f>E180*D186</f>
        <v>#DIV/0!</v>
      </c>
      <c r="F186" s="181">
        <v>0.05</v>
      </c>
      <c r="G186" s="178" t="e">
        <f>G180*F186</f>
        <v>#DIV/0!</v>
      </c>
      <c r="H186" s="177">
        <v>0.05</v>
      </c>
      <c r="I186" s="178" t="e">
        <f>I180*H186</f>
        <v>#DIV/0!</v>
      </c>
      <c r="J186" s="51" t="s">
        <v>336</v>
      </c>
      <c r="K186" s="65"/>
      <c r="L186" s="65"/>
      <c r="M186" s="65"/>
      <c r="N186" s="65"/>
      <c r="O186" s="65"/>
      <c r="P186" s="65"/>
      <c r="Q186" s="65"/>
      <c r="R186" s="65"/>
      <c r="S186" s="65"/>
      <c r="T186" s="65"/>
      <c r="U186" s="65"/>
    </row>
    <row r="187" spans="1:21" x14ac:dyDescent="0.25">
      <c r="A187" s="321" t="s">
        <v>142</v>
      </c>
      <c r="B187" s="322"/>
      <c r="C187" s="336"/>
      <c r="D187" s="59" t="s">
        <v>108</v>
      </c>
      <c r="E187" s="60" t="e">
        <f>E177+E178+E179</f>
        <v>#DIV/0!</v>
      </c>
      <c r="F187" s="59" t="s">
        <v>108</v>
      </c>
      <c r="G187" s="60" t="e">
        <f>G177+G178+G179</f>
        <v>#DIV/0!</v>
      </c>
      <c r="H187" s="59" t="s">
        <v>108</v>
      </c>
      <c r="I187" s="60" t="e">
        <f>I177+I178+I179</f>
        <v>#DIV/0!</v>
      </c>
      <c r="J187" s="89"/>
      <c r="K187" s="91"/>
    </row>
    <row r="188" spans="1:21" x14ac:dyDescent="0.25">
      <c r="A188" s="22" t="s">
        <v>157</v>
      </c>
      <c r="B188" s="6"/>
      <c r="C188" s="6"/>
      <c r="D188" s="6"/>
      <c r="E188" s="6"/>
      <c r="F188" s="6"/>
      <c r="G188" s="6"/>
      <c r="H188" s="6"/>
      <c r="I188" s="7"/>
    </row>
    <row r="189" spans="1:21" x14ac:dyDescent="0.25">
      <c r="A189" s="22" t="s">
        <v>158</v>
      </c>
      <c r="B189" s="6"/>
      <c r="C189" s="6"/>
      <c r="D189" s="6"/>
      <c r="E189" s="6"/>
      <c r="F189" s="6"/>
      <c r="G189" s="6"/>
      <c r="H189" s="6"/>
      <c r="I189" s="7"/>
    </row>
    <row r="190" spans="1:21" x14ac:dyDescent="0.25">
      <c r="A190" s="6"/>
      <c r="B190" s="6"/>
      <c r="C190" s="6"/>
      <c r="D190" s="6"/>
      <c r="E190" s="6"/>
      <c r="F190" s="6"/>
      <c r="G190" s="6"/>
      <c r="H190" s="6"/>
      <c r="I190" s="7"/>
    </row>
    <row r="191" spans="1:21" x14ac:dyDescent="0.25">
      <c r="A191" s="38" t="str">
        <f>CONCATENATE("ANEXO VI-B (QUADRO-RESUMO DO CUSTO POR EMPREGADO E VEÍCULO TIPO ",E150,")")</f>
        <v>ANEXO VI-B (QUADRO-RESUMO DO CUSTO POR EMPREGADO E VEÍCULO TIPO )</v>
      </c>
      <c r="B191" s="6"/>
      <c r="C191" s="6"/>
      <c r="D191" s="6"/>
      <c r="E191" s="6"/>
      <c r="F191" s="6"/>
      <c r="G191" s="6"/>
      <c r="H191" s="6"/>
      <c r="I191" s="7"/>
    </row>
    <row r="192" spans="1:21" s="23" customFormat="1" ht="29.25" customHeight="1" x14ac:dyDescent="0.25">
      <c r="A192" s="37"/>
      <c r="B192" s="344" t="s">
        <v>95</v>
      </c>
      <c r="C192" s="346"/>
      <c r="D192" s="32" t="s">
        <v>132</v>
      </c>
      <c r="E192" s="32" t="s">
        <v>133</v>
      </c>
      <c r="F192" s="72" t="s">
        <v>118</v>
      </c>
      <c r="G192" s="80"/>
    </row>
    <row r="193" spans="1:14" ht="24" customHeight="1" x14ac:dyDescent="0.25">
      <c r="A193" s="30" t="s">
        <v>4</v>
      </c>
      <c r="B193" s="297" t="s">
        <v>96</v>
      </c>
      <c r="C193" s="297"/>
      <c r="D193" s="66">
        <f>E39</f>
        <v>0</v>
      </c>
      <c r="E193" s="66">
        <f>E39</f>
        <v>0</v>
      </c>
      <c r="F193" s="70">
        <f>E39</f>
        <v>0</v>
      </c>
      <c r="G193" s="92"/>
    </row>
    <row r="194" spans="1:14" ht="26.25" customHeight="1" x14ac:dyDescent="0.25">
      <c r="A194" s="30" t="s">
        <v>6</v>
      </c>
      <c r="B194" s="297" t="s">
        <v>97</v>
      </c>
      <c r="C194" s="297"/>
      <c r="D194" s="66">
        <f>E85</f>
        <v>0</v>
      </c>
      <c r="E194" s="66">
        <f>E85</f>
        <v>0</v>
      </c>
      <c r="F194" s="70">
        <f>F85</f>
        <v>0</v>
      </c>
      <c r="G194" s="92"/>
    </row>
    <row r="195" spans="1:14" x14ac:dyDescent="0.25">
      <c r="A195" s="30" t="s">
        <v>8</v>
      </c>
      <c r="B195" s="297" t="s">
        <v>98</v>
      </c>
      <c r="C195" s="297"/>
      <c r="D195" s="66" t="e">
        <f>E97</f>
        <v>#DIV/0!</v>
      </c>
      <c r="E195" s="66" t="e">
        <f>E97</f>
        <v>#DIV/0!</v>
      </c>
      <c r="F195" s="70" t="e">
        <f>F97</f>
        <v>#DIV/0!</v>
      </c>
      <c r="G195" s="92"/>
    </row>
    <row r="196" spans="1:14" ht="26.25" customHeight="1" x14ac:dyDescent="0.25">
      <c r="A196" s="30" t="s">
        <v>10</v>
      </c>
      <c r="B196" s="297" t="s">
        <v>99</v>
      </c>
      <c r="C196" s="297"/>
      <c r="D196" s="66" t="e">
        <f>E135</f>
        <v>#DIV/0!</v>
      </c>
      <c r="E196" s="66" t="e">
        <f>E135</f>
        <v>#DIV/0!</v>
      </c>
      <c r="F196" s="70" t="e">
        <f>F135</f>
        <v>#DIV/0!</v>
      </c>
      <c r="G196" s="92"/>
      <c r="H196" s="126"/>
    </row>
    <row r="197" spans="1:14" x14ac:dyDescent="0.25">
      <c r="A197" s="30" t="s">
        <v>30</v>
      </c>
      <c r="B197" s="297" t="s">
        <v>100</v>
      </c>
      <c r="C197" s="297"/>
      <c r="D197" s="66" t="e">
        <f>D143</f>
        <v>#DIV/0!</v>
      </c>
      <c r="E197" s="66" t="e">
        <f>D143</f>
        <v>#DIV/0!</v>
      </c>
      <c r="F197" s="70" t="e">
        <f>D143</f>
        <v>#DIV/0!</v>
      </c>
      <c r="G197" s="92"/>
    </row>
    <row r="198" spans="1:14" ht="15" customHeight="1" x14ac:dyDescent="0.25">
      <c r="A198" s="305" t="s">
        <v>101</v>
      </c>
      <c r="B198" s="305"/>
      <c r="C198" s="305"/>
      <c r="D198" s="66" t="e">
        <f>SUM(D193:D197)</f>
        <v>#DIV/0!</v>
      </c>
      <c r="E198" s="66" t="e">
        <f>SUM(E193:E197)</f>
        <v>#DIV/0!</v>
      </c>
      <c r="F198" s="66" t="e">
        <f>SUM(F193:F197)</f>
        <v>#DIV/0!</v>
      </c>
      <c r="G198" s="93"/>
    </row>
    <row r="199" spans="1:14" ht="26.25" customHeight="1" x14ac:dyDescent="0.25">
      <c r="A199" s="30" t="s">
        <v>32</v>
      </c>
      <c r="B199" s="297" t="s">
        <v>102</v>
      </c>
      <c r="C199" s="297"/>
      <c r="D199" s="66" t="e">
        <f>E187</f>
        <v>#DIV/0!</v>
      </c>
      <c r="E199" s="66" t="e">
        <f>G187</f>
        <v>#DIV/0!</v>
      </c>
      <c r="F199" s="70" t="e">
        <f>I187</f>
        <v>#DIV/0!</v>
      </c>
      <c r="G199" s="92"/>
    </row>
    <row r="200" spans="1:14" ht="17.25" customHeight="1" x14ac:dyDescent="0.25">
      <c r="A200" s="321" t="s">
        <v>103</v>
      </c>
      <c r="B200" s="322"/>
      <c r="C200" s="322"/>
      <c r="D200" s="67" t="e">
        <f>D198+D199</f>
        <v>#DIV/0!</v>
      </c>
      <c r="E200" s="67" t="e">
        <f t="shared" ref="E200:F200" si="7">E198+E199</f>
        <v>#DIV/0!</v>
      </c>
      <c r="F200" s="67" t="e">
        <f t="shared" si="7"/>
        <v>#DIV/0!</v>
      </c>
      <c r="G200" s="121"/>
      <c r="H200" s="74"/>
    </row>
    <row r="201" spans="1:14" hidden="1" x14ac:dyDescent="0.25">
      <c r="A201" s="4"/>
      <c r="B201" s="4"/>
      <c r="C201" s="4">
        <v>0</v>
      </c>
      <c r="D201" s="69" t="e">
        <f>D200-E180</f>
        <v>#DIV/0!</v>
      </c>
      <c r="E201" s="68" t="e">
        <f>E200-G180</f>
        <v>#DIV/0!</v>
      </c>
      <c r="F201" s="68" t="e">
        <f>F200-I180</f>
        <v>#DIV/0!</v>
      </c>
      <c r="G201" s="94"/>
    </row>
    <row r="202" spans="1:14" x14ac:dyDescent="0.25">
      <c r="A202" s="4"/>
      <c r="B202" s="4"/>
      <c r="C202" s="4"/>
      <c r="D202" s="116"/>
      <c r="E202" s="116"/>
      <c r="F202" s="116"/>
      <c r="G202" s="95"/>
    </row>
    <row r="203" spans="1:14" x14ac:dyDescent="0.25">
      <c r="A203" s="6"/>
      <c r="B203" s="6"/>
      <c r="C203" s="6"/>
      <c r="D203" s="6"/>
      <c r="E203" s="6"/>
      <c r="F203" s="6"/>
      <c r="G203" s="6"/>
      <c r="H203" s="6"/>
      <c r="I203" s="7"/>
      <c r="J203" s="6"/>
    </row>
    <row r="204" spans="1:14" x14ac:dyDescent="0.25">
      <c r="A204" s="150" t="s">
        <v>203</v>
      </c>
      <c r="B204" s="150"/>
      <c r="C204" s="150"/>
      <c r="D204" s="150"/>
      <c r="E204" s="150"/>
      <c r="F204" s="150"/>
      <c r="G204" s="150"/>
      <c r="J204" s="8"/>
    </row>
    <row r="205" spans="1:14" ht="25.5" x14ac:dyDescent="0.25">
      <c r="A205" s="368" t="s">
        <v>13</v>
      </c>
      <c r="B205" s="368"/>
      <c r="C205" s="368"/>
      <c r="D205" s="135" t="s">
        <v>132</v>
      </c>
      <c r="E205" s="135" t="s">
        <v>133</v>
      </c>
      <c r="F205" s="135" t="s">
        <v>118</v>
      </c>
      <c r="L205" s="63"/>
      <c r="M205" s="63"/>
      <c r="N205" s="63"/>
    </row>
    <row r="206" spans="1:14" ht="18.75" customHeight="1" x14ac:dyDescent="0.25">
      <c r="A206" s="309" t="str">
        <f>A18</f>
        <v xml:space="preserve">Veículo MINIVAN GRANDCAB, movido a bicombustível (álcool e gasolina), dotado de 04 portas, motor 1.8 ou superior, com capacidade mínima para 07 (sete) passageiros, equipado com ar-condicionado, direção hidráulica ou tecnologia superior, multimídia com rádio e bluetooth, “air bag” e freio ABS. </v>
      </c>
      <c r="B206" s="309"/>
      <c r="C206" s="309"/>
      <c r="D206" s="369" t="s">
        <v>196</v>
      </c>
      <c r="E206" s="369"/>
      <c r="F206" s="369"/>
      <c r="L206" s="63"/>
      <c r="M206" s="63"/>
      <c r="N206" s="63"/>
    </row>
    <row r="207" spans="1:14" ht="18.75" customHeight="1" x14ac:dyDescent="0.25">
      <c r="A207" s="309"/>
      <c r="B207" s="309"/>
      <c r="C207" s="309"/>
      <c r="D207" s="155" t="e">
        <f>D200/$D$18</f>
        <v>#DIV/0!</v>
      </c>
      <c r="E207" s="155" t="e">
        <f>E200/$D$18</f>
        <v>#DIV/0!</v>
      </c>
      <c r="F207" s="155" t="e">
        <f>F200/$D$18</f>
        <v>#DIV/0!</v>
      </c>
      <c r="G207" s="51"/>
    </row>
    <row r="208" spans="1:14" ht="18.75" customHeight="1" x14ac:dyDescent="0.25">
      <c r="A208" s="309"/>
      <c r="B208" s="309"/>
      <c r="C208" s="309"/>
      <c r="D208" s="369" t="s">
        <v>197</v>
      </c>
      <c r="E208" s="369"/>
      <c r="F208" s="369"/>
    </row>
    <row r="209" spans="1:14" ht="18.75" customHeight="1" x14ac:dyDescent="0.25">
      <c r="A209" s="309"/>
      <c r="B209" s="309"/>
      <c r="C209" s="309"/>
      <c r="D209" s="156" t="e">
        <f>E169</f>
        <v>#DIV/0!</v>
      </c>
      <c r="E209" s="156" t="e">
        <f>E169</f>
        <v>#DIV/0!</v>
      </c>
      <c r="F209" s="156" t="e">
        <f>E169</f>
        <v>#DIV/0!</v>
      </c>
      <c r="G209" s="51"/>
    </row>
    <row r="210" spans="1:14" ht="18.75" customHeight="1" x14ac:dyDescent="0.25">
      <c r="A210" s="309"/>
      <c r="B210" s="309"/>
      <c r="C210" s="309"/>
      <c r="D210" s="369" t="s">
        <v>199</v>
      </c>
      <c r="E210" s="369"/>
      <c r="F210" s="369"/>
    </row>
    <row r="211" spans="1:14" ht="18.75" customHeight="1" x14ac:dyDescent="0.25">
      <c r="A211" s="309"/>
      <c r="B211" s="309"/>
      <c r="C211" s="309"/>
      <c r="D211" s="157" t="e">
        <f>$D$18*D207</f>
        <v>#DIV/0!</v>
      </c>
      <c r="E211" s="157" t="e">
        <f>$D$18*E207</f>
        <v>#DIV/0!</v>
      </c>
      <c r="F211" s="157" t="e">
        <f>$D$18*F207</f>
        <v>#DIV/0!</v>
      </c>
      <c r="G211" s="51"/>
    </row>
    <row r="212" spans="1:14" ht="18.75" customHeight="1" x14ac:dyDescent="0.25">
      <c r="A212" s="309"/>
      <c r="B212" s="309"/>
      <c r="C212" s="309"/>
      <c r="D212" s="369" t="s">
        <v>299</v>
      </c>
      <c r="E212" s="369"/>
      <c r="F212" s="369"/>
    </row>
    <row r="213" spans="1:14" ht="18.75" customHeight="1" x14ac:dyDescent="0.25">
      <c r="A213" s="309"/>
      <c r="B213" s="309"/>
      <c r="C213" s="309"/>
      <c r="D213" s="157" t="e">
        <f>D209*$E$18</f>
        <v>#DIV/0!</v>
      </c>
      <c r="E213" s="157" t="e">
        <f>E209*$E$18</f>
        <v>#DIV/0!</v>
      </c>
      <c r="F213" s="157" t="e">
        <f>F209*$E$18</f>
        <v>#DIV/0!</v>
      </c>
      <c r="G213" s="51"/>
    </row>
    <row r="214" spans="1:14" ht="18.75" customHeight="1" x14ac:dyDescent="0.25">
      <c r="A214" s="309"/>
      <c r="B214" s="309"/>
      <c r="C214" s="309"/>
      <c r="D214" s="369" t="s">
        <v>300</v>
      </c>
      <c r="E214" s="369"/>
      <c r="F214" s="369"/>
    </row>
    <row r="215" spans="1:14" ht="18.75" customHeight="1" x14ac:dyDescent="0.25">
      <c r="A215" s="309"/>
      <c r="B215" s="309"/>
      <c r="C215" s="309"/>
      <c r="D215" s="157" t="e">
        <f>D211+D213</f>
        <v>#DIV/0!</v>
      </c>
      <c r="E215" s="157" t="e">
        <f>E211+E213</f>
        <v>#DIV/0!</v>
      </c>
      <c r="F215" s="157" t="e">
        <f>F211+F213</f>
        <v>#DIV/0!</v>
      </c>
      <c r="G215" s="51"/>
    </row>
    <row r="219" spans="1:14" x14ac:dyDescent="0.25">
      <c r="A219" s="39"/>
      <c r="B219" s="16"/>
      <c r="C219" s="152"/>
      <c r="D219" s="117"/>
      <c r="E219" s="117"/>
      <c r="F219" s="117"/>
    </row>
    <row r="220" spans="1:14" x14ac:dyDescent="0.25">
      <c r="B220" s="16"/>
      <c r="C220" s="152"/>
      <c r="D220" s="117"/>
      <c r="E220" s="117"/>
      <c r="F220" s="117"/>
    </row>
    <row r="221" spans="1:14" x14ac:dyDescent="0.25">
      <c r="B221" s="16"/>
      <c r="C221" s="152"/>
      <c r="D221" s="117"/>
      <c r="E221" s="117"/>
      <c r="F221" s="117"/>
    </row>
    <row r="222" spans="1:14" x14ac:dyDescent="0.25">
      <c r="B222" s="16"/>
      <c r="C222" s="152"/>
      <c r="D222" s="117"/>
      <c r="E222" s="117"/>
      <c r="F222" s="117"/>
    </row>
    <row r="223" spans="1:14" x14ac:dyDescent="0.25">
      <c r="A223" s="22"/>
    </row>
    <row r="224" spans="1:14" x14ac:dyDescent="0.25">
      <c r="G224" s="19"/>
      <c r="L224" s="63"/>
      <c r="M224" s="63"/>
      <c r="N224" s="63"/>
    </row>
    <row r="225" spans="1:14" x14ac:dyDescent="0.25">
      <c r="C225" s="4"/>
      <c r="D225" s="4"/>
      <c r="E225" s="4"/>
      <c r="F225" s="19"/>
      <c r="G225" s="19"/>
      <c r="L225" s="63"/>
      <c r="M225" s="63"/>
      <c r="N225" s="63"/>
    </row>
    <row r="226" spans="1:14" x14ac:dyDescent="0.25">
      <c r="C226" s="4"/>
      <c r="D226" s="4"/>
      <c r="E226" s="4"/>
      <c r="F226" s="19"/>
      <c r="G226" s="19"/>
      <c r="L226" s="63"/>
      <c r="M226" s="63"/>
      <c r="N226" s="63"/>
    </row>
    <row r="227" spans="1:14" x14ac:dyDescent="0.25">
      <c r="A227" s="4"/>
      <c r="B227" s="4"/>
      <c r="C227" s="4"/>
      <c r="D227" s="4"/>
      <c r="E227" s="4"/>
      <c r="F227" s="19"/>
      <c r="G227" s="19"/>
      <c r="L227" s="63"/>
      <c r="M227" s="63"/>
      <c r="N227" s="63"/>
    </row>
    <row r="228" spans="1:14" x14ac:dyDescent="0.25">
      <c r="A228" s="4"/>
      <c r="B228" s="4"/>
      <c r="C228" s="4"/>
      <c r="D228" s="4"/>
      <c r="E228" s="4"/>
      <c r="F228" s="19"/>
      <c r="G228" s="19"/>
      <c r="L228" s="63"/>
      <c r="M228" s="63"/>
      <c r="N228" s="63"/>
    </row>
    <row r="229" spans="1:14" x14ac:dyDescent="0.25">
      <c r="A229" s="4"/>
      <c r="B229" s="4"/>
      <c r="D229" s="4"/>
      <c r="E229" s="4"/>
      <c r="F229" s="19"/>
      <c r="G229" s="19"/>
      <c r="L229" s="63"/>
      <c r="M229" s="63"/>
      <c r="N229" s="63"/>
    </row>
    <row r="230" spans="1:14" x14ac:dyDescent="0.25">
      <c r="A230" s="4"/>
      <c r="B230" s="4"/>
      <c r="D230" s="4"/>
      <c r="E230" s="4"/>
      <c r="F230" s="19"/>
      <c r="G230" s="19"/>
      <c r="L230" s="63"/>
      <c r="M230" s="63"/>
      <c r="N230" s="63"/>
    </row>
    <row r="231" spans="1:14" x14ac:dyDescent="0.25">
      <c r="A231" s="4"/>
      <c r="B231" s="4"/>
      <c r="C231" s="4"/>
      <c r="D231" s="4"/>
      <c r="E231" s="4"/>
      <c r="F231" s="19"/>
      <c r="G231" s="19"/>
      <c r="L231" s="63"/>
      <c r="M231" s="63"/>
      <c r="N231" s="63"/>
    </row>
    <row r="232" spans="1:14" x14ac:dyDescent="0.25">
      <c r="A232" s="4"/>
      <c r="B232" s="4"/>
      <c r="C232" s="4"/>
      <c r="D232" s="4"/>
      <c r="E232" s="4"/>
      <c r="F232" s="19"/>
      <c r="G232" s="19"/>
      <c r="L232" s="63"/>
      <c r="M232" s="63"/>
      <c r="N232" s="63"/>
    </row>
    <row r="233" spans="1:14" x14ac:dyDescent="0.25">
      <c r="A233" s="4"/>
      <c r="B233" s="4"/>
      <c r="C233" s="4"/>
      <c r="D233" s="4"/>
      <c r="E233" s="4"/>
      <c r="F233" s="19"/>
      <c r="G233" s="19"/>
      <c r="L233" s="63"/>
      <c r="M233" s="63"/>
      <c r="N233" s="63"/>
    </row>
    <row r="234" spans="1:14" x14ac:dyDescent="0.25">
      <c r="A234" s="4"/>
      <c r="B234" s="4"/>
      <c r="C234" s="4"/>
      <c r="D234" s="4"/>
      <c r="E234" s="4"/>
      <c r="F234" s="19"/>
      <c r="G234" s="19"/>
      <c r="L234" s="63"/>
      <c r="M234" s="63"/>
      <c r="N234" s="63"/>
    </row>
    <row r="235" spans="1:14" x14ac:dyDescent="0.25">
      <c r="A235" s="4"/>
      <c r="B235" s="4"/>
      <c r="C235" s="4"/>
      <c r="D235" s="4"/>
      <c r="E235" s="4"/>
      <c r="F235" s="19"/>
      <c r="G235" s="19"/>
      <c r="L235" s="63"/>
      <c r="M235" s="63"/>
      <c r="N235" s="63"/>
    </row>
    <row r="236" spans="1:14" x14ac:dyDescent="0.25">
      <c r="B236" s="8"/>
      <c r="C236" s="8"/>
      <c r="D236" s="8"/>
      <c r="E236" s="8"/>
      <c r="F236" s="20"/>
      <c r="G236" s="20"/>
    </row>
    <row r="237" spans="1:14" x14ac:dyDescent="0.25">
      <c r="A237" s="3" t="s">
        <v>105</v>
      </c>
      <c r="B237" s="22"/>
      <c r="C237" s="22"/>
      <c r="D237" s="22"/>
      <c r="E237" s="22"/>
      <c r="F237" s="3"/>
      <c r="G237" s="3"/>
    </row>
    <row r="238" spans="1:14" x14ac:dyDescent="0.25">
      <c r="G238" s="117"/>
    </row>
  </sheetData>
  <mergeCells count="172">
    <mergeCell ref="C164:D164"/>
    <mergeCell ref="C155:D155"/>
    <mergeCell ref="A150:D150"/>
    <mergeCell ref="B141:C141"/>
    <mergeCell ref="B120:D120"/>
    <mergeCell ref="B121:D121"/>
    <mergeCell ref="B107:D107"/>
    <mergeCell ref="B112:D112"/>
    <mergeCell ref="B108:D108"/>
    <mergeCell ref="B12:D12"/>
    <mergeCell ref="A102:G102"/>
    <mergeCell ref="A17:B17"/>
    <mergeCell ref="A22:E22"/>
    <mergeCell ref="B13:D13"/>
    <mergeCell ref="B14:D14"/>
    <mergeCell ref="B56:C56"/>
    <mergeCell ref="B82:D82"/>
    <mergeCell ref="B83:D83"/>
    <mergeCell ref="A85:D85"/>
    <mergeCell ref="A101:G101"/>
    <mergeCell ref="A91:A92"/>
    <mergeCell ref="B92:D92"/>
    <mergeCell ref="B52:C52"/>
    <mergeCell ref="B32:C32"/>
    <mergeCell ref="B73:D73"/>
    <mergeCell ref="B74:D74"/>
    <mergeCell ref="A95:A96"/>
    <mergeCell ref="B88:D88"/>
    <mergeCell ref="B195:C195"/>
    <mergeCell ref="B84:D84"/>
    <mergeCell ref="C156:D156"/>
    <mergeCell ref="C163:D163"/>
    <mergeCell ref="C154:D154"/>
    <mergeCell ref="B161:B169"/>
    <mergeCell ref="A205:C205"/>
    <mergeCell ref="B125:D125"/>
    <mergeCell ref="B126:D126"/>
    <mergeCell ref="A127:D127"/>
    <mergeCell ref="A145:G145"/>
    <mergeCell ref="A143:C143"/>
    <mergeCell ref="A148:D148"/>
    <mergeCell ref="C168:D168"/>
    <mergeCell ref="B154:B160"/>
    <mergeCell ref="C160:D160"/>
    <mergeCell ref="B186:C186"/>
    <mergeCell ref="B170:D170"/>
    <mergeCell ref="A151:D151"/>
    <mergeCell ref="A152:D152"/>
    <mergeCell ref="C157:D157"/>
    <mergeCell ref="C158:D158"/>
    <mergeCell ref="B106:D106"/>
    <mergeCell ref="C166:D166"/>
    <mergeCell ref="B175:C176"/>
    <mergeCell ref="C165:D165"/>
    <mergeCell ref="A153:D153"/>
    <mergeCell ref="C159:D159"/>
    <mergeCell ref="B69:D69"/>
    <mergeCell ref="B54:C54"/>
    <mergeCell ref="D214:F214"/>
    <mergeCell ref="A206:C215"/>
    <mergeCell ref="B171:D171"/>
    <mergeCell ref="A154:A171"/>
    <mergeCell ref="D206:F206"/>
    <mergeCell ref="D208:F208"/>
    <mergeCell ref="D210:F210"/>
    <mergeCell ref="D212:F212"/>
    <mergeCell ref="F175:G175"/>
    <mergeCell ref="B196:C196"/>
    <mergeCell ref="B197:C197"/>
    <mergeCell ref="A200:C200"/>
    <mergeCell ref="B199:C199"/>
    <mergeCell ref="B192:C192"/>
    <mergeCell ref="C162:D162"/>
    <mergeCell ref="C161:D161"/>
    <mergeCell ref="G106:AA106"/>
    <mergeCell ref="B105:D105"/>
    <mergeCell ref="B193:C193"/>
    <mergeCell ref="B194:C194"/>
    <mergeCell ref="B53:C53"/>
    <mergeCell ref="A198:C198"/>
    <mergeCell ref="B96:D96"/>
    <mergeCell ref="A113:D113"/>
    <mergeCell ref="B110:D110"/>
    <mergeCell ref="B111:D111"/>
    <mergeCell ref="A1:G1"/>
    <mergeCell ref="A2:G2"/>
    <mergeCell ref="B181:C181"/>
    <mergeCell ref="B185:C185"/>
    <mergeCell ref="B142:C142"/>
    <mergeCell ref="B177:C177"/>
    <mergeCell ref="B178:C178"/>
    <mergeCell ref="B179:C179"/>
    <mergeCell ref="B131:D131"/>
    <mergeCell ref="B132:D132"/>
    <mergeCell ref="B133:D133"/>
    <mergeCell ref="B134:D134"/>
    <mergeCell ref="A135:D135"/>
    <mergeCell ref="A122:D122"/>
    <mergeCell ref="A114:G114"/>
    <mergeCell ref="A128:G128"/>
    <mergeCell ref="D175:E175"/>
    <mergeCell ref="B31:C31"/>
    <mergeCell ref="B33:C33"/>
    <mergeCell ref="A76:D76"/>
    <mergeCell ref="B55:C55"/>
    <mergeCell ref="B4:C4"/>
    <mergeCell ref="B5:C5"/>
    <mergeCell ref="B7:C7"/>
    <mergeCell ref="B139:C139"/>
    <mergeCell ref="B140:C140"/>
    <mergeCell ref="B27:D27"/>
    <mergeCell ref="B44:D44"/>
    <mergeCell ref="B45:D45"/>
    <mergeCell ref="B46:D46"/>
    <mergeCell ref="A47:D47"/>
    <mergeCell ref="A40:E40"/>
    <mergeCell ref="A39:C39"/>
    <mergeCell ref="B57:C57"/>
    <mergeCell ref="B58:C58"/>
    <mergeCell ref="B59:C59"/>
    <mergeCell ref="B60:C60"/>
    <mergeCell ref="E7:F7"/>
    <mergeCell ref="C169:D169"/>
    <mergeCell ref="C167:D167"/>
    <mergeCell ref="B11:D11"/>
    <mergeCell ref="A149:D149"/>
    <mergeCell ref="G91:AB91"/>
    <mergeCell ref="H175:I175"/>
    <mergeCell ref="B81:D81"/>
    <mergeCell ref="E11:F11"/>
    <mergeCell ref="E12:F12"/>
    <mergeCell ref="E13:F13"/>
    <mergeCell ref="E14:F14"/>
    <mergeCell ref="B70:D70"/>
    <mergeCell ref="B71:D71"/>
    <mergeCell ref="B75:D75"/>
    <mergeCell ref="A18:B18"/>
    <mergeCell ref="A78:G78"/>
    <mergeCell ref="B72:D72"/>
    <mergeCell ref="B23:D23"/>
    <mergeCell ref="B24:D24"/>
    <mergeCell ref="B25:D25"/>
    <mergeCell ref="B26:D26"/>
    <mergeCell ref="A61:D61"/>
    <mergeCell ref="A48:F48"/>
    <mergeCell ref="A49:F49"/>
    <mergeCell ref="B68:D68"/>
    <mergeCell ref="B109:D109"/>
    <mergeCell ref="J175:K175"/>
    <mergeCell ref="B117:D117"/>
    <mergeCell ref="B118:D118"/>
    <mergeCell ref="B119:D119"/>
    <mergeCell ref="J180:T180"/>
    <mergeCell ref="A187:C187"/>
    <mergeCell ref="B34:C34"/>
    <mergeCell ref="B35:C35"/>
    <mergeCell ref="B36:C36"/>
    <mergeCell ref="B37:C37"/>
    <mergeCell ref="B38:C38"/>
    <mergeCell ref="B180:C180"/>
    <mergeCell ref="B184:C184"/>
    <mergeCell ref="B182:C182"/>
    <mergeCell ref="B183:C183"/>
    <mergeCell ref="B89:D89"/>
    <mergeCell ref="B90:D90"/>
    <mergeCell ref="B91:D91"/>
    <mergeCell ref="B93:D93"/>
    <mergeCell ref="B94:D94"/>
    <mergeCell ref="B95:D95"/>
    <mergeCell ref="A97:D97"/>
    <mergeCell ref="A175:A176"/>
    <mergeCell ref="A62:D62"/>
  </mergeCells>
  <conditionalFormatting sqref="D202:G202">
    <cfRule type="cellIs" dxfId="13" priority="1" operator="equal">
      <formula>"Erro"</formula>
    </cfRule>
    <cfRule type="cellIs" dxfId="12" priority="2" operator="equal">
      <formula>"Ok"</formula>
    </cfRule>
  </conditionalFormatting>
  <printOptions horizontalCentered="1" verticalCentered="1"/>
  <pageMargins left="0.23622047244094491" right="0.23622047244094491" top="0.98425196850393704" bottom="0.74803149606299213" header="0.31496062992125984" footer="0.31496062992125984"/>
  <pageSetup paperSize="9" scale="41" fitToHeight="0" orientation="landscape" horizontalDpi="4294967294" verticalDpi="4294967294" r:id="rId1"/>
  <headerFooter>
    <oddFooter>&amp;R&amp;P/&amp;N</oddFooter>
  </headerFooter>
  <rowBreaks count="11" manualBreakCount="11">
    <brk id="19" max="27" man="1"/>
    <brk id="41" max="27" man="1"/>
    <brk id="65" max="27" man="1"/>
    <brk id="86" max="27" man="1"/>
    <brk id="98" max="16383" man="1"/>
    <brk id="114" max="27" man="1"/>
    <brk id="128" max="27" man="1"/>
    <brk id="146" max="27" man="1"/>
    <brk id="172" max="27" man="1"/>
    <brk id="190" max="16383" man="1"/>
    <brk id="20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242"/>
  <sheetViews>
    <sheetView showGridLines="0" view="pageBreakPreview" topLeftCell="A208" zoomScaleNormal="90" zoomScaleSheetLayoutView="100" workbookViewId="0">
      <selection activeCell="B4" sqref="B4:C4"/>
    </sheetView>
  </sheetViews>
  <sheetFormatPr defaultRowHeight="15" x14ac:dyDescent="0.25"/>
  <cols>
    <col min="1" max="1" width="15.7109375" customWidth="1"/>
    <col min="2" max="2" width="19.28515625" customWidth="1"/>
    <col min="3" max="3" width="18.7109375" customWidth="1"/>
    <col min="4" max="4" width="24.5703125" customWidth="1"/>
    <col min="5" max="6" width="18.7109375" customWidth="1"/>
    <col min="7" max="7" width="15.7109375" customWidth="1"/>
    <col min="8" max="8" width="17.28515625" customWidth="1"/>
    <col min="9" max="11" width="15.85546875" customWidth="1"/>
    <col min="12" max="12" width="11.140625" customWidth="1"/>
  </cols>
  <sheetData>
    <row r="1" spans="1:9" x14ac:dyDescent="0.25">
      <c r="A1" s="310"/>
      <c r="B1" s="310"/>
      <c r="C1" s="310"/>
      <c r="D1" s="310"/>
      <c r="E1" s="310"/>
      <c r="F1" s="310"/>
      <c r="G1" s="310"/>
      <c r="H1" s="142"/>
    </row>
    <row r="2" spans="1:9" x14ac:dyDescent="0.25">
      <c r="A2" s="311" t="s">
        <v>0</v>
      </c>
      <c r="B2" s="311"/>
      <c r="C2" s="311"/>
      <c r="D2" s="311"/>
      <c r="E2" s="311"/>
      <c r="F2" s="311"/>
      <c r="G2" s="311"/>
      <c r="H2" s="2"/>
    </row>
    <row r="3" spans="1:9" x14ac:dyDescent="0.25">
      <c r="A3" s="3"/>
      <c r="B3" s="3"/>
      <c r="C3" s="3"/>
      <c r="D3" s="3"/>
      <c r="E3" s="3"/>
      <c r="F3" s="3"/>
      <c r="G3" s="3"/>
      <c r="H3" s="3"/>
    </row>
    <row r="4" spans="1:9" x14ac:dyDescent="0.25">
      <c r="A4" s="21" t="s">
        <v>1</v>
      </c>
      <c r="B4" s="312" t="str">
        <f>'Composição Minivan Grandcab'!B4:C4</f>
        <v>25800.000031/2024-51</v>
      </c>
      <c r="C4" s="313"/>
      <c r="D4" s="18"/>
      <c r="E4" s="18"/>
      <c r="F4" s="18"/>
      <c r="G4" s="18"/>
      <c r="H4" s="18"/>
      <c r="I4" s="5"/>
    </row>
    <row r="5" spans="1:9" x14ac:dyDescent="0.25">
      <c r="A5" s="21" t="s">
        <v>2</v>
      </c>
      <c r="B5" s="312"/>
      <c r="C5" s="313"/>
      <c r="D5" s="18"/>
      <c r="E5" s="18"/>
      <c r="F5" s="18"/>
      <c r="G5" s="18"/>
      <c r="H5" s="18"/>
      <c r="I5" s="5"/>
    </row>
    <row r="7" spans="1:9" x14ac:dyDescent="0.25">
      <c r="A7" s="21" t="s">
        <v>114</v>
      </c>
      <c r="B7" s="314"/>
      <c r="C7" s="315"/>
      <c r="D7" s="21" t="s">
        <v>22</v>
      </c>
      <c r="E7" s="316"/>
      <c r="F7" s="317"/>
      <c r="G7" s="18"/>
      <c r="H7" s="18"/>
    </row>
    <row r="8" spans="1:9" x14ac:dyDescent="0.25">
      <c r="D8" s="18"/>
      <c r="E8" s="18"/>
      <c r="F8" s="18"/>
      <c r="G8" s="18"/>
      <c r="H8" s="18"/>
    </row>
    <row r="9" spans="1:9" x14ac:dyDescent="0.25">
      <c r="A9" s="3"/>
      <c r="B9" s="3"/>
      <c r="C9" s="3"/>
      <c r="D9" s="3"/>
      <c r="E9" s="3"/>
      <c r="F9" s="3"/>
      <c r="G9" s="3"/>
      <c r="H9" s="3"/>
    </row>
    <row r="10" spans="1:9" x14ac:dyDescent="0.25">
      <c r="A10" s="6" t="s">
        <v>3</v>
      </c>
      <c r="B10" s="6"/>
      <c r="C10" s="6"/>
      <c r="D10" s="6"/>
      <c r="E10" s="6"/>
      <c r="F10" s="6"/>
      <c r="G10" s="6"/>
      <c r="H10" s="6"/>
      <c r="I10" s="7"/>
    </row>
    <row r="11" spans="1:9" x14ac:dyDescent="0.25">
      <c r="A11" s="134" t="s">
        <v>4</v>
      </c>
      <c r="B11" s="297" t="s">
        <v>5</v>
      </c>
      <c r="C11" s="297"/>
      <c r="D11" s="297"/>
      <c r="E11" s="308"/>
      <c r="F11" s="308"/>
      <c r="G11" s="14"/>
    </row>
    <row r="12" spans="1:9" x14ac:dyDescent="0.25">
      <c r="A12" s="134" t="s">
        <v>6</v>
      </c>
      <c r="B12" s="297" t="s">
        <v>7</v>
      </c>
      <c r="C12" s="297"/>
      <c r="D12" s="297"/>
      <c r="E12" s="305" t="s">
        <v>115</v>
      </c>
      <c r="F12" s="305"/>
      <c r="G12" s="14"/>
    </row>
    <row r="13" spans="1:9" x14ac:dyDescent="0.25">
      <c r="A13" s="134" t="s">
        <v>8</v>
      </c>
      <c r="B13" s="297" t="s">
        <v>9</v>
      </c>
      <c r="C13" s="297"/>
      <c r="D13" s="297"/>
      <c r="E13" s="309">
        <v>2024</v>
      </c>
      <c r="F13" s="309"/>
      <c r="G13" s="64" t="s">
        <v>349</v>
      </c>
    </row>
    <row r="14" spans="1:9" x14ac:dyDescent="0.25">
      <c r="A14" s="134" t="s">
        <v>10</v>
      </c>
      <c r="B14" s="297" t="s">
        <v>11</v>
      </c>
      <c r="C14" s="297"/>
      <c r="D14" s="297"/>
      <c r="E14" s="305">
        <v>12</v>
      </c>
      <c r="F14" s="305"/>
      <c r="G14" s="14"/>
    </row>
    <row r="15" spans="1:9" x14ac:dyDescent="0.25">
      <c r="A15" s="3"/>
      <c r="B15" s="3"/>
      <c r="C15" s="3"/>
      <c r="D15" s="3"/>
      <c r="E15" s="3"/>
      <c r="F15" s="3"/>
      <c r="G15" s="3"/>
      <c r="H15" s="3"/>
    </row>
    <row r="16" spans="1:9" x14ac:dyDescent="0.25">
      <c r="A16" s="6" t="s">
        <v>12</v>
      </c>
      <c r="B16" s="6"/>
      <c r="C16" s="6"/>
      <c r="D16" s="6"/>
      <c r="E16" s="6"/>
      <c r="F16" s="6"/>
      <c r="G16" s="6"/>
      <c r="H16" s="6"/>
      <c r="I16" s="7"/>
    </row>
    <row r="17" spans="1:9" s="131" customFormat="1" ht="51" x14ac:dyDescent="0.2">
      <c r="A17" s="303" t="s">
        <v>13</v>
      </c>
      <c r="B17" s="303"/>
      <c r="C17" s="137" t="s">
        <v>109</v>
      </c>
      <c r="D17" s="137" t="s">
        <v>201</v>
      </c>
      <c r="E17" s="184" t="s">
        <v>238</v>
      </c>
      <c r="F17" s="16"/>
      <c r="G17" s="16"/>
      <c r="H17" s="16"/>
    </row>
    <row r="18" spans="1:9" s="106" customFormat="1" ht="133.5" customHeight="1" x14ac:dyDescent="0.2">
      <c r="A18" s="309" t="s">
        <v>268</v>
      </c>
      <c r="B18" s="309"/>
      <c r="C18" s="140">
        <v>1</v>
      </c>
      <c r="D18" s="153">
        <v>2000</v>
      </c>
      <c r="E18" s="153">
        <v>1000</v>
      </c>
      <c r="F18" s="14"/>
      <c r="G18" s="14"/>
      <c r="H18" s="14"/>
    </row>
    <row r="19" spans="1:9" x14ac:dyDescent="0.25">
      <c r="A19" s="3"/>
      <c r="B19" s="3"/>
      <c r="C19" s="3"/>
      <c r="D19" s="3"/>
      <c r="E19" s="3"/>
      <c r="F19" s="3"/>
      <c r="G19" s="3"/>
      <c r="H19" s="3"/>
    </row>
    <row r="20" spans="1:9" x14ac:dyDescent="0.25">
      <c r="A20" s="38" t="s">
        <v>14</v>
      </c>
      <c r="B20" s="6"/>
      <c r="C20" s="6"/>
      <c r="D20" s="6"/>
      <c r="E20" s="6"/>
      <c r="F20" s="6"/>
      <c r="G20" s="6"/>
      <c r="H20" s="6"/>
      <c r="I20" s="7"/>
    </row>
    <row r="21" spans="1:9" x14ac:dyDescent="0.25">
      <c r="A21" s="6" t="s">
        <v>15</v>
      </c>
      <c r="B21" s="6"/>
      <c r="C21" s="6"/>
      <c r="D21" s="6"/>
      <c r="E21" s="6"/>
      <c r="F21" s="6"/>
      <c r="G21" s="6"/>
      <c r="H21" s="6"/>
      <c r="I21" s="7"/>
    </row>
    <row r="22" spans="1:9" ht="15.75" customHeight="1" x14ac:dyDescent="0.25">
      <c r="A22" s="300" t="s">
        <v>16</v>
      </c>
      <c r="B22" s="300"/>
      <c r="C22" s="300"/>
      <c r="D22" s="300"/>
      <c r="E22" s="300"/>
      <c r="F22" s="15"/>
      <c r="G22" s="15"/>
    </row>
    <row r="23" spans="1:9" ht="25.5" x14ac:dyDescent="0.25">
      <c r="A23" s="134">
        <v>1</v>
      </c>
      <c r="B23" s="318" t="s">
        <v>17</v>
      </c>
      <c r="C23" s="319"/>
      <c r="D23" s="320"/>
      <c r="E23" s="210" t="s">
        <v>245</v>
      </c>
      <c r="G23" s="14"/>
    </row>
    <row r="24" spans="1:9" ht="15" customHeight="1" x14ac:dyDescent="0.25">
      <c r="A24" s="134">
        <v>2</v>
      </c>
      <c r="B24" s="318" t="s">
        <v>18</v>
      </c>
      <c r="C24" s="319"/>
      <c r="D24" s="320"/>
      <c r="E24" s="172" t="s">
        <v>225</v>
      </c>
      <c r="G24" s="14"/>
    </row>
    <row r="25" spans="1:9" ht="15" customHeight="1" x14ac:dyDescent="0.25">
      <c r="A25" s="134">
        <v>3</v>
      </c>
      <c r="B25" s="318" t="s">
        <v>19</v>
      </c>
      <c r="C25" s="319"/>
      <c r="D25" s="320"/>
      <c r="E25" s="211"/>
      <c r="G25" s="14"/>
    </row>
    <row r="26" spans="1:9" ht="27.75" customHeight="1" x14ac:dyDescent="0.25">
      <c r="A26" s="134">
        <v>4</v>
      </c>
      <c r="B26" s="318" t="s">
        <v>20</v>
      </c>
      <c r="C26" s="319"/>
      <c r="D26" s="320"/>
      <c r="E26" s="187" t="s">
        <v>192</v>
      </c>
      <c r="G26" s="14"/>
    </row>
    <row r="27" spans="1:9" ht="15" customHeight="1" x14ac:dyDescent="0.25">
      <c r="A27" s="134">
        <v>5</v>
      </c>
      <c r="B27" s="318" t="s">
        <v>21</v>
      </c>
      <c r="C27" s="319"/>
      <c r="D27" s="320"/>
      <c r="E27" s="198">
        <v>45292</v>
      </c>
      <c r="G27" s="14"/>
    </row>
    <row r="28" spans="1:9" x14ac:dyDescent="0.25">
      <c r="A28" s="22" t="s">
        <v>143</v>
      </c>
      <c r="B28" s="4"/>
      <c r="C28" s="4"/>
      <c r="D28" s="4"/>
      <c r="E28" s="4"/>
      <c r="G28" s="4"/>
      <c r="H28" s="4"/>
    </row>
    <row r="29" spans="1:9" x14ac:dyDescent="0.25">
      <c r="B29" s="6"/>
      <c r="C29" s="6"/>
      <c r="D29" s="6"/>
      <c r="E29" s="6"/>
      <c r="F29" s="6"/>
      <c r="G29" s="6"/>
      <c r="H29" s="6"/>
      <c r="I29" s="7"/>
    </row>
    <row r="30" spans="1:9" x14ac:dyDescent="0.25">
      <c r="A30" s="6" t="s">
        <v>23</v>
      </c>
      <c r="B30" s="6"/>
      <c r="C30" s="6"/>
      <c r="D30" s="6"/>
      <c r="E30" s="6"/>
      <c r="F30" s="6"/>
      <c r="G30" s="6"/>
      <c r="H30" s="6"/>
      <c r="I30" s="7"/>
    </row>
    <row r="31" spans="1:9" ht="26.25" customHeight="1" x14ac:dyDescent="0.25">
      <c r="A31" s="136">
        <v>1</v>
      </c>
      <c r="B31" s="321" t="s">
        <v>24</v>
      </c>
      <c r="C31" s="322"/>
      <c r="D31" s="136" t="s">
        <v>116</v>
      </c>
      <c r="E31" s="136" t="s">
        <v>25</v>
      </c>
      <c r="F31" s="16"/>
      <c r="G31" s="16"/>
      <c r="H31" s="17"/>
    </row>
    <row r="32" spans="1:9" x14ac:dyDescent="0.25">
      <c r="A32" s="134" t="s">
        <v>4</v>
      </c>
      <c r="B32" s="318" t="s">
        <v>26</v>
      </c>
      <c r="C32" s="319"/>
      <c r="D32" s="12" t="s">
        <v>108</v>
      </c>
      <c r="E32" s="41">
        <f>E25</f>
        <v>0</v>
      </c>
      <c r="F32" s="14"/>
      <c r="G32" s="14"/>
      <c r="H32" s="17"/>
    </row>
    <row r="33" spans="1:9" ht="15" customHeight="1" x14ac:dyDescent="0.25">
      <c r="A33" s="134" t="s">
        <v>6</v>
      </c>
      <c r="B33" s="318" t="s">
        <v>27</v>
      </c>
      <c r="C33" s="319"/>
      <c r="D33" s="43">
        <v>0</v>
      </c>
      <c r="E33" s="41">
        <f>$E$32*D33</f>
        <v>0</v>
      </c>
      <c r="F33" s="14"/>
      <c r="G33" s="14"/>
      <c r="H33" s="17"/>
    </row>
    <row r="34" spans="1:9" ht="15" customHeight="1" x14ac:dyDescent="0.25">
      <c r="A34" s="134" t="s">
        <v>8</v>
      </c>
      <c r="B34" s="318" t="s">
        <v>28</v>
      </c>
      <c r="C34" s="319"/>
      <c r="D34" s="43">
        <v>0</v>
      </c>
      <c r="E34" s="41">
        <f t="shared" ref="E34:E38" si="0">$E$32*D34</f>
        <v>0</v>
      </c>
      <c r="F34" s="14"/>
      <c r="G34" s="14"/>
      <c r="H34" s="17"/>
    </row>
    <row r="35" spans="1:9" x14ac:dyDescent="0.25">
      <c r="A35" s="134" t="s">
        <v>10</v>
      </c>
      <c r="B35" s="318" t="s">
        <v>29</v>
      </c>
      <c r="C35" s="319"/>
      <c r="D35" s="43">
        <v>0</v>
      </c>
      <c r="E35" s="41">
        <f t="shared" si="0"/>
        <v>0</v>
      </c>
      <c r="F35" s="14"/>
      <c r="G35" s="14"/>
      <c r="H35" s="17"/>
    </row>
    <row r="36" spans="1:9" ht="15" customHeight="1" x14ac:dyDescent="0.25">
      <c r="A36" s="134" t="s">
        <v>30</v>
      </c>
      <c r="B36" s="318" t="s">
        <v>31</v>
      </c>
      <c r="C36" s="319"/>
      <c r="D36" s="43">
        <v>0</v>
      </c>
      <c r="E36" s="41">
        <f t="shared" si="0"/>
        <v>0</v>
      </c>
      <c r="F36" s="14"/>
      <c r="G36" s="14"/>
      <c r="H36" s="17"/>
    </row>
    <row r="37" spans="1:9" ht="23.25" customHeight="1" x14ac:dyDescent="0.25">
      <c r="A37" s="134" t="s">
        <v>32</v>
      </c>
      <c r="B37" s="318" t="s">
        <v>33</v>
      </c>
      <c r="C37" s="319"/>
      <c r="D37" s="43">
        <v>0</v>
      </c>
      <c r="E37" s="41">
        <f t="shared" si="0"/>
        <v>0</v>
      </c>
      <c r="F37" s="14"/>
      <c r="G37" s="14"/>
      <c r="H37" s="17"/>
    </row>
    <row r="38" spans="1:9" x14ac:dyDescent="0.25">
      <c r="A38" s="134" t="s">
        <v>34</v>
      </c>
      <c r="B38" s="318" t="s">
        <v>35</v>
      </c>
      <c r="C38" s="319"/>
      <c r="D38" s="43">
        <v>0</v>
      </c>
      <c r="E38" s="41">
        <f t="shared" si="0"/>
        <v>0</v>
      </c>
      <c r="F38" s="14"/>
      <c r="G38" s="14"/>
      <c r="H38" s="17"/>
    </row>
    <row r="39" spans="1:9" x14ac:dyDescent="0.25">
      <c r="A39" s="321" t="s">
        <v>36</v>
      </c>
      <c r="B39" s="322"/>
      <c r="C39" s="322"/>
      <c r="D39" s="28" t="s">
        <v>108</v>
      </c>
      <c r="E39" s="143">
        <f>SUM(E32:E38)</f>
        <v>0</v>
      </c>
      <c r="F39" s="15"/>
      <c r="G39" s="15"/>
      <c r="H39" s="15"/>
    </row>
    <row r="40" spans="1:9" ht="27" customHeight="1" x14ac:dyDescent="0.25">
      <c r="A40" s="323" t="str">
        <f>CONCATENATE("Nota: O Módulo 1 refere-se ao valor mensal devido ao empregado pela prestação do serviço no período de ",E14," meses.")</f>
        <v>Nota: O Módulo 1 refere-se ao valor mensal devido ao empregado pela prestação do serviço no período de 12 meses.</v>
      </c>
      <c r="B40" s="323"/>
      <c r="C40" s="323"/>
      <c r="D40" s="323"/>
      <c r="E40" s="323"/>
      <c r="F40" s="34"/>
      <c r="G40" s="34"/>
    </row>
    <row r="41" spans="1:9" x14ac:dyDescent="0.25">
      <c r="B41" s="6"/>
      <c r="C41" s="6"/>
      <c r="D41" s="6"/>
      <c r="E41" s="6"/>
      <c r="F41" s="6"/>
      <c r="G41" s="6"/>
      <c r="H41" s="6"/>
      <c r="I41" s="7"/>
    </row>
    <row r="42" spans="1:9" x14ac:dyDescent="0.25">
      <c r="A42" s="6" t="s">
        <v>37</v>
      </c>
      <c r="B42" s="6"/>
      <c r="C42" s="6"/>
      <c r="D42" s="6"/>
      <c r="E42" s="6"/>
      <c r="F42" s="6"/>
      <c r="G42" s="6"/>
      <c r="H42" s="6"/>
      <c r="I42" s="7"/>
    </row>
    <row r="43" spans="1:9" x14ac:dyDescent="0.25">
      <c r="A43" s="6" t="s">
        <v>38</v>
      </c>
      <c r="B43" s="6"/>
      <c r="C43" s="6"/>
      <c r="D43" s="6"/>
      <c r="E43" s="6"/>
      <c r="F43" s="6"/>
      <c r="G43" s="6"/>
      <c r="H43" s="6"/>
      <c r="I43" s="7"/>
    </row>
    <row r="44" spans="1:9" ht="51" x14ac:dyDescent="0.25">
      <c r="A44" s="135" t="s">
        <v>39</v>
      </c>
      <c r="B44" s="324" t="s">
        <v>40</v>
      </c>
      <c r="C44" s="324"/>
      <c r="D44" s="324"/>
      <c r="E44" s="135" t="s">
        <v>119</v>
      </c>
      <c r="F44" s="78"/>
      <c r="G44" s="16"/>
    </row>
    <row r="45" spans="1:9" ht="15" customHeight="1" x14ac:dyDescent="0.25">
      <c r="A45" s="134" t="s">
        <v>4</v>
      </c>
      <c r="B45" s="297" t="s">
        <v>41</v>
      </c>
      <c r="C45" s="297"/>
      <c r="D45" s="297"/>
      <c r="E45" s="41">
        <f>E39/12</f>
        <v>0</v>
      </c>
      <c r="F45" s="96" t="s">
        <v>306</v>
      </c>
      <c r="G45" s="14"/>
    </row>
    <row r="46" spans="1:9" ht="15" customHeight="1" x14ac:dyDescent="0.25">
      <c r="A46" s="134" t="s">
        <v>6</v>
      </c>
      <c r="B46" s="297" t="s">
        <v>42</v>
      </c>
      <c r="C46" s="297"/>
      <c r="D46" s="297"/>
      <c r="E46" s="101">
        <f>(E39/12)+((E39*1/3)/12)</f>
        <v>0</v>
      </c>
      <c r="F46" s="96" t="s">
        <v>307</v>
      </c>
      <c r="G46" s="14"/>
    </row>
    <row r="47" spans="1:9" x14ac:dyDescent="0.25">
      <c r="A47" s="303" t="s">
        <v>36</v>
      </c>
      <c r="B47" s="303"/>
      <c r="C47" s="303"/>
      <c r="D47" s="303"/>
      <c r="E47" s="143">
        <f>SUM(E45:E46)</f>
        <v>0</v>
      </c>
      <c r="F47" s="79"/>
      <c r="G47" s="15"/>
    </row>
    <row r="48" spans="1:9" s="9" customFormat="1" ht="31.5" customHeight="1" x14ac:dyDescent="0.25">
      <c r="A48" s="325" t="s">
        <v>144</v>
      </c>
      <c r="B48" s="325"/>
      <c r="C48" s="325"/>
      <c r="D48" s="325"/>
      <c r="E48" s="325"/>
      <c r="F48" s="325"/>
      <c r="G48" s="34"/>
      <c r="H48" s="124"/>
      <c r="I48" s="35"/>
    </row>
    <row r="49" spans="1:12" s="9" customFormat="1" ht="31.5" customHeight="1" x14ac:dyDescent="0.25">
      <c r="A49" s="326" t="s">
        <v>145</v>
      </c>
      <c r="B49" s="326"/>
      <c r="C49" s="326"/>
      <c r="D49" s="326"/>
      <c r="E49" s="326"/>
      <c r="F49" s="326"/>
      <c r="G49" s="34"/>
      <c r="H49" s="36"/>
      <c r="I49" s="35"/>
    </row>
    <row r="50" spans="1:12" x14ac:dyDescent="0.25">
      <c r="A50" s="3"/>
      <c r="B50" s="3"/>
      <c r="C50" s="3"/>
      <c r="D50" s="3"/>
      <c r="E50" s="3"/>
      <c r="F50" s="3"/>
      <c r="G50" s="3"/>
    </row>
    <row r="51" spans="1:12" x14ac:dyDescent="0.25">
      <c r="A51" s="6" t="s">
        <v>43</v>
      </c>
      <c r="B51" s="6"/>
      <c r="C51" s="6"/>
      <c r="D51" s="6"/>
      <c r="E51" s="6"/>
      <c r="F51" s="6"/>
      <c r="G51" s="6"/>
      <c r="H51" s="6"/>
      <c r="I51" s="7"/>
    </row>
    <row r="52" spans="1:12" ht="38.25" x14ac:dyDescent="0.25">
      <c r="A52" s="135" t="s">
        <v>44</v>
      </c>
      <c r="B52" s="324" t="s">
        <v>45</v>
      </c>
      <c r="C52" s="324"/>
      <c r="D52" s="135" t="s">
        <v>46</v>
      </c>
      <c r="E52" s="135" t="s">
        <v>117</v>
      </c>
      <c r="F52" s="135" t="s">
        <v>118</v>
      </c>
      <c r="G52" s="138"/>
    </row>
    <row r="53" spans="1:12" x14ac:dyDescent="0.25">
      <c r="A53" s="55" t="s">
        <v>4</v>
      </c>
      <c r="B53" s="327" t="s">
        <v>47</v>
      </c>
      <c r="C53" s="327"/>
      <c r="D53" s="110">
        <v>0.2</v>
      </c>
      <c r="E53" s="101">
        <f>(E39*D53)+(E47*D53)</f>
        <v>0</v>
      </c>
      <c r="F53" s="101">
        <f>(E39*D53)+(E47*D53)</f>
        <v>0</v>
      </c>
      <c r="G53" s="96" t="s">
        <v>308</v>
      </c>
    </row>
    <row r="54" spans="1:12" x14ac:dyDescent="0.25">
      <c r="A54" s="134" t="s">
        <v>6</v>
      </c>
      <c r="B54" s="297" t="s">
        <v>48</v>
      </c>
      <c r="C54" s="297"/>
      <c r="D54" s="33">
        <v>2.5000000000000001E-2</v>
      </c>
      <c r="E54" s="41">
        <f>(E39+E47)*D54</f>
        <v>0</v>
      </c>
      <c r="F54" s="41" t="s">
        <v>108</v>
      </c>
      <c r="G54" s="96" t="s">
        <v>309</v>
      </c>
    </row>
    <row r="55" spans="1:12" x14ac:dyDescent="0.25">
      <c r="A55" s="134" t="s">
        <v>8</v>
      </c>
      <c r="B55" s="297" t="s">
        <v>49</v>
      </c>
      <c r="C55" s="297"/>
      <c r="D55" s="102">
        <v>0.02</v>
      </c>
      <c r="E55" s="41">
        <f>(E47+E39)*D55</f>
        <v>0</v>
      </c>
      <c r="F55" s="41">
        <f>(E47+E39)*D55</f>
        <v>0</v>
      </c>
      <c r="G55" s="96" t="s">
        <v>310</v>
      </c>
      <c r="H55" s="103"/>
      <c r="I55" s="63"/>
      <c r="J55" s="63"/>
    </row>
    <row r="56" spans="1:12" x14ac:dyDescent="0.25">
      <c r="A56" s="134" t="s">
        <v>10</v>
      </c>
      <c r="B56" s="297" t="s">
        <v>50</v>
      </c>
      <c r="C56" s="297"/>
      <c r="D56" s="110">
        <v>1.4999999999999999E-2</v>
      </c>
      <c r="E56" s="41">
        <f>(E47+E39)*D56</f>
        <v>0</v>
      </c>
      <c r="F56" s="41" t="s">
        <v>108</v>
      </c>
      <c r="G56" s="96" t="s">
        <v>311</v>
      </c>
      <c r="H56" s="54"/>
    </row>
    <row r="57" spans="1:12" x14ac:dyDescent="0.25">
      <c r="A57" s="134" t="s">
        <v>30</v>
      </c>
      <c r="B57" s="297" t="s">
        <v>51</v>
      </c>
      <c r="C57" s="297"/>
      <c r="D57" s="33">
        <v>0.01</v>
      </c>
      <c r="E57" s="41">
        <f>(E39+E47)*D57</f>
        <v>0</v>
      </c>
      <c r="F57" s="41" t="s">
        <v>108</v>
      </c>
      <c r="G57" s="96" t="s">
        <v>312</v>
      </c>
      <c r="H57" s="54"/>
    </row>
    <row r="58" spans="1:12" x14ac:dyDescent="0.25">
      <c r="A58" s="134" t="s">
        <v>32</v>
      </c>
      <c r="B58" s="297" t="s">
        <v>52</v>
      </c>
      <c r="C58" s="297"/>
      <c r="D58" s="33">
        <v>6.0000000000000001E-3</v>
      </c>
      <c r="E58" s="41">
        <f>(E39+E47)*D58</f>
        <v>0</v>
      </c>
      <c r="F58" s="41" t="s">
        <v>108</v>
      </c>
      <c r="G58" s="96" t="s">
        <v>313</v>
      </c>
      <c r="H58" s="54"/>
    </row>
    <row r="59" spans="1:12" x14ac:dyDescent="0.25">
      <c r="A59" s="134" t="s">
        <v>34</v>
      </c>
      <c r="B59" s="297" t="s">
        <v>53</v>
      </c>
      <c r="C59" s="297"/>
      <c r="D59" s="33">
        <v>2E-3</v>
      </c>
      <c r="E59" s="41">
        <f>(E39+E47)*D59</f>
        <v>0</v>
      </c>
      <c r="F59" s="41" t="s">
        <v>108</v>
      </c>
      <c r="G59" s="96" t="s">
        <v>314</v>
      </c>
      <c r="H59" s="54"/>
    </row>
    <row r="60" spans="1:12" x14ac:dyDescent="0.25">
      <c r="A60" s="134" t="s">
        <v>54</v>
      </c>
      <c r="B60" s="297" t="s">
        <v>55</v>
      </c>
      <c r="C60" s="297"/>
      <c r="D60" s="33">
        <v>0.08</v>
      </c>
      <c r="E60" s="41">
        <f>(E39+E47)*D60</f>
        <v>0</v>
      </c>
      <c r="F60" s="41">
        <f>(E39+E47)*D60</f>
        <v>0</v>
      </c>
      <c r="G60" s="96" t="s">
        <v>315</v>
      </c>
      <c r="H60" s="54"/>
    </row>
    <row r="61" spans="1:12" x14ac:dyDescent="0.25">
      <c r="A61" s="303" t="s">
        <v>56</v>
      </c>
      <c r="B61" s="303"/>
      <c r="C61" s="303"/>
      <c r="D61" s="303"/>
      <c r="E61" s="144">
        <f>SUM(E53:E60)</f>
        <v>0</v>
      </c>
      <c r="F61" s="144">
        <f>SUM(F53:F60)</f>
        <v>0</v>
      </c>
      <c r="G61" s="81"/>
      <c r="H61" s="83"/>
      <c r="I61" s="84"/>
      <c r="J61" s="63"/>
      <c r="K61" s="85"/>
      <c r="L61" s="63"/>
    </row>
    <row r="62" spans="1:12" x14ac:dyDescent="0.25">
      <c r="A62" s="303" t="s">
        <v>120</v>
      </c>
      <c r="B62" s="303"/>
      <c r="C62" s="303"/>
      <c r="D62" s="303"/>
      <c r="E62" s="145" t="e">
        <f>E61/(E39+E47)</f>
        <v>#DIV/0!</v>
      </c>
      <c r="F62" s="145" t="e">
        <f>F61/(E39+E47)</f>
        <v>#DIV/0!</v>
      </c>
      <c r="G62" s="82"/>
      <c r="H62" s="63"/>
      <c r="I62" s="63"/>
      <c r="J62" s="63"/>
      <c r="K62" s="63"/>
      <c r="L62" s="63"/>
    </row>
    <row r="63" spans="1:12" x14ac:dyDescent="0.25">
      <c r="A63" s="22" t="s">
        <v>146</v>
      </c>
      <c r="B63" s="6"/>
      <c r="C63" s="6"/>
      <c r="D63" s="6"/>
      <c r="E63" s="6"/>
      <c r="F63" s="6"/>
      <c r="G63" s="6"/>
      <c r="H63" s="61"/>
      <c r="I63" s="62"/>
      <c r="J63" s="63"/>
      <c r="K63" s="63"/>
      <c r="L63" s="63"/>
    </row>
    <row r="64" spans="1:12" x14ac:dyDescent="0.25">
      <c r="A64" s="22" t="s">
        <v>147</v>
      </c>
      <c r="B64" s="6"/>
      <c r="C64" s="6"/>
      <c r="D64" s="6"/>
      <c r="E64" s="6"/>
      <c r="F64" s="6"/>
      <c r="G64" s="6"/>
      <c r="H64" s="6"/>
      <c r="I64" s="7"/>
    </row>
    <row r="65" spans="1:9" x14ac:dyDescent="0.25">
      <c r="A65" s="22" t="s">
        <v>148</v>
      </c>
      <c r="B65" s="6"/>
      <c r="C65" s="6"/>
      <c r="D65" s="6"/>
      <c r="E65" s="6"/>
      <c r="F65" s="6"/>
      <c r="G65" s="6"/>
      <c r="H65" s="6"/>
      <c r="I65" s="7"/>
    </row>
    <row r="66" spans="1:9" x14ac:dyDescent="0.25">
      <c r="A66" s="6"/>
      <c r="B66" s="6"/>
      <c r="C66" s="6"/>
      <c r="D66" s="6"/>
      <c r="E66" s="6"/>
      <c r="F66" s="6"/>
      <c r="G66" s="6"/>
      <c r="H66" s="6"/>
      <c r="I66" s="7"/>
    </row>
    <row r="67" spans="1:9" x14ac:dyDescent="0.25">
      <c r="A67" s="6" t="s">
        <v>57</v>
      </c>
      <c r="B67" s="6"/>
      <c r="C67" s="6"/>
      <c r="D67" s="6"/>
      <c r="E67" s="6"/>
      <c r="F67" s="6"/>
      <c r="G67" s="6"/>
      <c r="H67" s="6"/>
      <c r="I67" s="7"/>
    </row>
    <row r="68" spans="1:9" x14ac:dyDescent="0.25">
      <c r="A68" s="135" t="s">
        <v>58</v>
      </c>
      <c r="B68" s="324" t="s">
        <v>59</v>
      </c>
      <c r="C68" s="324"/>
      <c r="D68" s="324"/>
      <c r="E68" s="135" t="s">
        <v>25</v>
      </c>
      <c r="F68" s="45"/>
      <c r="G68" s="16"/>
    </row>
    <row r="69" spans="1:9" x14ac:dyDescent="0.25">
      <c r="A69" s="134" t="s">
        <v>4</v>
      </c>
      <c r="B69" s="318" t="s">
        <v>60</v>
      </c>
      <c r="C69" s="319"/>
      <c r="D69" s="320"/>
      <c r="E69" s="101">
        <f>'Aux. Transporte (Motoristas)'!B8</f>
        <v>0</v>
      </c>
      <c r="F69" s="96" t="s">
        <v>316</v>
      </c>
      <c r="G69" s="14"/>
    </row>
    <row r="70" spans="1:9" ht="15.75" customHeight="1" x14ac:dyDescent="0.25">
      <c r="A70" s="134" t="s">
        <v>6</v>
      </c>
      <c r="B70" s="318" t="s">
        <v>61</v>
      </c>
      <c r="C70" s="319"/>
      <c r="D70" s="320"/>
      <c r="E70" s="101">
        <f>'Aux. Alimentação'!B6</f>
        <v>0</v>
      </c>
      <c r="F70" s="96" t="s">
        <v>317</v>
      </c>
      <c r="G70" s="14"/>
    </row>
    <row r="71" spans="1:9" ht="15.75" customHeight="1" x14ac:dyDescent="0.25">
      <c r="A71" s="286" t="s">
        <v>8</v>
      </c>
      <c r="B71" s="318" t="s">
        <v>62</v>
      </c>
      <c r="C71" s="319"/>
      <c r="D71" s="320"/>
      <c r="E71" s="101">
        <v>0</v>
      </c>
      <c r="F71" s="96" t="s">
        <v>318</v>
      </c>
      <c r="G71" s="287"/>
    </row>
    <row r="72" spans="1:9" ht="27.75" customHeight="1" x14ac:dyDescent="0.25">
      <c r="A72" s="286" t="s">
        <v>10</v>
      </c>
      <c r="B72" s="318" t="s">
        <v>163</v>
      </c>
      <c r="C72" s="319"/>
      <c r="D72" s="320"/>
      <c r="E72" s="101">
        <v>0</v>
      </c>
      <c r="F72" s="251" t="s">
        <v>319</v>
      </c>
      <c r="G72" s="287"/>
    </row>
    <row r="73" spans="1:9" ht="15.75" customHeight="1" x14ac:dyDescent="0.25">
      <c r="A73" s="134" t="s">
        <v>30</v>
      </c>
      <c r="B73" s="328" t="s">
        <v>288</v>
      </c>
      <c r="C73" s="329"/>
      <c r="D73" s="330"/>
      <c r="E73" s="101">
        <f>0/E14</f>
        <v>0</v>
      </c>
      <c r="F73" s="96" t="s">
        <v>356</v>
      </c>
      <c r="G73" s="14"/>
    </row>
    <row r="74" spans="1:9" ht="29.25" customHeight="1" x14ac:dyDescent="0.25">
      <c r="A74" s="134" t="s">
        <v>32</v>
      </c>
      <c r="B74" s="328" t="s">
        <v>289</v>
      </c>
      <c r="C74" s="329"/>
      <c r="D74" s="330"/>
      <c r="E74" s="101">
        <f>0/E14</f>
        <v>0</v>
      </c>
      <c r="F74" s="96" t="s">
        <v>356</v>
      </c>
      <c r="G74" s="14"/>
    </row>
    <row r="75" spans="1:9" x14ac:dyDescent="0.25">
      <c r="A75" s="134" t="s">
        <v>34</v>
      </c>
      <c r="B75" s="318" t="s">
        <v>35</v>
      </c>
      <c r="C75" s="319"/>
      <c r="D75" s="320"/>
      <c r="E75" s="101">
        <v>0</v>
      </c>
      <c r="F75" s="96"/>
      <c r="G75" s="14"/>
    </row>
    <row r="76" spans="1:9" ht="17.25" customHeight="1" x14ac:dyDescent="0.25">
      <c r="A76" s="303" t="s">
        <v>36</v>
      </c>
      <c r="B76" s="303"/>
      <c r="C76" s="303"/>
      <c r="D76" s="303"/>
      <c r="E76" s="143">
        <f>SUM(E69:E75)</f>
        <v>0</v>
      </c>
      <c r="F76" s="15"/>
      <c r="G76" s="15"/>
    </row>
    <row r="77" spans="1:9" x14ac:dyDescent="0.25">
      <c r="A77" s="22" t="s">
        <v>149</v>
      </c>
      <c r="B77" s="22"/>
      <c r="C77" s="22"/>
      <c r="D77" s="22"/>
      <c r="E77" s="22"/>
      <c r="F77" s="22"/>
      <c r="G77" s="22"/>
      <c r="H77" s="6"/>
      <c r="I77" s="7"/>
    </row>
    <row r="78" spans="1:9" ht="26.25" customHeight="1" x14ac:dyDescent="0.25">
      <c r="A78" s="326" t="s">
        <v>150</v>
      </c>
      <c r="B78" s="326"/>
      <c r="C78" s="326"/>
      <c r="D78" s="326"/>
      <c r="E78" s="326"/>
      <c r="F78" s="326"/>
      <c r="G78" s="326"/>
      <c r="H78" s="6"/>
      <c r="I78" s="7"/>
    </row>
    <row r="79" spans="1:9" x14ac:dyDescent="0.25">
      <c r="A79" s="6"/>
      <c r="B79" s="6"/>
      <c r="C79" s="6"/>
      <c r="D79" s="6"/>
      <c r="E79" s="6"/>
      <c r="F79" s="6"/>
      <c r="G79" s="6"/>
      <c r="H79" s="6"/>
      <c r="I79" s="7"/>
    </row>
    <row r="80" spans="1:9" x14ac:dyDescent="0.25">
      <c r="A80" s="6" t="s">
        <v>63</v>
      </c>
      <c r="B80" s="6"/>
      <c r="C80" s="6"/>
      <c r="D80" s="6"/>
      <c r="E80" s="6"/>
      <c r="F80" s="6"/>
      <c r="G80" s="86"/>
      <c r="H80" s="6"/>
      <c r="I80" s="7"/>
    </row>
    <row r="81" spans="1:22" ht="38.25" x14ac:dyDescent="0.25">
      <c r="A81" s="135">
        <v>2</v>
      </c>
      <c r="B81" s="324" t="s">
        <v>64</v>
      </c>
      <c r="C81" s="324"/>
      <c r="D81" s="324"/>
      <c r="E81" s="135" t="s">
        <v>117</v>
      </c>
      <c r="F81" s="135" t="s">
        <v>118</v>
      </c>
      <c r="G81" s="138"/>
    </row>
    <row r="82" spans="1:22" x14ac:dyDescent="0.25">
      <c r="A82" s="134" t="s">
        <v>39</v>
      </c>
      <c r="B82" s="297" t="s">
        <v>40</v>
      </c>
      <c r="C82" s="297"/>
      <c r="D82" s="297"/>
      <c r="E82" s="44">
        <f>E47</f>
        <v>0</v>
      </c>
      <c r="F82" s="44">
        <f>E47</f>
        <v>0</v>
      </c>
      <c r="G82" s="87"/>
    </row>
    <row r="83" spans="1:22" x14ac:dyDescent="0.25">
      <c r="A83" s="134" t="s">
        <v>44</v>
      </c>
      <c r="B83" s="297" t="s">
        <v>45</v>
      </c>
      <c r="C83" s="297"/>
      <c r="D83" s="297"/>
      <c r="E83" s="44">
        <f>E61</f>
        <v>0</v>
      </c>
      <c r="F83" s="44">
        <f>F61</f>
        <v>0</v>
      </c>
      <c r="G83" s="87"/>
    </row>
    <row r="84" spans="1:22" x14ac:dyDescent="0.25">
      <c r="A84" s="134" t="s">
        <v>58</v>
      </c>
      <c r="B84" s="297" t="s">
        <v>59</v>
      </c>
      <c r="C84" s="297"/>
      <c r="D84" s="297"/>
      <c r="E84" s="44">
        <f>E76</f>
        <v>0</v>
      </c>
      <c r="F84" s="44">
        <f>E76</f>
        <v>0</v>
      </c>
      <c r="G84" s="87"/>
    </row>
    <row r="85" spans="1:22" x14ac:dyDescent="0.25">
      <c r="A85" s="321" t="s">
        <v>36</v>
      </c>
      <c r="B85" s="322"/>
      <c r="C85" s="322"/>
      <c r="D85" s="336"/>
      <c r="E85" s="144">
        <f>SUM(E82:E84)</f>
        <v>0</v>
      </c>
      <c r="F85" s="144">
        <f t="shared" ref="F85" si="1">SUM(F82:F84)</f>
        <v>0</v>
      </c>
      <c r="G85" s="122"/>
    </row>
    <row r="86" spans="1:22" x14ac:dyDescent="0.25">
      <c r="A86" s="4"/>
      <c r="B86" s="4"/>
      <c r="C86" s="4"/>
      <c r="D86" s="4"/>
      <c r="E86" s="4"/>
      <c r="F86" s="4"/>
      <c r="G86" s="4"/>
    </row>
    <row r="87" spans="1:22" x14ac:dyDescent="0.25">
      <c r="A87" s="112" t="s">
        <v>65</v>
      </c>
      <c r="B87" s="111"/>
      <c r="C87" s="111"/>
      <c r="D87" s="111"/>
      <c r="E87" s="111"/>
      <c r="F87" s="111"/>
      <c r="G87" s="6"/>
      <c r="H87" s="6"/>
      <c r="I87" s="7"/>
    </row>
    <row r="88" spans="1:22" ht="38.25" x14ac:dyDescent="0.25">
      <c r="A88" s="135">
        <v>3</v>
      </c>
      <c r="B88" s="324" t="s">
        <v>66</v>
      </c>
      <c r="C88" s="324"/>
      <c r="D88" s="324"/>
      <c r="E88" s="135" t="s">
        <v>117</v>
      </c>
      <c r="F88" s="135" t="s">
        <v>118</v>
      </c>
      <c r="G88" s="138"/>
      <c r="H88" s="16"/>
    </row>
    <row r="89" spans="1:22" s="9" customFormat="1" x14ac:dyDescent="0.25">
      <c r="A89" s="55" t="s">
        <v>4</v>
      </c>
      <c r="B89" s="327" t="s">
        <v>67</v>
      </c>
      <c r="C89" s="327"/>
      <c r="D89" s="327"/>
      <c r="E89" s="101">
        <f>(E39/12)*5%</f>
        <v>0</v>
      </c>
      <c r="F89" s="101">
        <f>(E39/12)*5%</f>
        <v>0</v>
      </c>
      <c r="G89" s="51" t="s">
        <v>320</v>
      </c>
      <c r="H89" s="51"/>
      <c r="I89" s="188"/>
      <c r="J89" s="188"/>
      <c r="K89" s="188"/>
      <c r="L89" s="188"/>
      <c r="M89" s="188"/>
      <c r="N89" s="188"/>
      <c r="O89" s="189"/>
      <c r="P89" s="189"/>
      <c r="Q89" s="189"/>
      <c r="R89" s="189"/>
      <c r="S89" s="189"/>
      <c r="T89" s="189"/>
      <c r="U89" s="189"/>
      <c r="V89" s="189"/>
    </row>
    <row r="90" spans="1:22" s="9" customFormat="1" x14ac:dyDescent="0.25">
      <c r="A90" s="55" t="s">
        <v>6</v>
      </c>
      <c r="B90" s="327" t="s">
        <v>68</v>
      </c>
      <c r="C90" s="327"/>
      <c r="D90" s="327"/>
      <c r="E90" s="101">
        <f>E89*8%</f>
        <v>0</v>
      </c>
      <c r="F90" s="101">
        <f>F89*8%</f>
        <v>0</v>
      </c>
      <c r="G90" s="51" t="s">
        <v>321</v>
      </c>
      <c r="H90" s="51"/>
      <c r="I90" s="189"/>
      <c r="J90" s="189"/>
      <c r="K90" s="189"/>
      <c r="L90" s="189"/>
      <c r="M90" s="189"/>
      <c r="N90" s="189"/>
      <c r="O90" s="189"/>
      <c r="P90" s="189"/>
      <c r="Q90" s="189"/>
      <c r="R90" s="189"/>
      <c r="S90" s="189"/>
      <c r="T90" s="189"/>
      <c r="U90" s="189"/>
      <c r="V90" s="189"/>
    </row>
    <row r="91" spans="1:22" s="9" customFormat="1" ht="27" customHeight="1" x14ac:dyDescent="0.25">
      <c r="A91" s="340" t="s">
        <v>8</v>
      </c>
      <c r="B91" s="297" t="s">
        <v>231</v>
      </c>
      <c r="C91" s="297"/>
      <c r="D91" s="297"/>
      <c r="E91" s="101">
        <f>E92</f>
        <v>0</v>
      </c>
      <c r="F91" s="101">
        <f>F92</f>
        <v>0</v>
      </c>
      <c r="G91" s="306" t="s">
        <v>322</v>
      </c>
      <c r="H91" s="307"/>
      <c r="I91" s="307"/>
      <c r="J91" s="307"/>
      <c r="K91" s="307"/>
      <c r="L91" s="307"/>
      <c r="M91" s="307"/>
      <c r="N91" s="307"/>
      <c r="O91" s="307"/>
      <c r="P91" s="307"/>
      <c r="Q91" s="307"/>
      <c r="R91" s="307"/>
      <c r="S91" s="307"/>
      <c r="T91" s="307"/>
      <c r="U91" s="307"/>
      <c r="V91" s="307"/>
    </row>
    <row r="92" spans="1:22" s="9" customFormat="1" x14ac:dyDescent="0.25">
      <c r="A92" s="371"/>
      <c r="B92" s="337" t="s">
        <v>121</v>
      </c>
      <c r="C92" s="338"/>
      <c r="D92" s="339"/>
      <c r="E92" s="119">
        <f>(((E39+E45+E46)*40%)*8%)*0%</f>
        <v>0</v>
      </c>
      <c r="F92" s="119">
        <f>(((E39+E45+E46)*40%)*8%)*0%</f>
        <v>0</v>
      </c>
      <c r="G92" s="51"/>
      <c r="H92" s="51"/>
      <c r="I92" s="189"/>
      <c r="J92" s="189"/>
      <c r="K92" s="189"/>
      <c r="L92" s="189"/>
      <c r="M92" s="189"/>
      <c r="N92" s="189"/>
      <c r="O92" s="189"/>
      <c r="P92" s="189"/>
      <c r="Q92" s="189"/>
      <c r="R92" s="189"/>
      <c r="S92" s="189"/>
      <c r="T92" s="189"/>
      <c r="U92" s="189"/>
      <c r="V92" s="189"/>
    </row>
    <row r="93" spans="1:22" s="9" customFormat="1" x14ac:dyDescent="0.25">
      <c r="A93" s="134" t="s">
        <v>10</v>
      </c>
      <c r="B93" s="297" t="s">
        <v>70</v>
      </c>
      <c r="C93" s="297"/>
      <c r="D93" s="297"/>
      <c r="E93" s="41">
        <f>(((E39/30)/12)*7)*100%</f>
        <v>0</v>
      </c>
      <c r="F93" s="41">
        <f>(((E39/30)/12)*7)*100%</f>
        <v>0</v>
      </c>
      <c r="G93" s="51" t="s">
        <v>323</v>
      </c>
      <c r="H93" s="51"/>
      <c r="I93" s="189"/>
      <c r="J93" s="189"/>
      <c r="K93" s="189"/>
      <c r="L93" s="189"/>
      <c r="M93" s="189"/>
      <c r="N93" s="189"/>
      <c r="O93" s="189"/>
      <c r="P93" s="189"/>
      <c r="Q93" s="189"/>
      <c r="R93" s="189"/>
      <c r="S93" s="189"/>
      <c r="T93" s="189"/>
      <c r="U93" s="189"/>
      <c r="V93" s="189"/>
    </row>
    <row r="94" spans="1:22" s="9" customFormat="1" ht="29.25" customHeight="1" x14ac:dyDescent="0.25">
      <c r="A94" s="141" t="s">
        <v>30</v>
      </c>
      <c r="B94" s="331" t="s">
        <v>71</v>
      </c>
      <c r="C94" s="331"/>
      <c r="D94" s="331"/>
      <c r="E94" s="41" t="e">
        <f>E93*E62</f>
        <v>#DIV/0!</v>
      </c>
      <c r="F94" s="41" t="e">
        <f>F93*F62</f>
        <v>#DIV/0!</v>
      </c>
      <c r="G94" s="51" t="s">
        <v>324</v>
      </c>
      <c r="H94" s="291"/>
      <c r="I94" s="189"/>
      <c r="J94" s="189"/>
      <c r="K94" s="189"/>
      <c r="L94" s="189"/>
      <c r="M94" s="189"/>
      <c r="N94" s="189"/>
      <c r="O94" s="189"/>
      <c r="P94" s="189"/>
      <c r="Q94" s="189"/>
      <c r="R94" s="189"/>
      <c r="S94" s="189"/>
      <c r="T94" s="189"/>
      <c r="U94" s="189"/>
      <c r="V94" s="189"/>
    </row>
    <row r="95" spans="1:22" s="9" customFormat="1" ht="29.25" customHeight="1" x14ac:dyDescent="0.25">
      <c r="A95" s="48" t="s">
        <v>32</v>
      </c>
      <c r="B95" s="297" t="s">
        <v>232</v>
      </c>
      <c r="C95" s="297"/>
      <c r="D95" s="297"/>
      <c r="E95" s="46">
        <f>E96</f>
        <v>0</v>
      </c>
      <c r="F95" s="41">
        <f>F96</f>
        <v>0</v>
      </c>
      <c r="G95" s="51" t="s">
        <v>325</v>
      </c>
      <c r="H95" s="291"/>
      <c r="I95" s="189"/>
      <c r="J95" s="189"/>
      <c r="K95" s="189"/>
      <c r="L95" s="189"/>
      <c r="M95" s="189"/>
      <c r="N95" s="189"/>
      <c r="O95" s="189"/>
      <c r="P95" s="189"/>
      <c r="Q95" s="189"/>
      <c r="R95" s="189"/>
      <c r="S95" s="189"/>
      <c r="T95" s="189"/>
      <c r="U95" s="189"/>
      <c r="V95" s="189"/>
    </row>
    <row r="96" spans="1:22" s="9" customFormat="1" x14ac:dyDescent="0.25">
      <c r="A96" s="49"/>
      <c r="B96" s="332" t="s">
        <v>121</v>
      </c>
      <c r="C96" s="332"/>
      <c r="D96" s="332"/>
      <c r="E96" s="119">
        <f>(((E39+E45+E46)*40%)*8%)*100%</f>
        <v>0</v>
      </c>
      <c r="F96" s="120">
        <f>(((E39+E45+E46)*40%)*8%)*100%</f>
        <v>0</v>
      </c>
      <c r="G96" s="51" t="s">
        <v>326</v>
      </c>
      <c r="H96" s="51"/>
      <c r="I96" s="189"/>
      <c r="J96" s="189"/>
      <c r="K96" s="189"/>
      <c r="L96" s="189"/>
      <c r="M96" s="189"/>
      <c r="N96" s="189"/>
      <c r="O96" s="189"/>
      <c r="P96" s="189"/>
      <c r="Q96" s="189"/>
      <c r="R96" s="189"/>
      <c r="S96" s="189"/>
      <c r="T96" s="189"/>
      <c r="U96" s="189"/>
      <c r="V96" s="189"/>
    </row>
    <row r="97" spans="1:27" x14ac:dyDescent="0.25">
      <c r="A97" s="333" t="s">
        <v>36</v>
      </c>
      <c r="B97" s="334"/>
      <c r="C97" s="334"/>
      <c r="D97" s="335"/>
      <c r="E97" s="143" t="e">
        <f>SUM(E89,E90,E91,E93,E94,E95)</f>
        <v>#DIV/0!</v>
      </c>
      <c r="F97" s="143" t="e">
        <f>SUM(F89,F90,F91,F93,F94,F95)</f>
        <v>#DIV/0!</v>
      </c>
      <c r="G97" s="81"/>
      <c r="H97" s="15"/>
    </row>
    <row r="98" spans="1:27" x14ac:dyDescent="0.25">
      <c r="A98" s="3"/>
      <c r="B98" s="3"/>
      <c r="C98" s="3"/>
      <c r="D98" s="3"/>
      <c r="E98" s="3"/>
      <c r="F98" s="3"/>
      <c r="G98" s="3"/>
    </row>
    <row r="99" spans="1:27" x14ac:dyDescent="0.25">
      <c r="A99" s="8" t="s">
        <v>73</v>
      </c>
      <c r="B99" s="8"/>
      <c r="C99" s="8"/>
      <c r="D99" s="8"/>
      <c r="E99" s="127"/>
      <c r="F99" s="8"/>
      <c r="G99" s="8"/>
      <c r="H99" s="6"/>
      <c r="I99" s="7"/>
    </row>
    <row r="100" spans="1:27" ht="8.25" customHeight="1" x14ac:dyDescent="0.25">
      <c r="A100" s="6"/>
      <c r="B100" s="6"/>
      <c r="C100" s="6"/>
      <c r="D100" s="6"/>
      <c r="E100" s="6"/>
      <c r="F100" s="6"/>
      <c r="G100" s="6"/>
      <c r="H100" s="6"/>
      <c r="I100" s="7"/>
    </row>
    <row r="101" spans="1:27" s="9" customFormat="1" ht="41.25" customHeight="1" x14ac:dyDescent="0.25">
      <c r="A101" s="326" t="s">
        <v>151</v>
      </c>
      <c r="B101" s="326"/>
      <c r="C101" s="326"/>
      <c r="D101" s="326"/>
      <c r="E101" s="326"/>
      <c r="F101" s="326"/>
      <c r="G101" s="326"/>
      <c r="H101" s="36"/>
      <c r="I101" s="35"/>
    </row>
    <row r="102" spans="1:27" s="9" customFormat="1" x14ac:dyDescent="0.25">
      <c r="A102" s="326" t="s">
        <v>152</v>
      </c>
      <c r="B102" s="326"/>
      <c r="C102" s="326"/>
      <c r="D102" s="326"/>
      <c r="E102" s="326"/>
      <c r="F102" s="326"/>
      <c r="G102" s="326"/>
      <c r="H102" s="36"/>
      <c r="I102" s="35"/>
    </row>
    <row r="103" spans="1:27" x14ac:dyDescent="0.25">
      <c r="A103" s="6"/>
      <c r="B103" s="6"/>
      <c r="C103" s="6"/>
      <c r="D103" s="6"/>
      <c r="E103" s="6"/>
      <c r="F103" s="6"/>
      <c r="G103" s="6"/>
      <c r="H103" s="6"/>
      <c r="I103" s="7"/>
    </row>
    <row r="104" spans="1:27" x14ac:dyDescent="0.25">
      <c r="A104" s="6" t="s">
        <v>74</v>
      </c>
      <c r="B104" s="6"/>
      <c r="C104" s="6"/>
      <c r="D104" s="6"/>
      <c r="E104" s="6"/>
      <c r="F104" s="6"/>
      <c r="G104" s="6"/>
      <c r="H104" s="125"/>
      <c r="I104" s="7"/>
    </row>
    <row r="105" spans="1:27" ht="38.25" x14ac:dyDescent="0.25">
      <c r="A105" s="136" t="s">
        <v>75</v>
      </c>
      <c r="B105" s="303" t="s">
        <v>76</v>
      </c>
      <c r="C105" s="303"/>
      <c r="D105" s="303"/>
      <c r="E105" s="135" t="s">
        <v>117</v>
      </c>
      <c r="F105" s="135" t="s">
        <v>118</v>
      </c>
      <c r="G105" s="138"/>
      <c r="H105" s="123"/>
    </row>
    <row r="106" spans="1:27" ht="104.25" customHeight="1" x14ac:dyDescent="0.25">
      <c r="A106" s="134" t="s">
        <v>4</v>
      </c>
      <c r="B106" s="297" t="s">
        <v>77</v>
      </c>
      <c r="C106" s="297"/>
      <c r="D106" s="297"/>
      <c r="E106" s="173">
        <v>0</v>
      </c>
      <c r="F106" s="173">
        <v>0</v>
      </c>
      <c r="G106" s="342"/>
      <c r="H106" s="343"/>
      <c r="I106" s="343"/>
      <c r="J106" s="343"/>
      <c r="K106" s="343"/>
      <c r="L106" s="343"/>
      <c r="M106" s="343"/>
      <c r="N106" s="343"/>
      <c r="O106" s="343"/>
      <c r="P106" s="343"/>
      <c r="Q106" s="343"/>
      <c r="R106" s="343"/>
      <c r="S106" s="343"/>
      <c r="T106" s="343"/>
      <c r="U106" s="343"/>
      <c r="V106" s="343"/>
      <c r="W106" s="343"/>
      <c r="X106" s="343"/>
      <c r="Y106" s="343"/>
      <c r="Z106" s="343"/>
      <c r="AA106" s="343"/>
    </row>
    <row r="107" spans="1:27" x14ac:dyDescent="0.25">
      <c r="A107" s="134" t="s">
        <v>6</v>
      </c>
      <c r="B107" s="297" t="s">
        <v>76</v>
      </c>
      <c r="C107" s="297"/>
      <c r="D107" s="297"/>
      <c r="E107" s="41">
        <f>((E39/30)/12)*1</f>
        <v>0</v>
      </c>
      <c r="F107" s="41">
        <f>((E39/30)/12)*1</f>
        <v>0</v>
      </c>
      <c r="G107" s="51" t="s">
        <v>352</v>
      </c>
      <c r="H107" s="51"/>
      <c r="I107" s="64"/>
      <c r="J107" s="64"/>
      <c r="K107" s="64"/>
      <c r="L107" s="64"/>
      <c r="M107" s="64"/>
      <c r="N107" s="64"/>
      <c r="O107" s="64"/>
      <c r="P107" s="64"/>
      <c r="Q107" s="64"/>
      <c r="R107" s="64"/>
      <c r="S107" s="64"/>
      <c r="T107" s="64"/>
      <c r="U107" s="64"/>
      <c r="V107" s="64"/>
      <c r="W107" s="64"/>
      <c r="X107" s="64"/>
      <c r="Y107" s="64"/>
      <c r="Z107" s="64"/>
      <c r="AA107" s="64"/>
    </row>
    <row r="108" spans="1:27" x14ac:dyDescent="0.25">
      <c r="A108" s="134" t="s">
        <v>8</v>
      </c>
      <c r="B108" s="297" t="s">
        <v>78</v>
      </c>
      <c r="C108" s="297"/>
      <c r="D108" s="297"/>
      <c r="E108" s="41">
        <f>(((E39/30)/12*5)*1.5%)</f>
        <v>0</v>
      </c>
      <c r="F108" s="41">
        <f>(((E39/30)/12*5)*1.5%)</f>
        <v>0</v>
      </c>
      <c r="G108" s="51" t="s">
        <v>353</v>
      </c>
      <c r="H108" s="51"/>
      <c r="I108" s="64"/>
      <c r="J108" s="64"/>
      <c r="K108" s="64"/>
      <c r="L108" s="64"/>
      <c r="M108" s="64"/>
      <c r="N108" s="64"/>
      <c r="O108" s="64"/>
      <c r="P108" s="64"/>
      <c r="Q108" s="64"/>
      <c r="R108" s="64"/>
      <c r="S108" s="64"/>
      <c r="T108" s="64"/>
      <c r="U108" s="64"/>
      <c r="V108" s="64"/>
      <c r="W108" s="64"/>
      <c r="X108" s="64"/>
      <c r="Y108" s="64"/>
      <c r="Z108" s="64"/>
      <c r="AA108" s="64"/>
    </row>
    <row r="109" spans="1:27" ht="15" customHeight="1" x14ac:dyDescent="0.25">
      <c r="A109" s="134" t="s">
        <v>10</v>
      </c>
      <c r="B109" s="297" t="s">
        <v>79</v>
      </c>
      <c r="C109" s="297"/>
      <c r="D109" s="297"/>
      <c r="E109" s="41">
        <f>(((E39/30)/12)*15)*8%</f>
        <v>0</v>
      </c>
      <c r="F109" s="41">
        <f>(((E39/30)/12)*15)*8%</f>
        <v>0</v>
      </c>
      <c r="G109" s="51" t="s">
        <v>290</v>
      </c>
      <c r="H109" s="51"/>
      <c r="I109" s="64"/>
      <c r="J109" s="64"/>
      <c r="K109" s="64"/>
      <c r="L109" s="64"/>
      <c r="M109" s="64"/>
      <c r="N109" s="64"/>
      <c r="O109" s="64"/>
      <c r="P109" s="64"/>
      <c r="Q109" s="64"/>
      <c r="R109" s="64"/>
      <c r="S109" s="64"/>
      <c r="T109" s="64"/>
      <c r="U109" s="64"/>
      <c r="V109" s="64"/>
      <c r="W109" s="64"/>
      <c r="X109" s="64"/>
      <c r="Y109" s="64"/>
      <c r="Z109" s="64"/>
      <c r="AA109" s="64"/>
    </row>
    <row r="110" spans="1:27" ht="15" customHeight="1" x14ac:dyDescent="0.25">
      <c r="A110" s="134" t="s">
        <v>30</v>
      </c>
      <c r="B110" s="297" t="s">
        <v>80</v>
      </c>
      <c r="C110" s="297"/>
      <c r="D110" s="297"/>
      <c r="E110" s="41" t="s">
        <v>108</v>
      </c>
      <c r="F110" s="41" t="s">
        <v>108</v>
      </c>
      <c r="G110" s="51" t="s">
        <v>291</v>
      </c>
      <c r="H110" s="51"/>
      <c r="I110" s="64"/>
      <c r="J110" s="64"/>
      <c r="K110" s="64"/>
      <c r="L110" s="64"/>
      <c r="M110" s="64"/>
      <c r="N110" s="64"/>
      <c r="O110" s="64"/>
      <c r="P110" s="64"/>
      <c r="Q110" s="64"/>
      <c r="R110" s="64"/>
      <c r="S110" s="64"/>
      <c r="T110" s="64"/>
      <c r="U110" s="64"/>
      <c r="V110" s="64"/>
      <c r="W110" s="64"/>
      <c r="X110" s="64"/>
      <c r="Y110" s="64"/>
      <c r="Z110" s="64"/>
      <c r="AA110" s="64"/>
    </row>
    <row r="111" spans="1:27" x14ac:dyDescent="0.25">
      <c r="A111" s="134" t="s">
        <v>32</v>
      </c>
      <c r="B111" s="327" t="s">
        <v>294</v>
      </c>
      <c r="C111" s="327"/>
      <c r="D111" s="327"/>
      <c r="E111" s="41">
        <f>(((E39/30)/12)*5*40%)</f>
        <v>0</v>
      </c>
      <c r="F111" s="41">
        <f>(((E39/30)/12)*5*40%)</f>
        <v>0</v>
      </c>
      <c r="G111" s="52" t="s">
        <v>292</v>
      </c>
      <c r="H111" s="52"/>
      <c r="I111" s="64"/>
      <c r="J111" s="64"/>
      <c r="K111" s="64"/>
      <c r="L111" s="64"/>
      <c r="M111" s="64"/>
      <c r="N111" s="64"/>
      <c r="O111" s="64"/>
      <c r="P111" s="64"/>
      <c r="Q111" s="64"/>
      <c r="R111" s="64"/>
      <c r="S111" s="64"/>
      <c r="T111" s="64"/>
      <c r="U111" s="64"/>
      <c r="V111" s="64"/>
      <c r="W111" s="64"/>
      <c r="X111" s="64"/>
      <c r="Y111" s="64"/>
      <c r="Z111" s="64"/>
      <c r="AA111" s="64"/>
    </row>
    <row r="112" spans="1:27" ht="26.25" customHeight="1" x14ac:dyDescent="0.25">
      <c r="A112" s="134" t="s">
        <v>34</v>
      </c>
      <c r="B112" s="297" t="s">
        <v>123</v>
      </c>
      <c r="C112" s="297"/>
      <c r="D112" s="297"/>
      <c r="E112" s="41" t="e">
        <f>(E107+E108+E109+E111)*E62</f>
        <v>#DIV/0!</v>
      </c>
      <c r="F112" s="41" t="e">
        <f>(F107+F108+F109+F111)*F62</f>
        <v>#DIV/0!</v>
      </c>
      <c r="G112" s="51" t="s">
        <v>293</v>
      </c>
      <c r="H112" s="51"/>
      <c r="I112" s="64"/>
      <c r="J112" s="64"/>
      <c r="K112" s="64"/>
      <c r="L112" s="64"/>
      <c r="M112" s="64"/>
      <c r="N112" s="64"/>
      <c r="O112" s="64"/>
      <c r="P112" s="64"/>
      <c r="Q112" s="64"/>
      <c r="R112" s="64"/>
      <c r="S112" s="64"/>
      <c r="T112" s="64"/>
      <c r="U112" s="64"/>
      <c r="V112" s="64"/>
      <c r="W112" s="64"/>
      <c r="X112" s="64"/>
      <c r="Y112" s="64"/>
      <c r="Z112" s="64"/>
      <c r="AA112" s="64"/>
    </row>
    <row r="113" spans="1:9" x14ac:dyDescent="0.25">
      <c r="A113" s="303" t="s">
        <v>36</v>
      </c>
      <c r="B113" s="303"/>
      <c r="C113" s="303"/>
      <c r="D113" s="303"/>
      <c r="E113" s="143" t="e">
        <f>SUM(E106:E112)</f>
        <v>#DIV/0!</v>
      </c>
      <c r="F113" s="143" t="e">
        <f t="shared" ref="F113" si="2">SUM(F106:F112)</f>
        <v>#DIV/0!</v>
      </c>
      <c r="G113" s="81"/>
      <c r="H113" s="15"/>
    </row>
    <row r="114" spans="1:9" ht="31.5" customHeight="1" x14ac:dyDescent="0.25">
      <c r="A114" s="326" t="s">
        <v>153</v>
      </c>
      <c r="B114" s="326"/>
      <c r="C114" s="326"/>
      <c r="D114" s="326"/>
      <c r="E114" s="326"/>
      <c r="F114" s="326"/>
      <c r="G114" s="326"/>
    </row>
    <row r="115" spans="1:9" x14ac:dyDescent="0.25">
      <c r="B115" s="6"/>
      <c r="C115" s="6"/>
      <c r="D115" s="6"/>
      <c r="E115" s="6"/>
      <c r="F115" s="6"/>
      <c r="G115" s="6"/>
      <c r="H115" s="45"/>
      <c r="I115" s="7"/>
    </row>
    <row r="116" spans="1:9" s="63" customFormat="1" x14ac:dyDescent="0.25">
      <c r="A116" s="61" t="s">
        <v>125</v>
      </c>
      <c r="B116" s="61"/>
      <c r="C116" s="61"/>
      <c r="D116" s="61"/>
      <c r="E116" s="61"/>
      <c r="F116" s="61"/>
      <c r="G116" s="61"/>
      <c r="H116" s="45"/>
      <c r="I116" s="62"/>
    </row>
    <row r="117" spans="1:9" ht="38.25" x14ac:dyDescent="0.25">
      <c r="A117" s="136" t="s">
        <v>129</v>
      </c>
      <c r="B117" s="303" t="s">
        <v>130</v>
      </c>
      <c r="C117" s="303"/>
      <c r="D117" s="303"/>
      <c r="E117" s="135" t="s">
        <v>117</v>
      </c>
      <c r="F117" s="135" t="s">
        <v>118</v>
      </c>
      <c r="G117" s="138"/>
      <c r="H117" s="45"/>
      <c r="I117" s="7"/>
    </row>
    <row r="118" spans="1:9" x14ac:dyDescent="0.25">
      <c r="A118" s="134" t="s">
        <v>4</v>
      </c>
      <c r="B118" s="297" t="s">
        <v>124</v>
      </c>
      <c r="C118" s="297"/>
      <c r="D118" s="297"/>
      <c r="E118" s="41">
        <f>(((E39+(E39*1/3))*(4/12))/12)*2%</f>
        <v>0</v>
      </c>
      <c r="F118" s="41">
        <f>(((E39+(E39*1/3))*(4/12))/12)*2%</f>
        <v>0</v>
      </c>
      <c r="G118" s="51" t="s">
        <v>295</v>
      </c>
      <c r="H118" s="51"/>
      <c r="I118" s="7"/>
    </row>
    <row r="119" spans="1:9" ht="26.25" customHeight="1" x14ac:dyDescent="0.25">
      <c r="A119" s="134" t="s">
        <v>6</v>
      </c>
      <c r="B119" s="297" t="s">
        <v>126</v>
      </c>
      <c r="C119" s="297"/>
      <c r="D119" s="297"/>
      <c r="E119" s="41" t="e">
        <f>E118*E62</f>
        <v>#DIV/0!</v>
      </c>
      <c r="F119" s="41" t="e">
        <f>F118*F62</f>
        <v>#DIV/0!</v>
      </c>
      <c r="G119" s="51" t="s">
        <v>296</v>
      </c>
      <c r="H119" s="51"/>
      <c r="I119" s="7"/>
    </row>
    <row r="120" spans="1:9" ht="44.25" customHeight="1" x14ac:dyDescent="0.25">
      <c r="A120" s="134" t="s">
        <v>8</v>
      </c>
      <c r="B120" s="297" t="s">
        <v>127</v>
      </c>
      <c r="C120" s="297"/>
      <c r="D120" s="297"/>
      <c r="E120" s="41" t="e">
        <f>(((E39+E45)*(4/12))*2%)*E62</f>
        <v>#DIV/0!</v>
      </c>
      <c r="F120" s="41" t="e">
        <f>(((E39+E45)*(4/12))*2%)*F62</f>
        <v>#DIV/0!</v>
      </c>
      <c r="G120" s="51" t="s">
        <v>297</v>
      </c>
      <c r="H120" s="51"/>
      <c r="I120" s="7"/>
    </row>
    <row r="121" spans="1:9" x14ac:dyDescent="0.25">
      <c r="A121" s="134" t="s">
        <v>10</v>
      </c>
      <c r="B121" s="297" t="s">
        <v>128</v>
      </c>
      <c r="C121" s="297"/>
      <c r="D121" s="297"/>
      <c r="E121" s="41" t="s">
        <v>108</v>
      </c>
      <c r="F121" s="41" t="s">
        <v>108</v>
      </c>
      <c r="G121" s="81"/>
      <c r="H121" s="45"/>
      <c r="I121" s="7"/>
    </row>
    <row r="122" spans="1:9" ht="15" customHeight="1" x14ac:dyDescent="0.25">
      <c r="A122" s="303" t="s">
        <v>36</v>
      </c>
      <c r="B122" s="303"/>
      <c r="C122" s="303"/>
      <c r="D122" s="303"/>
      <c r="E122" s="143" t="e">
        <f>SUM(E118:E121)</f>
        <v>#DIV/0!</v>
      </c>
      <c r="F122" s="143" t="e">
        <f>SUM(F118:F121)</f>
        <v>#DIV/0!</v>
      </c>
      <c r="G122" s="81"/>
      <c r="H122" s="45"/>
      <c r="I122" s="7"/>
    </row>
    <row r="123" spans="1:9" ht="15" customHeight="1" x14ac:dyDescent="0.25">
      <c r="B123" s="6"/>
      <c r="C123" s="6"/>
      <c r="D123" s="6"/>
      <c r="E123" s="132"/>
      <c r="F123" s="6"/>
      <c r="G123" s="6"/>
      <c r="H123" s="45"/>
      <c r="I123" s="7"/>
    </row>
    <row r="124" spans="1:9" x14ac:dyDescent="0.25">
      <c r="A124" s="6" t="s">
        <v>81</v>
      </c>
      <c r="B124" s="6"/>
      <c r="C124" s="6"/>
      <c r="D124" s="6"/>
      <c r="E124" s="6"/>
      <c r="F124" s="6"/>
      <c r="G124" s="6"/>
      <c r="H124" s="6"/>
      <c r="I124" s="7"/>
    </row>
    <row r="125" spans="1:9" ht="38.25" x14ac:dyDescent="0.25">
      <c r="A125" s="136" t="s">
        <v>82</v>
      </c>
      <c r="B125" s="321" t="s">
        <v>83</v>
      </c>
      <c r="C125" s="322"/>
      <c r="D125" s="336"/>
      <c r="E125" s="135" t="s">
        <v>117</v>
      </c>
      <c r="F125" s="135" t="s">
        <v>118</v>
      </c>
      <c r="G125" s="138"/>
    </row>
    <row r="126" spans="1:9" ht="15" customHeight="1" x14ac:dyDescent="0.25">
      <c r="A126" s="134" t="s">
        <v>4</v>
      </c>
      <c r="B126" s="318" t="s">
        <v>84</v>
      </c>
      <c r="C126" s="319"/>
      <c r="D126" s="320"/>
      <c r="E126" s="58" t="s">
        <v>108</v>
      </c>
      <c r="F126" s="55" t="s">
        <v>108</v>
      </c>
      <c r="G126" s="51" t="s">
        <v>298</v>
      </c>
      <c r="H126" s="51"/>
    </row>
    <row r="127" spans="1:9" x14ac:dyDescent="0.25">
      <c r="A127" s="321" t="s">
        <v>36</v>
      </c>
      <c r="B127" s="322"/>
      <c r="C127" s="322"/>
      <c r="D127" s="336"/>
      <c r="E127" s="31" t="str">
        <f>E126</f>
        <v>-</v>
      </c>
      <c r="F127" s="31" t="str">
        <f t="shared" ref="F127" si="3">F126</f>
        <v>-</v>
      </c>
      <c r="G127" s="88"/>
    </row>
    <row r="128" spans="1:9" ht="29.25" customHeight="1" x14ac:dyDescent="0.25">
      <c r="A128" s="326" t="s">
        <v>154</v>
      </c>
      <c r="B128" s="326"/>
      <c r="C128" s="326"/>
      <c r="D128" s="326"/>
      <c r="E128" s="326"/>
      <c r="F128" s="326"/>
      <c r="G128" s="326"/>
    </row>
    <row r="129" spans="1:9" x14ac:dyDescent="0.25">
      <c r="B129" s="6"/>
      <c r="C129" s="6"/>
      <c r="D129" s="6"/>
      <c r="E129" s="6"/>
      <c r="F129" s="6"/>
      <c r="G129" s="6"/>
      <c r="H129" s="6"/>
      <c r="I129" s="7"/>
    </row>
    <row r="130" spans="1:9" x14ac:dyDescent="0.25">
      <c r="A130" s="6" t="s">
        <v>85</v>
      </c>
      <c r="B130" s="6"/>
      <c r="C130" s="6"/>
      <c r="D130" s="6"/>
      <c r="E130" s="6"/>
      <c r="F130" s="6"/>
      <c r="G130" s="6"/>
      <c r="H130" s="6"/>
      <c r="I130" s="7"/>
    </row>
    <row r="131" spans="1:9" ht="38.25" x14ac:dyDescent="0.25">
      <c r="A131" s="135">
        <v>4</v>
      </c>
      <c r="B131" s="344" t="s">
        <v>86</v>
      </c>
      <c r="C131" s="345"/>
      <c r="D131" s="346"/>
      <c r="E131" s="135" t="s">
        <v>117</v>
      </c>
      <c r="F131" s="135" t="s">
        <v>118</v>
      </c>
      <c r="G131" s="138"/>
    </row>
    <row r="132" spans="1:9" x14ac:dyDescent="0.25">
      <c r="A132" s="134" t="s">
        <v>75</v>
      </c>
      <c r="B132" s="318" t="s">
        <v>76</v>
      </c>
      <c r="C132" s="319"/>
      <c r="D132" s="320"/>
      <c r="E132" s="41" t="e">
        <f>E113</f>
        <v>#DIV/0!</v>
      </c>
      <c r="F132" s="41" t="e">
        <f>F113</f>
        <v>#DIV/0!</v>
      </c>
      <c r="G132" s="81"/>
    </row>
    <row r="133" spans="1:9" ht="15" customHeight="1" x14ac:dyDescent="0.25">
      <c r="A133" s="134" t="s">
        <v>129</v>
      </c>
      <c r="B133" s="318" t="s">
        <v>131</v>
      </c>
      <c r="C133" s="319"/>
      <c r="D133" s="320"/>
      <c r="E133" s="56" t="e">
        <f>E122</f>
        <v>#DIV/0!</v>
      </c>
      <c r="F133" s="56" t="e">
        <f t="shared" ref="F133" si="4">F122</f>
        <v>#DIV/0!</v>
      </c>
      <c r="G133" s="89"/>
    </row>
    <row r="134" spans="1:9" x14ac:dyDescent="0.25">
      <c r="A134" s="134" t="s">
        <v>82</v>
      </c>
      <c r="B134" s="318" t="s">
        <v>83</v>
      </c>
      <c r="C134" s="319"/>
      <c r="D134" s="320"/>
      <c r="E134" s="56" t="str">
        <f>E127</f>
        <v>-</v>
      </c>
      <c r="F134" s="56" t="str">
        <f t="shared" ref="F134" si="5">F127</f>
        <v>-</v>
      </c>
      <c r="G134" s="89"/>
    </row>
    <row r="135" spans="1:9" x14ac:dyDescent="0.25">
      <c r="A135" s="321" t="s">
        <v>36</v>
      </c>
      <c r="B135" s="322"/>
      <c r="C135" s="322"/>
      <c r="D135" s="336"/>
      <c r="E135" s="57" t="e">
        <f>SUM(E132:E134)</f>
        <v>#DIV/0!</v>
      </c>
      <c r="F135" s="57" t="e">
        <f t="shared" ref="F135" si="6">SUM(F132:F134)</f>
        <v>#DIV/0!</v>
      </c>
      <c r="G135" s="90"/>
    </row>
    <row r="136" spans="1:9" x14ac:dyDescent="0.25">
      <c r="A136" s="4"/>
      <c r="B136" s="4"/>
      <c r="C136" s="4"/>
      <c r="D136" s="4"/>
      <c r="E136" s="4"/>
      <c r="F136" s="4"/>
      <c r="G136" s="4"/>
    </row>
    <row r="137" spans="1:9" x14ac:dyDescent="0.25">
      <c r="A137" s="8" t="s">
        <v>87</v>
      </c>
      <c r="B137" s="8"/>
      <c r="C137" s="8"/>
      <c r="D137" s="8"/>
      <c r="E137" s="8"/>
      <c r="F137" s="8"/>
      <c r="G137" s="8"/>
      <c r="H137" s="6"/>
      <c r="I137" s="7"/>
    </row>
    <row r="138" spans="1:9" x14ac:dyDescent="0.25">
      <c r="A138" s="4"/>
      <c r="B138" s="4"/>
      <c r="C138" s="4"/>
      <c r="D138" s="4"/>
      <c r="E138" s="4"/>
      <c r="F138" s="4"/>
      <c r="G138" s="4"/>
    </row>
    <row r="139" spans="1:9" x14ac:dyDescent="0.25">
      <c r="A139" s="136">
        <v>5</v>
      </c>
      <c r="B139" s="303" t="s">
        <v>88</v>
      </c>
      <c r="C139" s="303"/>
      <c r="D139" s="136" t="s">
        <v>25</v>
      </c>
      <c r="E139" s="16"/>
      <c r="F139" s="16"/>
      <c r="G139" s="16"/>
    </row>
    <row r="140" spans="1:9" x14ac:dyDescent="0.25">
      <c r="A140" s="134" t="s">
        <v>4</v>
      </c>
      <c r="B140" s="297" t="s">
        <v>191</v>
      </c>
      <c r="C140" s="297"/>
      <c r="D140" s="41">
        <f>'Uniformes - Motoristas'!G20</f>
        <v>0</v>
      </c>
      <c r="E140" s="51"/>
      <c r="F140" s="14"/>
      <c r="G140" s="14"/>
    </row>
    <row r="141" spans="1:9" x14ac:dyDescent="0.25">
      <c r="A141" s="134" t="s">
        <v>6</v>
      </c>
      <c r="B141" s="297" t="s">
        <v>193</v>
      </c>
      <c r="C141" s="297"/>
      <c r="D141" s="41" t="e">
        <f>E170</f>
        <v>#DIV/0!</v>
      </c>
      <c r="E141" s="51"/>
      <c r="F141" s="14"/>
      <c r="G141" s="14"/>
    </row>
    <row r="142" spans="1:9" ht="15" customHeight="1" x14ac:dyDescent="0.25">
      <c r="A142" s="134" t="s">
        <v>8</v>
      </c>
      <c r="B142" s="297" t="s">
        <v>35</v>
      </c>
      <c r="C142" s="297"/>
      <c r="D142" s="41">
        <v>0</v>
      </c>
      <c r="E142" s="51"/>
      <c r="F142" s="14"/>
      <c r="G142" s="14"/>
    </row>
    <row r="143" spans="1:9" x14ac:dyDescent="0.25">
      <c r="A143" s="300" t="s">
        <v>36</v>
      </c>
      <c r="B143" s="300"/>
      <c r="C143" s="300"/>
      <c r="D143" s="143" t="e">
        <f>SUM(D140:D142)</f>
        <v>#DIV/0!</v>
      </c>
      <c r="E143" s="15"/>
      <c r="F143" s="15"/>
      <c r="G143" s="15"/>
    </row>
    <row r="144" spans="1:9" x14ac:dyDescent="0.25">
      <c r="A144" s="22" t="s">
        <v>155</v>
      </c>
      <c r="B144" s="22"/>
      <c r="C144" s="22"/>
      <c r="D144" s="22"/>
      <c r="E144" s="22"/>
      <c r="F144" s="22"/>
      <c r="G144" s="22"/>
      <c r="H144" s="6"/>
      <c r="I144" s="7"/>
    </row>
    <row r="145" spans="1:9" ht="31.5" customHeight="1" x14ac:dyDescent="0.25">
      <c r="A145" s="326" t="s">
        <v>156</v>
      </c>
      <c r="B145" s="326"/>
      <c r="C145" s="326"/>
      <c r="D145" s="326"/>
      <c r="E145" s="326"/>
      <c r="F145" s="326"/>
      <c r="G145" s="326"/>
      <c r="H145" s="6"/>
      <c r="I145" s="7"/>
    </row>
    <row r="146" spans="1:9" x14ac:dyDescent="0.25">
      <c r="A146" s="6"/>
      <c r="B146" s="6"/>
      <c r="C146" s="6"/>
      <c r="D146" s="6"/>
      <c r="E146" s="6"/>
      <c r="F146" s="6"/>
      <c r="G146" s="6"/>
      <c r="H146" s="6"/>
      <c r="I146" s="7"/>
    </row>
    <row r="147" spans="1:9" x14ac:dyDescent="0.25">
      <c r="A147" s="8" t="s">
        <v>194</v>
      </c>
      <c r="B147" s="6"/>
      <c r="C147" s="6"/>
      <c r="D147" s="6"/>
      <c r="E147" s="6"/>
      <c r="F147" s="6"/>
      <c r="G147" s="6"/>
      <c r="H147" s="6"/>
      <c r="I147" s="7"/>
    </row>
    <row r="148" spans="1:9" x14ac:dyDescent="0.25">
      <c r="A148" s="347" t="s">
        <v>167</v>
      </c>
      <c r="B148" s="347"/>
      <c r="C148" s="347"/>
      <c r="D148" s="347"/>
      <c r="E148" s="146"/>
      <c r="F148" s="22" t="s">
        <v>304</v>
      </c>
      <c r="G148" s="6"/>
      <c r="H148" s="6"/>
      <c r="I148" s="7"/>
    </row>
    <row r="149" spans="1:9" x14ac:dyDescent="0.25">
      <c r="A149" s="347" t="s">
        <v>168</v>
      </c>
      <c r="B149" s="347"/>
      <c r="C149" s="347"/>
      <c r="D149" s="347"/>
      <c r="E149" s="146" t="s">
        <v>249</v>
      </c>
      <c r="F149" s="6"/>
      <c r="G149" s="6"/>
      <c r="H149" s="6"/>
      <c r="I149" s="7"/>
    </row>
    <row r="150" spans="1:9" x14ac:dyDescent="0.25">
      <c r="A150" s="347" t="s">
        <v>169</v>
      </c>
      <c r="B150" s="347"/>
      <c r="C150" s="347"/>
      <c r="D150" s="347"/>
      <c r="E150" s="147"/>
      <c r="F150" s="22" t="s">
        <v>305</v>
      </c>
      <c r="G150" s="6"/>
      <c r="H150" s="6"/>
      <c r="I150" s="7"/>
    </row>
    <row r="151" spans="1:9" x14ac:dyDescent="0.25">
      <c r="A151" s="347" t="s">
        <v>170</v>
      </c>
      <c r="B151" s="347"/>
      <c r="C151" s="347"/>
      <c r="D151" s="347"/>
      <c r="E151" s="227"/>
      <c r="F151" s="6"/>
      <c r="G151" s="6"/>
      <c r="H151" s="6"/>
      <c r="I151" s="7"/>
    </row>
    <row r="152" spans="1:9" x14ac:dyDescent="0.25">
      <c r="A152" s="347" t="s">
        <v>183</v>
      </c>
      <c r="B152" s="347"/>
      <c r="C152" s="347"/>
      <c r="D152" s="347"/>
      <c r="E152" s="130">
        <f>D18</f>
        <v>2000</v>
      </c>
      <c r="F152" s="289"/>
      <c r="G152" s="6"/>
      <c r="H152" s="6"/>
      <c r="I152" s="7"/>
    </row>
    <row r="153" spans="1:9" x14ac:dyDescent="0.25">
      <c r="A153" s="347" t="s">
        <v>185</v>
      </c>
      <c r="B153" s="347"/>
      <c r="C153" s="347"/>
      <c r="D153" s="347"/>
      <c r="E153" s="130">
        <f>E14</f>
        <v>12</v>
      </c>
      <c r="F153" s="6"/>
      <c r="G153" s="6"/>
      <c r="H153" s="6"/>
      <c r="I153" s="7"/>
    </row>
    <row r="154" spans="1:9" x14ac:dyDescent="0.25">
      <c r="A154" s="348" t="s">
        <v>177</v>
      </c>
      <c r="B154" s="348" t="s">
        <v>171</v>
      </c>
      <c r="C154" s="349" t="s">
        <v>184</v>
      </c>
      <c r="D154" s="349"/>
      <c r="E154" s="162">
        <f>E151/60</f>
        <v>0</v>
      </c>
      <c r="F154" s="22" t="s">
        <v>340</v>
      </c>
      <c r="G154" s="6"/>
      <c r="H154" s="6"/>
      <c r="I154" s="7"/>
    </row>
    <row r="155" spans="1:9" x14ac:dyDescent="0.25">
      <c r="A155" s="348"/>
      <c r="B155" s="348"/>
      <c r="C155" s="349" t="s">
        <v>283</v>
      </c>
      <c r="D155" s="349"/>
      <c r="E155" s="162">
        <f>0/E153</f>
        <v>0</v>
      </c>
      <c r="F155" s="22" t="s">
        <v>341</v>
      </c>
      <c r="G155" s="6"/>
      <c r="H155" s="6"/>
      <c r="I155" s="7"/>
    </row>
    <row r="156" spans="1:9" x14ac:dyDescent="0.25">
      <c r="A156" s="348"/>
      <c r="B156" s="348"/>
      <c r="C156" s="350" t="s">
        <v>172</v>
      </c>
      <c r="D156" s="350"/>
      <c r="E156" s="162">
        <f>0/E153</f>
        <v>0</v>
      </c>
      <c r="F156" s="294" t="s">
        <v>342</v>
      </c>
      <c r="G156" s="6"/>
      <c r="H156" s="6"/>
      <c r="I156" s="7"/>
    </row>
    <row r="157" spans="1:9" x14ac:dyDescent="0.25">
      <c r="A157" s="348"/>
      <c r="B157" s="348"/>
      <c r="C157" s="349" t="s">
        <v>186</v>
      </c>
      <c r="D157" s="349"/>
      <c r="E157" s="162">
        <f>(E151*2.4%)/E153</f>
        <v>0</v>
      </c>
      <c r="F157" s="22" t="s">
        <v>343</v>
      </c>
      <c r="G157" s="6"/>
      <c r="H157" s="6"/>
      <c r="I157" s="7"/>
    </row>
    <row r="158" spans="1:9" x14ac:dyDescent="0.25">
      <c r="A158" s="348"/>
      <c r="B158" s="348"/>
      <c r="C158" s="350" t="s">
        <v>35</v>
      </c>
      <c r="D158" s="350"/>
      <c r="E158" s="162">
        <v>0</v>
      </c>
      <c r="F158" s="22"/>
      <c r="G158" s="6"/>
      <c r="H158" s="6"/>
      <c r="I158" s="7"/>
    </row>
    <row r="159" spans="1:9" x14ac:dyDescent="0.25">
      <c r="A159" s="348"/>
      <c r="B159" s="348"/>
      <c r="C159" s="351" t="s">
        <v>173</v>
      </c>
      <c r="D159" s="351"/>
      <c r="E159" s="148">
        <f>SUM(E154:E158)</f>
        <v>0</v>
      </c>
      <c r="F159" s="22"/>
      <c r="G159" s="6"/>
      <c r="H159" s="6"/>
      <c r="I159" s="7"/>
    </row>
    <row r="160" spans="1:9" x14ac:dyDescent="0.25">
      <c r="A160" s="348"/>
      <c r="B160" s="348"/>
      <c r="C160" s="351" t="s">
        <v>198</v>
      </c>
      <c r="D160" s="351"/>
      <c r="E160" s="148">
        <f>E159/E152</f>
        <v>0</v>
      </c>
      <c r="F160" s="22"/>
      <c r="G160" s="6"/>
      <c r="H160" s="6"/>
      <c r="I160" s="7"/>
    </row>
    <row r="161" spans="1:11" x14ac:dyDescent="0.25">
      <c r="A161" s="348"/>
      <c r="B161" s="354" t="s">
        <v>182</v>
      </c>
      <c r="C161" s="349" t="s">
        <v>187</v>
      </c>
      <c r="D161" s="349"/>
      <c r="E161" s="162">
        <f>(0)/E153</f>
        <v>0</v>
      </c>
      <c r="F161" s="22" t="s">
        <v>344</v>
      </c>
      <c r="G161" s="6"/>
      <c r="H161" s="6"/>
      <c r="I161" s="7"/>
    </row>
    <row r="162" spans="1:11" x14ac:dyDescent="0.25">
      <c r="A162" s="348"/>
      <c r="B162" s="354"/>
      <c r="C162" s="349" t="s">
        <v>174</v>
      </c>
      <c r="D162" s="349"/>
      <c r="E162" s="162">
        <f>(0/50000)*E152</f>
        <v>0</v>
      </c>
      <c r="F162" s="22" t="s">
        <v>345</v>
      </c>
      <c r="G162" s="6"/>
      <c r="H162" s="6"/>
      <c r="I162" s="7"/>
    </row>
    <row r="163" spans="1:11" x14ac:dyDescent="0.25">
      <c r="A163" s="348"/>
      <c r="B163" s="354"/>
      <c r="C163" s="349" t="s">
        <v>188</v>
      </c>
      <c r="D163" s="349"/>
      <c r="E163" s="128" t="e">
        <f>(E152/E164)*E165</f>
        <v>#DIV/0!</v>
      </c>
      <c r="F163" s="22" t="s">
        <v>346</v>
      </c>
      <c r="G163" s="6"/>
      <c r="H163" s="6"/>
      <c r="I163" s="7"/>
    </row>
    <row r="164" spans="1:11" x14ac:dyDescent="0.25">
      <c r="A164" s="348"/>
      <c r="B164" s="354"/>
      <c r="C164" s="355" t="s">
        <v>189</v>
      </c>
      <c r="D164" s="355"/>
      <c r="E164" s="229"/>
      <c r="F164" s="22"/>
      <c r="G164" s="6"/>
      <c r="H164" s="6"/>
      <c r="I164" s="7"/>
    </row>
    <row r="165" spans="1:11" x14ac:dyDescent="0.25">
      <c r="A165" s="348"/>
      <c r="B165" s="354"/>
      <c r="C165" s="355" t="s">
        <v>190</v>
      </c>
      <c r="D165" s="355"/>
      <c r="E165" s="228"/>
      <c r="F165" s="22"/>
      <c r="G165" s="6"/>
      <c r="H165" s="6"/>
      <c r="I165" s="7"/>
    </row>
    <row r="166" spans="1:11" x14ac:dyDescent="0.25">
      <c r="A166" s="348"/>
      <c r="B166" s="354"/>
      <c r="C166" s="349" t="s">
        <v>175</v>
      </c>
      <c r="D166" s="349"/>
      <c r="E166" s="162"/>
      <c r="F166" s="22" t="s">
        <v>347</v>
      </c>
      <c r="G166" s="6"/>
      <c r="H166" s="6"/>
      <c r="I166" s="7"/>
    </row>
    <row r="167" spans="1:11" x14ac:dyDescent="0.25">
      <c r="A167" s="348"/>
      <c r="B167" s="354"/>
      <c r="C167" s="350" t="s">
        <v>35</v>
      </c>
      <c r="D167" s="350"/>
      <c r="E167" s="162">
        <v>0</v>
      </c>
      <c r="F167" s="6"/>
      <c r="G167" s="6"/>
      <c r="H167" s="6"/>
      <c r="I167" s="7"/>
    </row>
    <row r="168" spans="1:11" x14ac:dyDescent="0.25">
      <c r="A168" s="348"/>
      <c r="B168" s="354"/>
      <c r="C168" s="351" t="s">
        <v>176</v>
      </c>
      <c r="D168" s="351"/>
      <c r="E168" s="148" t="e">
        <f>SUM(E166:E167,E161:E163)</f>
        <v>#DIV/0!</v>
      </c>
      <c r="F168" s="6"/>
      <c r="G168" s="6"/>
      <c r="H168" s="6"/>
      <c r="I168" s="7"/>
    </row>
    <row r="169" spans="1:11" x14ac:dyDescent="0.25">
      <c r="A169" s="348"/>
      <c r="B169" s="354"/>
      <c r="C169" s="352" t="s">
        <v>195</v>
      </c>
      <c r="D169" s="352"/>
      <c r="E169" s="154" t="e">
        <f>E168/E152</f>
        <v>#DIV/0!</v>
      </c>
      <c r="F169" s="132"/>
      <c r="G169" s="6"/>
      <c r="H169" s="6"/>
      <c r="I169" s="7"/>
    </row>
    <row r="170" spans="1:11" x14ac:dyDescent="0.25">
      <c r="A170" s="348"/>
      <c r="B170" s="353" t="s">
        <v>200</v>
      </c>
      <c r="C170" s="353"/>
      <c r="D170" s="353"/>
      <c r="E170" s="129" t="e">
        <f>E168+E159</f>
        <v>#DIV/0!</v>
      </c>
      <c r="F170" s="151"/>
      <c r="G170" s="132"/>
      <c r="H170" s="6"/>
      <c r="I170" s="7"/>
    </row>
    <row r="171" spans="1:11" x14ac:dyDescent="0.25">
      <c r="A171" s="348"/>
      <c r="B171" s="353" t="s">
        <v>202</v>
      </c>
      <c r="C171" s="353"/>
      <c r="D171" s="353"/>
      <c r="E171" s="129" t="e">
        <f>E170/E152</f>
        <v>#DIV/0!</v>
      </c>
      <c r="F171" s="151"/>
      <c r="G171" s="132"/>
      <c r="H171" s="6"/>
      <c r="I171" s="7"/>
    </row>
    <row r="173" spans="1:11" x14ac:dyDescent="0.25">
      <c r="A173" s="8" t="s">
        <v>89</v>
      </c>
      <c r="B173" s="8"/>
      <c r="C173" s="8"/>
      <c r="D173" s="8"/>
      <c r="E173" s="8"/>
      <c r="F173" s="8"/>
      <c r="G173" s="8"/>
      <c r="H173" s="6"/>
      <c r="I173" s="7"/>
    </row>
    <row r="174" spans="1:11" x14ac:dyDescent="0.25">
      <c r="A174" s="4"/>
      <c r="B174" s="4"/>
      <c r="C174" s="4"/>
      <c r="D174" s="4"/>
      <c r="E174" s="4"/>
      <c r="F174" s="4"/>
      <c r="G174" s="4"/>
    </row>
    <row r="175" spans="1:11" ht="27" customHeight="1" x14ac:dyDescent="0.25">
      <c r="A175" s="361">
        <v>6</v>
      </c>
      <c r="B175" s="363" t="s">
        <v>90</v>
      </c>
      <c r="C175" s="364"/>
      <c r="D175" s="324" t="s">
        <v>132</v>
      </c>
      <c r="E175" s="324"/>
      <c r="F175" s="324" t="s">
        <v>133</v>
      </c>
      <c r="G175" s="324"/>
      <c r="H175" s="324" t="s">
        <v>118</v>
      </c>
      <c r="I175" s="324"/>
      <c r="J175" s="365"/>
      <c r="K175" s="365"/>
    </row>
    <row r="176" spans="1:11" x14ac:dyDescent="0.25">
      <c r="A176" s="362"/>
      <c r="B176" s="333"/>
      <c r="C176" s="335"/>
      <c r="D176" s="135" t="s">
        <v>134</v>
      </c>
      <c r="E176" s="135" t="s">
        <v>135</v>
      </c>
      <c r="F176" s="135" t="s">
        <v>134</v>
      </c>
      <c r="G176" s="135" t="s">
        <v>135</v>
      </c>
      <c r="H176" s="135" t="s">
        <v>134</v>
      </c>
      <c r="I176" s="135" t="s">
        <v>135</v>
      </c>
      <c r="J176" s="138"/>
      <c r="K176" s="138"/>
    </row>
    <row r="177" spans="1:21" x14ac:dyDescent="0.25">
      <c r="A177" s="55" t="s">
        <v>4</v>
      </c>
      <c r="B177" s="328" t="s">
        <v>91</v>
      </c>
      <c r="C177" s="330"/>
      <c r="D177" s="159">
        <v>7.0000000000000007E-2</v>
      </c>
      <c r="E177" s="101" t="e">
        <f>(E39+E85+E97+E135+D143)*D177</f>
        <v>#DIV/0!</v>
      </c>
      <c r="F177" s="159">
        <f>D177</f>
        <v>7.0000000000000007E-2</v>
      </c>
      <c r="G177" s="101" t="e">
        <f>(E39+E85+E97+E135+D143)*F177</f>
        <v>#DIV/0!</v>
      </c>
      <c r="H177" s="159">
        <f>F177</f>
        <v>7.0000000000000007E-2</v>
      </c>
      <c r="I177" s="101" t="e">
        <f>(E39+F85+F97+F135+D143)*H177</f>
        <v>#DIV/0!</v>
      </c>
      <c r="J177" s="51" t="s">
        <v>327</v>
      </c>
      <c r="K177" s="114"/>
      <c r="L177" s="114"/>
      <c r="M177" s="114"/>
      <c r="N177" s="114"/>
      <c r="O177" s="114"/>
      <c r="P177" s="114"/>
      <c r="Q177" s="114"/>
      <c r="R177" s="114"/>
      <c r="S177" s="114"/>
      <c r="T177" s="114"/>
      <c r="U177" s="64"/>
    </row>
    <row r="178" spans="1:21" x14ac:dyDescent="0.25">
      <c r="A178" s="55" t="s">
        <v>6</v>
      </c>
      <c r="B178" s="328" t="s">
        <v>92</v>
      </c>
      <c r="C178" s="330"/>
      <c r="D178" s="159">
        <v>0.1</v>
      </c>
      <c r="E178" s="115" t="e">
        <f>(E39+E85+E97+E135+D143+E177)*D178</f>
        <v>#DIV/0!</v>
      </c>
      <c r="F178" s="159">
        <f>D178</f>
        <v>0.1</v>
      </c>
      <c r="G178" s="101" t="e">
        <f>(E39+E85+E97+E135+D143+G177)*F178</f>
        <v>#DIV/0!</v>
      </c>
      <c r="H178" s="159">
        <f>F178</f>
        <v>0.1</v>
      </c>
      <c r="I178" s="101" t="e">
        <f>(E39+F85+F97+F135+D143+I177)*H178</f>
        <v>#DIV/0!</v>
      </c>
      <c r="J178" s="51" t="s">
        <v>328</v>
      </c>
      <c r="K178" s="114"/>
      <c r="L178" s="114"/>
      <c r="M178" s="114"/>
      <c r="N178" s="114"/>
      <c r="O178" s="114"/>
      <c r="P178" s="114"/>
      <c r="Q178" s="114"/>
      <c r="R178" s="114"/>
      <c r="S178" s="114"/>
      <c r="T178" s="114"/>
      <c r="U178" s="64"/>
    </row>
    <row r="179" spans="1:21" x14ac:dyDescent="0.25">
      <c r="A179" s="55" t="s">
        <v>8</v>
      </c>
      <c r="B179" s="328" t="s">
        <v>93</v>
      </c>
      <c r="C179" s="330"/>
      <c r="D179" s="113" t="s">
        <v>108</v>
      </c>
      <c r="E179" s="115" t="e">
        <f>E181+E184+E185</f>
        <v>#DIV/0!</v>
      </c>
      <c r="F179" s="113" t="s">
        <v>108</v>
      </c>
      <c r="G179" s="115" t="e">
        <f>G181+G184+G185</f>
        <v>#DIV/0!</v>
      </c>
      <c r="H179" s="113" t="s">
        <v>108</v>
      </c>
      <c r="I179" s="115" t="e">
        <f>I181+I184+I185</f>
        <v>#DIV/0!</v>
      </c>
      <c r="J179" s="51" t="s">
        <v>329</v>
      </c>
      <c r="K179" s="64"/>
      <c r="L179" s="64"/>
      <c r="M179" s="64"/>
      <c r="N179" s="64"/>
      <c r="O179" s="64"/>
      <c r="P179" s="64"/>
      <c r="Q179" s="64"/>
      <c r="R179" s="64"/>
      <c r="S179" s="64"/>
      <c r="T179" s="64"/>
      <c r="U179" s="64"/>
    </row>
    <row r="180" spans="1:21" s="54" customFormat="1" ht="28.5" customHeight="1" x14ac:dyDescent="0.25">
      <c r="A180" s="160"/>
      <c r="B180" s="356" t="s">
        <v>136</v>
      </c>
      <c r="C180" s="357"/>
      <c r="D180" s="161">
        <f>1-((D182+D183+D186))</f>
        <v>0.85749999999999993</v>
      </c>
      <c r="E180" s="162" t="e">
        <f>(E39+E85+E97+E135+D143+E177+E178)/D180</f>
        <v>#DIV/0!</v>
      </c>
      <c r="F180" s="161">
        <f>1-((F182+F183+F186))</f>
        <v>0.91349999999999998</v>
      </c>
      <c r="G180" s="162" t="e">
        <f>(E39+E85+E97+E135+D143+G177+G178)/F180</f>
        <v>#DIV/0!</v>
      </c>
      <c r="H180" s="161">
        <f>1-((H182+H183+H186))</f>
        <v>0.91800000000000004</v>
      </c>
      <c r="I180" s="162" t="e">
        <f>(E39+F85+F97+F135+D143+I177+I178)/H180</f>
        <v>#DIV/0!</v>
      </c>
      <c r="J180" s="358" t="s">
        <v>330</v>
      </c>
      <c r="K180" s="358"/>
      <c r="L180" s="358"/>
      <c r="M180" s="358"/>
      <c r="N180" s="358"/>
      <c r="O180" s="358"/>
      <c r="P180" s="358"/>
      <c r="Q180" s="358"/>
      <c r="R180" s="358"/>
      <c r="S180" s="358"/>
      <c r="T180" s="358"/>
      <c r="U180" s="139"/>
    </row>
    <row r="181" spans="1:21" x14ac:dyDescent="0.25">
      <c r="A181" s="172"/>
      <c r="B181" s="359" t="s">
        <v>137</v>
      </c>
      <c r="C181" s="360"/>
      <c r="D181" s="174" t="s">
        <v>108</v>
      </c>
      <c r="E181" s="175" t="e">
        <f>SUM(E182:E183)</f>
        <v>#DIV/0!</v>
      </c>
      <c r="F181" s="174" t="s">
        <v>108</v>
      </c>
      <c r="G181" s="175" t="e">
        <f>SUM(G182:G183)</f>
        <v>#DIV/0!</v>
      </c>
      <c r="H181" s="174" t="s">
        <v>108</v>
      </c>
      <c r="I181" s="175" t="e">
        <f>SUM(I182:I183)</f>
        <v>#DIV/0!</v>
      </c>
      <c r="J181" s="51" t="s">
        <v>331</v>
      </c>
      <c r="K181" s="64"/>
      <c r="L181" s="64"/>
      <c r="M181" s="64"/>
      <c r="N181" s="64"/>
      <c r="O181" s="64"/>
      <c r="P181" s="64"/>
      <c r="Q181" s="64"/>
      <c r="R181" s="64"/>
      <c r="S181" s="64"/>
      <c r="T181" s="64"/>
      <c r="U181" s="64"/>
    </row>
    <row r="182" spans="1:21" s="54" customFormat="1" x14ac:dyDescent="0.25">
      <c r="A182" s="176"/>
      <c r="B182" s="366" t="s">
        <v>138</v>
      </c>
      <c r="C182" s="367"/>
      <c r="D182" s="177">
        <v>1.6500000000000001E-2</v>
      </c>
      <c r="E182" s="178" t="e">
        <f>E180*D182</f>
        <v>#DIV/0!</v>
      </c>
      <c r="F182" s="179">
        <v>6.4999999999999997E-3</v>
      </c>
      <c r="G182" s="178" t="e">
        <f>G180*F182</f>
        <v>#DIV/0!</v>
      </c>
      <c r="H182" s="179">
        <v>5.7000000000000002E-3</v>
      </c>
      <c r="I182" s="178" t="e">
        <f>I180*H182</f>
        <v>#DIV/0!</v>
      </c>
      <c r="J182" s="51" t="s">
        <v>332</v>
      </c>
      <c r="K182" s="65"/>
      <c r="L182" s="65"/>
      <c r="M182" s="65"/>
      <c r="N182" s="65"/>
      <c r="O182" s="65"/>
      <c r="P182" s="65"/>
      <c r="Q182" s="65"/>
      <c r="R182" s="65"/>
      <c r="S182" s="65"/>
      <c r="T182" s="65"/>
      <c r="U182" s="65"/>
    </row>
    <row r="183" spans="1:21" s="54" customFormat="1" x14ac:dyDescent="0.25">
      <c r="A183" s="176"/>
      <c r="B183" s="366" t="s">
        <v>139</v>
      </c>
      <c r="C183" s="367"/>
      <c r="D183" s="177">
        <v>7.5999999999999998E-2</v>
      </c>
      <c r="E183" s="178" t="e">
        <f>E180*D183</f>
        <v>#DIV/0!</v>
      </c>
      <c r="F183" s="179">
        <v>0.03</v>
      </c>
      <c r="G183" s="178" t="e">
        <f>G180*F183</f>
        <v>#DIV/0!</v>
      </c>
      <c r="H183" s="179">
        <v>2.63E-2</v>
      </c>
      <c r="I183" s="178" t="e">
        <f>I180*H183</f>
        <v>#DIV/0!</v>
      </c>
      <c r="J183" s="51" t="s">
        <v>333</v>
      </c>
      <c r="K183" s="65"/>
      <c r="L183" s="65"/>
      <c r="M183" s="65"/>
      <c r="N183" s="65"/>
      <c r="O183" s="65"/>
      <c r="P183" s="65"/>
      <c r="Q183" s="65"/>
      <c r="R183" s="65"/>
      <c r="S183" s="65"/>
      <c r="T183" s="65"/>
      <c r="U183" s="65"/>
    </row>
    <row r="184" spans="1:21" x14ac:dyDescent="0.25">
      <c r="A184" s="172"/>
      <c r="B184" s="359" t="s">
        <v>94</v>
      </c>
      <c r="C184" s="360"/>
      <c r="D184" s="180" t="s">
        <v>108</v>
      </c>
      <c r="E184" s="175">
        <v>0</v>
      </c>
      <c r="F184" s="180" t="s">
        <v>108</v>
      </c>
      <c r="G184" s="173">
        <v>0</v>
      </c>
      <c r="H184" s="180" t="s">
        <v>108</v>
      </c>
      <c r="I184" s="173">
        <v>0</v>
      </c>
      <c r="J184" s="51" t="s">
        <v>334</v>
      </c>
      <c r="K184" s="64"/>
      <c r="L184" s="64"/>
      <c r="M184" s="64"/>
      <c r="N184" s="64"/>
      <c r="O184" s="64"/>
      <c r="P184" s="64"/>
      <c r="Q184" s="64"/>
      <c r="R184" s="64"/>
      <c r="S184" s="64"/>
      <c r="T184" s="64"/>
      <c r="U184" s="64"/>
    </row>
    <row r="185" spans="1:21" ht="15" customHeight="1" x14ac:dyDescent="0.25">
      <c r="A185" s="172"/>
      <c r="B185" s="359" t="s">
        <v>141</v>
      </c>
      <c r="C185" s="360"/>
      <c r="D185" s="180" t="s">
        <v>108</v>
      </c>
      <c r="E185" s="175" t="e">
        <f>E186</f>
        <v>#DIV/0!</v>
      </c>
      <c r="F185" s="180" t="s">
        <v>108</v>
      </c>
      <c r="G185" s="175" t="e">
        <f>G186</f>
        <v>#DIV/0!</v>
      </c>
      <c r="H185" s="180" t="s">
        <v>108</v>
      </c>
      <c r="I185" s="175" t="e">
        <f>I186</f>
        <v>#DIV/0!</v>
      </c>
      <c r="J185" s="51" t="s">
        <v>335</v>
      </c>
      <c r="K185" s="64"/>
      <c r="L185" s="64"/>
      <c r="M185" s="64"/>
      <c r="N185" s="64"/>
      <c r="O185" s="64"/>
      <c r="P185" s="64"/>
      <c r="Q185" s="64"/>
      <c r="R185" s="64"/>
      <c r="S185" s="64"/>
      <c r="T185" s="64"/>
      <c r="U185" s="64"/>
    </row>
    <row r="186" spans="1:21" s="54" customFormat="1" x14ac:dyDescent="0.25">
      <c r="A186" s="176"/>
      <c r="B186" s="366" t="s">
        <v>140</v>
      </c>
      <c r="C186" s="367"/>
      <c r="D186" s="177">
        <v>0.05</v>
      </c>
      <c r="E186" s="178" t="e">
        <f>E180*D186</f>
        <v>#DIV/0!</v>
      </c>
      <c r="F186" s="181">
        <v>0.05</v>
      </c>
      <c r="G186" s="178" t="e">
        <f>G180*F186</f>
        <v>#DIV/0!</v>
      </c>
      <c r="H186" s="177">
        <v>0.05</v>
      </c>
      <c r="I186" s="178" t="e">
        <f>I180*H186</f>
        <v>#DIV/0!</v>
      </c>
      <c r="J186" s="51" t="s">
        <v>336</v>
      </c>
      <c r="K186" s="65"/>
      <c r="L186" s="65"/>
      <c r="M186" s="65"/>
      <c r="N186" s="65"/>
      <c r="O186" s="65"/>
      <c r="P186" s="65"/>
      <c r="Q186" s="65"/>
      <c r="R186" s="65"/>
      <c r="S186" s="65"/>
      <c r="T186" s="65"/>
      <c r="U186" s="65"/>
    </row>
    <row r="187" spans="1:21" x14ac:dyDescent="0.25">
      <c r="A187" s="321" t="s">
        <v>142</v>
      </c>
      <c r="B187" s="322"/>
      <c r="C187" s="336"/>
      <c r="D187" s="59" t="s">
        <v>108</v>
      </c>
      <c r="E187" s="60" t="e">
        <f>E177+E178+E179</f>
        <v>#DIV/0!</v>
      </c>
      <c r="F187" s="59" t="s">
        <v>108</v>
      </c>
      <c r="G187" s="60" t="e">
        <f>G177+G178+G179</f>
        <v>#DIV/0!</v>
      </c>
      <c r="H187" s="59" t="s">
        <v>108</v>
      </c>
      <c r="I187" s="60" t="e">
        <f>I177+I178+I179</f>
        <v>#DIV/0!</v>
      </c>
      <c r="J187" s="89"/>
      <c r="K187" s="91"/>
    </row>
    <row r="188" spans="1:21" x14ac:dyDescent="0.25">
      <c r="A188" s="22" t="s">
        <v>157</v>
      </c>
      <c r="B188" s="6"/>
      <c r="C188" s="6"/>
      <c r="D188" s="6"/>
      <c r="E188" s="6"/>
      <c r="F188" s="6"/>
      <c r="G188" s="6"/>
      <c r="H188" s="6"/>
      <c r="I188" s="7"/>
    </row>
    <row r="189" spans="1:21" x14ac:dyDescent="0.25">
      <c r="A189" s="22" t="s">
        <v>158</v>
      </c>
      <c r="B189" s="6"/>
      <c r="C189" s="6"/>
      <c r="D189" s="6"/>
      <c r="E189" s="6"/>
      <c r="F189" s="6"/>
      <c r="G189" s="6"/>
      <c r="H189" s="6"/>
      <c r="I189" s="7"/>
    </row>
    <row r="190" spans="1:21" x14ac:dyDescent="0.25">
      <c r="A190" s="6"/>
      <c r="B190" s="6"/>
      <c r="C190" s="6"/>
      <c r="D190" s="6"/>
      <c r="E190" s="6"/>
      <c r="F190" s="6"/>
      <c r="G190" s="6"/>
      <c r="H190" s="6"/>
      <c r="I190" s="7"/>
    </row>
    <row r="191" spans="1:21" x14ac:dyDescent="0.25">
      <c r="A191" s="38" t="str">
        <f>CONCATENATE("ANEXO VI-B (QUADRO-RESUMO DO CUSTO POR EMPREGADO E VEÍCULO TIPO ",E150,")")</f>
        <v>ANEXO VI-B (QUADRO-RESUMO DO CUSTO POR EMPREGADO E VEÍCULO TIPO )</v>
      </c>
      <c r="B191" s="6"/>
      <c r="C191" s="6"/>
      <c r="D191" s="6"/>
      <c r="E191" s="6"/>
      <c r="F191" s="6"/>
      <c r="G191" s="6"/>
      <c r="H191" s="6"/>
      <c r="I191" s="7"/>
    </row>
    <row r="192" spans="1:21" s="23" customFormat="1" ht="29.25" customHeight="1" x14ac:dyDescent="0.25">
      <c r="A192" s="37"/>
      <c r="B192" s="344" t="s">
        <v>95</v>
      </c>
      <c r="C192" s="346"/>
      <c r="D192" s="135" t="s">
        <v>132</v>
      </c>
      <c r="E192" s="135" t="s">
        <v>133</v>
      </c>
      <c r="F192" s="135" t="s">
        <v>118</v>
      </c>
      <c r="G192" s="138"/>
    </row>
    <row r="193" spans="1:10" ht="24" customHeight="1" x14ac:dyDescent="0.25">
      <c r="A193" s="134" t="s">
        <v>4</v>
      </c>
      <c r="B193" s="297" t="s">
        <v>96</v>
      </c>
      <c r="C193" s="297"/>
      <c r="D193" s="66">
        <f>E39</f>
        <v>0</v>
      </c>
      <c r="E193" s="66">
        <f>E39</f>
        <v>0</v>
      </c>
      <c r="F193" s="70">
        <f>E39</f>
        <v>0</v>
      </c>
      <c r="G193" s="92"/>
    </row>
    <row r="194" spans="1:10" ht="26.25" customHeight="1" x14ac:dyDescent="0.25">
      <c r="A194" s="134" t="s">
        <v>6</v>
      </c>
      <c r="B194" s="297" t="s">
        <v>97</v>
      </c>
      <c r="C194" s="297"/>
      <c r="D194" s="66">
        <f>E85</f>
        <v>0</v>
      </c>
      <c r="E194" s="66">
        <f>E85</f>
        <v>0</v>
      </c>
      <c r="F194" s="70">
        <f>F85</f>
        <v>0</v>
      </c>
      <c r="G194" s="92"/>
    </row>
    <row r="195" spans="1:10" x14ac:dyDescent="0.25">
      <c r="A195" s="134" t="s">
        <v>8</v>
      </c>
      <c r="B195" s="297" t="s">
        <v>98</v>
      </c>
      <c r="C195" s="297"/>
      <c r="D195" s="66" t="e">
        <f>E97</f>
        <v>#DIV/0!</v>
      </c>
      <c r="E195" s="66" t="e">
        <f>E97</f>
        <v>#DIV/0!</v>
      </c>
      <c r="F195" s="70" t="e">
        <f>F97</f>
        <v>#DIV/0!</v>
      </c>
      <c r="G195" s="92"/>
    </row>
    <row r="196" spans="1:10" ht="26.25" customHeight="1" x14ac:dyDescent="0.25">
      <c r="A196" s="134" t="s">
        <v>10</v>
      </c>
      <c r="B196" s="297" t="s">
        <v>99</v>
      </c>
      <c r="C196" s="297"/>
      <c r="D196" s="66" t="e">
        <f>E135</f>
        <v>#DIV/0!</v>
      </c>
      <c r="E196" s="66" t="e">
        <f>E135</f>
        <v>#DIV/0!</v>
      </c>
      <c r="F196" s="70" t="e">
        <f>F135</f>
        <v>#DIV/0!</v>
      </c>
      <c r="G196" s="92"/>
      <c r="H196" s="126"/>
    </row>
    <row r="197" spans="1:10" x14ac:dyDescent="0.25">
      <c r="A197" s="134" t="s">
        <v>30</v>
      </c>
      <c r="B197" s="297" t="s">
        <v>100</v>
      </c>
      <c r="C197" s="297"/>
      <c r="D197" s="66" t="e">
        <f>D143</f>
        <v>#DIV/0!</v>
      </c>
      <c r="E197" s="66" t="e">
        <f>D143</f>
        <v>#DIV/0!</v>
      </c>
      <c r="F197" s="70" t="e">
        <f>D143</f>
        <v>#DIV/0!</v>
      </c>
      <c r="G197" s="92"/>
    </row>
    <row r="198" spans="1:10" ht="15" customHeight="1" x14ac:dyDescent="0.25">
      <c r="A198" s="305" t="s">
        <v>101</v>
      </c>
      <c r="B198" s="305"/>
      <c r="C198" s="305"/>
      <c r="D198" s="66" t="e">
        <f>SUM(D193:D197)</f>
        <v>#DIV/0!</v>
      </c>
      <c r="E198" s="66" t="e">
        <f>SUM(E193:E197)</f>
        <v>#DIV/0!</v>
      </c>
      <c r="F198" s="66" t="e">
        <f>SUM(F193:F197)</f>
        <v>#DIV/0!</v>
      </c>
      <c r="G198" s="93"/>
    </row>
    <row r="199" spans="1:10" ht="26.25" customHeight="1" x14ac:dyDescent="0.25">
      <c r="A199" s="134" t="s">
        <v>32</v>
      </c>
      <c r="B199" s="297" t="s">
        <v>102</v>
      </c>
      <c r="C199" s="297"/>
      <c r="D199" s="66" t="e">
        <f>E187</f>
        <v>#DIV/0!</v>
      </c>
      <c r="E199" s="66" t="e">
        <f>G187</f>
        <v>#DIV/0!</v>
      </c>
      <c r="F199" s="70" t="e">
        <f>I187</f>
        <v>#DIV/0!</v>
      </c>
      <c r="G199" s="92"/>
    </row>
    <row r="200" spans="1:10" ht="17.25" customHeight="1" x14ac:dyDescent="0.25">
      <c r="A200" s="321" t="s">
        <v>103</v>
      </c>
      <c r="B200" s="322"/>
      <c r="C200" s="322"/>
      <c r="D200" s="67" t="e">
        <f>D198+D199</f>
        <v>#DIV/0!</v>
      </c>
      <c r="E200" s="67" t="e">
        <f t="shared" ref="E200:F200" si="7">E198+E199</f>
        <v>#DIV/0!</v>
      </c>
      <c r="F200" s="67" t="e">
        <f t="shared" si="7"/>
        <v>#DIV/0!</v>
      </c>
      <c r="G200" s="121"/>
      <c r="H200" s="74"/>
    </row>
    <row r="201" spans="1:10" hidden="1" x14ac:dyDescent="0.25">
      <c r="A201" s="4"/>
      <c r="B201" s="4"/>
      <c r="C201" s="4">
        <v>0</v>
      </c>
      <c r="D201" s="69" t="e">
        <f>D200-E180</f>
        <v>#DIV/0!</v>
      </c>
      <c r="E201" s="68" t="e">
        <f>E200-G180</f>
        <v>#DIV/0!</v>
      </c>
      <c r="F201" s="68" t="e">
        <f>F200-I180</f>
        <v>#DIV/0!</v>
      </c>
      <c r="G201" s="94"/>
    </row>
    <row r="202" spans="1:10" x14ac:dyDescent="0.25">
      <c r="A202" s="4"/>
      <c r="B202" s="4"/>
      <c r="C202" s="4"/>
      <c r="D202" s="116"/>
      <c r="E202" s="116"/>
      <c r="F202" s="116"/>
      <c r="G202" s="95"/>
    </row>
    <row r="203" spans="1:10" ht="31.5" customHeight="1" x14ac:dyDescent="0.25">
      <c r="A203" s="321" t="s">
        <v>301</v>
      </c>
      <c r="B203" s="322"/>
      <c r="C203" s="322"/>
      <c r="D203" s="67" t="e">
        <f>'Ajudante de Motorista'!F186</f>
        <v>#DIV/0!</v>
      </c>
      <c r="E203" s="67" t="e">
        <f>'Ajudante de Motorista'!H186</f>
        <v>#DIV/0!</v>
      </c>
      <c r="F203" s="67" t="e">
        <f>'Ajudante de Motorista'!J186</f>
        <v>#DIV/0!</v>
      </c>
      <c r="G203" s="95"/>
    </row>
    <row r="204" spans="1:10" ht="32.25" customHeight="1" x14ac:dyDescent="0.25">
      <c r="A204" s="372" t="s">
        <v>302</v>
      </c>
      <c r="B204" s="372"/>
      <c r="C204" s="372"/>
      <c r="D204" s="372"/>
      <c r="E204" s="372"/>
      <c r="F204" s="372"/>
      <c r="G204" s="95"/>
    </row>
    <row r="205" spans="1:10" x14ac:dyDescent="0.25">
      <c r="A205" s="36"/>
      <c r="B205" s="36"/>
      <c r="C205" s="36"/>
      <c r="D205" s="36"/>
      <c r="E205" s="36"/>
      <c r="F205" s="36"/>
      <c r="G205" s="95"/>
    </row>
    <row r="206" spans="1:10" ht="43.5" customHeight="1" x14ac:dyDescent="0.25">
      <c r="A206" s="321" t="s">
        <v>303</v>
      </c>
      <c r="B206" s="322"/>
      <c r="C206" s="322"/>
      <c r="D206" s="67" t="e">
        <f>D200+D203</f>
        <v>#DIV/0!</v>
      </c>
      <c r="E206" s="67" t="e">
        <f>E200+E203</f>
        <v>#DIV/0!</v>
      </c>
      <c r="F206" s="67" t="e">
        <f>F200+F203</f>
        <v>#DIV/0!</v>
      </c>
      <c r="G206" s="95"/>
    </row>
    <row r="207" spans="1:10" x14ac:dyDescent="0.25">
      <c r="A207" s="4"/>
      <c r="B207" s="4"/>
      <c r="C207" s="4"/>
      <c r="D207" s="116"/>
      <c r="E207" s="116"/>
      <c r="F207" s="116"/>
      <c r="G207" s="95"/>
    </row>
    <row r="208" spans="1:10" x14ac:dyDescent="0.25">
      <c r="A208" s="150" t="s">
        <v>203</v>
      </c>
      <c r="B208" s="150"/>
      <c r="C208" s="150"/>
      <c r="D208" s="150"/>
      <c r="E208" s="150"/>
      <c r="F208" s="150"/>
      <c r="G208" s="150"/>
      <c r="J208" s="8"/>
    </row>
    <row r="209" spans="1:14" ht="25.5" x14ac:dyDescent="0.25">
      <c r="A209" s="368" t="s">
        <v>13</v>
      </c>
      <c r="B209" s="368"/>
      <c r="C209" s="368"/>
      <c r="D209" s="135" t="s">
        <v>132</v>
      </c>
      <c r="E209" s="135" t="s">
        <v>133</v>
      </c>
      <c r="F209" s="135" t="s">
        <v>118</v>
      </c>
      <c r="L209" s="63"/>
      <c r="M209" s="63"/>
      <c r="N209" s="63"/>
    </row>
    <row r="210" spans="1:14" ht="18.75" customHeight="1" x14ac:dyDescent="0.25">
      <c r="A210" s="309" t="str">
        <f>A18</f>
        <v xml:space="preserve">Veículo tipo FURGÃO, movido a diesel, motor 1.5 ou superior, com no mínimo 120cv de potência, com capacidade para 03 (três) ocupantes (um motorista e dois passageiros), com ar-condicionado,  direção hidráulica ou tecnologia superior capacidade de carga volumétrica de no mínimo 6.100 litros ou 6,1m³, devendo o compartimento de carga ser totalmente fechado. </v>
      </c>
      <c r="B210" s="309"/>
      <c r="C210" s="309"/>
      <c r="D210" s="369" t="s">
        <v>196</v>
      </c>
      <c r="E210" s="369"/>
      <c r="F210" s="369"/>
      <c r="L210" s="63"/>
      <c r="M210" s="63"/>
      <c r="N210" s="63"/>
    </row>
    <row r="211" spans="1:14" ht="18.75" customHeight="1" x14ac:dyDescent="0.25">
      <c r="A211" s="309"/>
      <c r="B211" s="309"/>
      <c r="C211" s="309"/>
      <c r="D211" s="155" t="e">
        <f>D206/$D$18</f>
        <v>#DIV/0!</v>
      </c>
      <c r="E211" s="155" t="e">
        <f>E206/$D$18</f>
        <v>#DIV/0!</v>
      </c>
      <c r="F211" s="155" t="e">
        <f>F206/$D$18</f>
        <v>#DIV/0!</v>
      </c>
      <c r="G211" s="51"/>
    </row>
    <row r="212" spans="1:14" ht="18.75" customHeight="1" x14ac:dyDescent="0.25">
      <c r="A212" s="309"/>
      <c r="B212" s="309"/>
      <c r="C212" s="309"/>
      <c r="D212" s="369" t="s">
        <v>197</v>
      </c>
      <c r="E212" s="369"/>
      <c r="F212" s="369"/>
    </row>
    <row r="213" spans="1:14" ht="18.75" customHeight="1" x14ac:dyDescent="0.25">
      <c r="A213" s="309"/>
      <c r="B213" s="309"/>
      <c r="C213" s="309"/>
      <c r="D213" s="156" t="e">
        <f>E169</f>
        <v>#DIV/0!</v>
      </c>
      <c r="E213" s="156" t="e">
        <f>E169</f>
        <v>#DIV/0!</v>
      </c>
      <c r="F213" s="156" t="e">
        <f>E169</f>
        <v>#DIV/0!</v>
      </c>
      <c r="G213" s="51"/>
    </row>
    <row r="214" spans="1:14" ht="18.75" customHeight="1" x14ac:dyDescent="0.25">
      <c r="A214" s="309"/>
      <c r="B214" s="309"/>
      <c r="C214" s="309"/>
      <c r="D214" s="369" t="s">
        <v>199</v>
      </c>
      <c r="E214" s="369"/>
      <c r="F214" s="369"/>
    </row>
    <row r="215" spans="1:14" ht="18.75" customHeight="1" x14ac:dyDescent="0.25">
      <c r="A215" s="309"/>
      <c r="B215" s="309"/>
      <c r="C215" s="309"/>
      <c r="D215" s="157" t="e">
        <f>$D$18*D211</f>
        <v>#DIV/0!</v>
      </c>
      <c r="E215" s="157" t="e">
        <f>$D$18*E211</f>
        <v>#DIV/0!</v>
      </c>
      <c r="F215" s="157" t="e">
        <f>$D$18*F211</f>
        <v>#DIV/0!</v>
      </c>
      <c r="G215" s="51"/>
    </row>
    <row r="216" spans="1:14" ht="18.75" customHeight="1" x14ac:dyDescent="0.25">
      <c r="A216" s="309"/>
      <c r="B216" s="309"/>
      <c r="C216" s="309"/>
      <c r="D216" s="369" t="s">
        <v>299</v>
      </c>
      <c r="E216" s="369"/>
      <c r="F216" s="369"/>
    </row>
    <row r="217" spans="1:14" ht="18.75" customHeight="1" x14ac:dyDescent="0.25">
      <c r="A217" s="309"/>
      <c r="B217" s="309"/>
      <c r="C217" s="309"/>
      <c r="D217" s="157" t="e">
        <f>D213*$E$18</f>
        <v>#DIV/0!</v>
      </c>
      <c r="E217" s="157" t="e">
        <f>E213*$E$18</f>
        <v>#DIV/0!</v>
      </c>
      <c r="F217" s="157" t="e">
        <f>F213*$E$18</f>
        <v>#DIV/0!</v>
      </c>
      <c r="G217" s="51"/>
    </row>
    <row r="218" spans="1:14" ht="18.75" customHeight="1" x14ac:dyDescent="0.25">
      <c r="A218" s="309"/>
      <c r="B218" s="309"/>
      <c r="C218" s="309"/>
      <c r="D218" s="369" t="s">
        <v>300</v>
      </c>
      <c r="E218" s="369"/>
      <c r="F218" s="369"/>
    </row>
    <row r="219" spans="1:14" ht="18.75" customHeight="1" x14ac:dyDescent="0.25">
      <c r="A219" s="309"/>
      <c r="B219" s="309"/>
      <c r="C219" s="309"/>
      <c r="D219" s="157" t="e">
        <f>D215+D217</f>
        <v>#DIV/0!</v>
      </c>
      <c r="E219" s="157" t="e">
        <f>E215+E217</f>
        <v>#DIV/0!</v>
      </c>
      <c r="F219" s="157" t="e">
        <f>F215+F217</f>
        <v>#DIV/0!</v>
      </c>
      <c r="G219" s="51"/>
    </row>
    <row r="223" spans="1:14" x14ac:dyDescent="0.25">
      <c r="A223" s="39"/>
      <c r="B223" s="16"/>
      <c r="C223" s="152"/>
      <c r="D223" s="117"/>
      <c r="E223" s="117"/>
      <c r="F223" s="117"/>
    </row>
    <row r="224" spans="1:14" x14ac:dyDescent="0.25">
      <c r="B224" s="16"/>
      <c r="C224" s="152"/>
      <c r="D224" s="117"/>
      <c r="E224" s="117"/>
      <c r="F224" s="117"/>
    </row>
    <row r="225" spans="1:14" x14ac:dyDescent="0.25">
      <c r="B225" s="16"/>
      <c r="C225" s="152"/>
      <c r="D225" s="117"/>
      <c r="E225" s="117"/>
      <c r="F225" s="117"/>
    </row>
    <row r="226" spans="1:14" x14ac:dyDescent="0.25">
      <c r="B226" s="16"/>
      <c r="C226" s="152"/>
      <c r="D226" s="117"/>
      <c r="E226" s="117"/>
      <c r="F226" s="117"/>
    </row>
    <row r="227" spans="1:14" x14ac:dyDescent="0.25">
      <c r="A227" s="22"/>
    </row>
    <row r="228" spans="1:14" x14ac:dyDescent="0.25">
      <c r="G228" s="19"/>
      <c r="L228" s="63"/>
      <c r="M228" s="63"/>
      <c r="N228" s="63"/>
    </row>
    <row r="229" spans="1:14" x14ac:dyDescent="0.25">
      <c r="C229" s="4"/>
      <c r="D229" s="4"/>
      <c r="E229" s="4"/>
      <c r="F229" s="19"/>
      <c r="G229" s="19"/>
      <c r="L229" s="63"/>
      <c r="M229" s="63"/>
      <c r="N229" s="63"/>
    </row>
    <row r="230" spans="1:14" x14ac:dyDescent="0.25">
      <c r="C230" s="4"/>
      <c r="D230" s="4"/>
      <c r="E230" s="4"/>
      <c r="F230" s="19"/>
      <c r="G230" s="19"/>
      <c r="L230" s="63"/>
      <c r="M230" s="63"/>
      <c r="N230" s="63"/>
    </row>
    <row r="231" spans="1:14" x14ac:dyDescent="0.25">
      <c r="A231" s="4"/>
      <c r="B231" s="4"/>
      <c r="C231" s="4"/>
      <c r="D231" s="4"/>
      <c r="E231" s="4"/>
      <c r="F231" s="19"/>
      <c r="G231" s="19"/>
      <c r="L231" s="63"/>
      <c r="M231" s="63"/>
      <c r="N231" s="63"/>
    </row>
    <row r="232" spans="1:14" x14ac:dyDescent="0.25">
      <c r="A232" s="4"/>
      <c r="B232" s="4"/>
      <c r="C232" s="4"/>
      <c r="D232" s="4"/>
      <c r="E232" s="4"/>
      <c r="F232" s="19"/>
      <c r="G232" s="19"/>
      <c r="L232" s="63"/>
      <c r="M232" s="63"/>
      <c r="N232" s="63"/>
    </row>
    <row r="233" spans="1:14" x14ac:dyDescent="0.25">
      <c r="A233" s="4"/>
      <c r="B233" s="4"/>
      <c r="D233" s="4"/>
      <c r="E233" s="4"/>
      <c r="F233" s="19"/>
      <c r="G233" s="19"/>
      <c r="L233" s="63"/>
      <c r="M233" s="63"/>
      <c r="N233" s="63"/>
    </row>
    <row r="234" spans="1:14" x14ac:dyDescent="0.25">
      <c r="A234" s="4"/>
      <c r="B234" s="4"/>
      <c r="D234" s="4"/>
      <c r="E234" s="4"/>
      <c r="F234" s="19"/>
      <c r="G234" s="19"/>
      <c r="L234" s="63"/>
      <c r="M234" s="63"/>
      <c r="N234" s="63"/>
    </row>
    <row r="235" spans="1:14" x14ac:dyDescent="0.25">
      <c r="A235" s="4"/>
      <c r="B235" s="4"/>
      <c r="C235" s="4"/>
      <c r="D235" s="4"/>
      <c r="E235" s="4"/>
      <c r="F235" s="19"/>
      <c r="G235" s="19"/>
      <c r="L235" s="63"/>
      <c r="M235" s="63"/>
      <c r="N235" s="63"/>
    </row>
    <row r="236" spans="1:14" x14ac:dyDescent="0.25">
      <c r="A236" s="4"/>
      <c r="B236" s="4"/>
      <c r="C236" s="4"/>
      <c r="D236" s="4"/>
      <c r="E236" s="4"/>
      <c r="F236" s="19"/>
      <c r="G236" s="19"/>
      <c r="L236" s="63"/>
      <c r="M236" s="63"/>
      <c r="N236" s="63"/>
    </row>
    <row r="237" spans="1:14" x14ac:dyDescent="0.25">
      <c r="A237" s="4"/>
      <c r="B237" s="4"/>
      <c r="C237" s="4"/>
      <c r="D237" s="4"/>
      <c r="E237" s="4"/>
      <c r="F237" s="19"/>
      <c r="G237" s="19"/>
      <c r="L237" s="63"/>
      <c r="M237" s="63"/>
      <c r="N237" s="63"/>
    </row>
    <row r="238" spans="1:14" x14ac:dyDescent="0.25">
      <c r="A238" s="4"/>
      <c r="B238" s="4"/>
      <c r="C238" s="4"/>
      <c r="D238" s="4"/>
      <c r="E238" s="4"/>
      <c r="F238" s="19"/>
      <c r="G238" s="19"/>
      <c r="L238" s="63"/>
      <c r="M238" s="63"/>
      <c r="N238" s="63"/>
    </row>
    <row r="239" spans="1:14" x14ac:dyDescent="0.25">
      <c r="A239" s="4"/>
      <c r="B239" s="4"/>
      <c r="C239" s="4"/>
      <c r="D239" s="4"/>
      <c r="E239" s="4"/>
      <c r="F239" s="19"/>
      <c r="G239" s="19"/>
      <c r="L239" s="63"/>
      <c r="M239" s="63"/>
      <c r="N239" s="63"/>
    </row>
    <row r="240" spans="1:14" x14ac:dyDescent="0.25">
      <c r="B240" s="8"/>
      <c r="C240" s="8"/>
      <c r="D240" s="8"/>
      <c r="E240" s="8"/>
      <c r="F240" s="20"/>
      <c r="G240" s="20"/>
    </row>
    <row r="241" spans="1:7" x14ac:dyDescent="0.25">
      <c r="A241" s="3" t="s">
        <v>105</v>
      </c>
      <c r="B241" s="22"/>
      <c r="C241" s="22"/>
      <c r="D241" s="22"/>
      <c r="E241" s="22"/>
      <c r="F241" s="3"/>
      <c r="G241" s="3"/>
    </row>
    <row r="242" spans="1:7" x14ac:dyDescent="0.25">
      <c r="G242" s="117"/>
    </row>
  </sheetData>
  <mergeCells count="174">
    <mergeCell ref="G91:V91"/>
    <mergeCell ref="A198:C198"/>
    <mergeCell ref="B199:C199"/>
    <mergeCell ref="A200:C200"/>
    <mergeCell ref="A209:C209"/>
    <mergeCell ref="A210:C219"/>
    <mergeCell ref="D210:F210"/>
    <mergeCell ref="D212:F212"/>
    <mergeCell ref="D214:F214"/>
    <mergeCell ref="D216:F216"/>
    <mergeCell ref="D218:F218"/>
    <mergeCell ref="A203:C203"/>
    <mergeCell ref="A204:F204"/>
    <mergeCell ref="A206:C206"/>
    <mergeCell ref="B192:C192"/>
    <mergeCell ref="B193:C193"/>
    <mergeCell ref="B194:C194"/>
    <mergeCell ref="B195:C195"/>
    <mergeCell ref="B196:C196"/>
    <mergeCell ref="B197:C197"/>
    <mergeCell ref="B182:C182"/>
    <mergeCell ref="B183:C183"/>
    <mergeCell ref="B184:C184"/>
    <mergeCell ref="B185:C185"/>
    <mergeCell ref="B186:C186"/>
    <mergeCell ref="A187:C187"/>
    <mergeCell ref="C165:D165"/>
    <mergeCell ref="B177:C177"/>
    <mergeCell ref="B178:C178"/>
    <mergeCell ref="B179:C179"/>
    <mergeCell ref="B180:C180"/>
    <mergeCell ref="J180:T180"/>
    <mergeCell ref="B181:C181"/>
    <mergeCell ref="A175:A176"/>
    <mergeCell ref="B175:C176"/>
    <mergeCell ref="D175:E175"/>
    <mergeCell ref="F175:G175"/>
    <mergeCell ref="H175:I175"/>
    <mergeCell ref="J175:K175"/>
    <mergeCell ref="A150:D150"/>
    <mergeCell ref="A151:D151"/>
    <mergeCell ref="A152:D152"/>
    <mergeCell ref="A153:D153"/>
    <mergeCell ref="A154:A171"/>
    <mergeCell ref="B154:B160"/>
    <mergeCell ref="C154:D154"/>
    <mergeCell ref="C155:D155"/>
    <mergeCell ref="C156:D156"/>
    <mergeCell ref="C166:D166"/>
    <mergeCell ref="C167:D167"/>
    <mergeCell ref="C168:D168"/>
    <mergeCell ref="C169:D169"/>
    <mergeCell ref="B170:D170"/>
    <mergeCell ref="B171:D171"/>
    <mergeCell ref="C157:D157"/>
    <mergeCell ref="C158:D158"/>
    <mergeCell ref="C159:D159"/>
    <mergeCell ref="C160:D160"/>
    <mergeCell ref="B161:B169"/>
    <mergeCell ref="C161:D161"/>
    <mergeCell ref="C162:D162"/>
    <mergeCell ref="C163:D163"/>
    <mergeCell ref="C164:D164"/>
    <mergeCell ref="B141:C141"/>
    <mergeCell ref="B142:C142"/>
    <mergeCell ref="A143:C143"/>
    <mergeCell ref="A145:G145"/>
    <mergeCell ref="A148:D148"/>
    <mergeCell ref="A149:D149"/>
    <mergeCell ref="B132:D132"/>
    <mergeCell ref="B133:D133"/>
    <mergeCell ref="B134:D134"/>
    <mergeCell ref="A135:D135"/>
    <mergeCell ref="B139:C139"/>
    <mergeCell ref="B140:C140"/>
    <mergeCell ref="A122:D122"/>
    <mergeCell ref="B125:D125"/>
    <mergeCell ref="B126:D126"/>
    <mergeCell ref="A127:D127"/>
    <mergeCell ref="A128:G128"/>
    <mergeCell ref="B131:D131"/>
    <mergeCell ref="A114:G114"/>
    <mergeCell ref="B117:D117"/>
    <mergeCell ref="B118:D118"/>
    <mergeCell ref="B119:D119"/>
    <mergeCell ref="B120:D120"/>
    <mergeCell ref="B121:D121"/>
    <mergeCell ref="B108:D108"/>
    <mergeCell ref="B109:D109"/>
    <mergeCell ref="B110:D110"/>
    <mergeCell ref="B111:D111"/>
    <mergeCell ref="B112:D112"/>
    <mergeCell ref="A113:D113"/>
    <mergeCell ref="A101:G101"/>
    <mergeCell ref="A102:G102"/>
    <mergeCell ref="B105:D105"/>
    <mergeCell ref="B106:D106"/>
    <mergeCell ref="G106:AA106"/>
    <mergeCell ref="B107:D107"/>
    <mergeCell ref="B93:D93"/>
    <mergeCell ref="B94:D94"/>
    <mergeCell ref="B95:D95"/>
    <mergeCell ref="B96:D96"/>
    <mergeCell ref="A97:D97"/>
    <mergeCell ref="B84:D84"/>
    <mergeCell ref="A85:D85"/>
    <mergeCell ref="B88:D88"/>
    <mergeCell ref="B89:D89"/>
    <mergeCell ref="B90:D90"/>
    <mergeCell ref="A91:A92"/>
    <mergeCell ref="B91:D91"/>
    <mergeCell ref="B92:D92"/>
    <mergeCell ref="B75:D75"/>
    <mergeCell ref="A76:D76"/>
    <mergeCell ref="A78:G78"/>
    <mergeCell ref="B81:D81"/>
    <mergeCell ref="B82:D82"/>
    <mergeCell ref="B83:D83"/>
    <mergeCell ref="A62:D62"/>
    <mergeCell ref="B68:D68"/>
    <mergeCell ref="B69:D69"/>
    <mergeCell ref="B70:D70"/>
    <mergeCell ref="B73:D73"/>
    <mergeCell ref="B74:D74"/>
    <mergeCell ref="B71:D71"/>
    <mergeCell ref="B72:D72"/>
    <mergeCell ref="B56:C56"/>
    <mergeCell ref="B57:C57"/>
    <mergeCell ref="B58:C58"/>
    <mergeCell ref="B59:C59"/>
    <mergeCell ref="B60:C60"/>
    <mergeCell ref="A61:D61"/>
    <mergeCell ref="A48:F48"/>
    <mergeCell ref="A49:F49"/>
    <mergeCell ref="B52:C52"/>
    <mergeCell ref="B53:C53"/>
    <mergeCell ref="B54:C54"/>
    <mergeCell ref="B55:C55"/>
    <mergeCell ref="A39:C39"/>
    <mergeCell ref="A40:E40"/>
    <mergeCell ref="B44:D44"/>
    <mergeCell ref="B45:D45"/>
    <mergeCell ref="B46:D46"/>
    <mergeCell ref="A47:D47"/>
    <mergeCell ref="B33:C33"/>
    <mergeCell ref="B34:C34"/>
    <mergeCell ref="B35:C35"/>
    <mergeCell ref="B36:C36"/>
    <mergeCell ref="B37:C37"/>
    <mergeCell ref="B38:C38"/>
    <mergeCell ref="B24:D24"/>
    <mergeCell ref="B25:D25"/>
    <mergeCell ref="B26:D26"/>
    <mergeCell ref="B27:D27"/>
    <mergeCell ref="B31:C31"/>
    <mergeCell ref="B32:C32"/>
    <mergeCell ref="B14:D14"/>
    <mergeCell ref="E14:F14"/>
    <mergeCell ref="A17:B17"/>
    <mergeCell ref="A18:B18"/>
    <mergeCell ref="A22:E22"/>
    <mergeCell ref="B23:D23"/>
    <mergeCell ref="B11:D11"/>
    <mergeCell ref="E11:F11"/>
    <mergeCell ref="B12:D12"/>
    <mergeCell ref="E12:F12"/>
    <mergeCell ref="B13:D13"/>
    <mergeCell ref="E13:F13"/>
    <mergeCell ref="A1:G1"/>
    <mergeCell ref="A2:G2"/>
    <mergeCell ref="B4:C4"/>
    <mergeCell ref="B5:C5"/>
    <mergeCell ref="B7:C7"/>
    <mergeCell ref="E7:F7"/>
  </mergeCells>
  <conditionalFormatting sqref="D202:G202 D207:G207 G203:G206">
    <cfRule type="cellIs" dxfId="11" priority="1" operator="equal">
      <formula>"Erro"</formula>
    </cfRule>
    <cfRule type="cellIs" dxfId="10" priority="2" operator="equal">
      <formula>"Ok"</formula>
    </cfRule>
  </conditionalFormatting>
  <printOptions horizontalCentered="1" verticalCentered="1"/>
  <pageMargins left="0.23622047244094491" right="0.23622047244094491" top="0.98425196850393704" bottom="0.74803149606299213" header="0.31496062992125984" footer="0.31496062992125984"/>
  <pageSetup paperSize="9" scale="42" fitToHeight="0" orientation="landscape" horizontalDpi="4294967294" verticalDpi="4294967294" r:id="rId1"/>
  <headerFooter>
    <oddFooter>&amp;R&amp;P/&amp;N</oddFooter>
  </headerFooter>
  <rowBreaks count="9" manualBreakCount="9">
    <brk id="28" max="26" man="1"/>
    <brk id="50" max="16383" man="1"/>
    <brk id="79" max="16383" man="1"/>
    <brk id="98" max="16383" man="1"/>
    <brk id="115" max="26" man="1"/>
    <brk id="136" max="16383" man="1"/>
    <brk id="172" max="26" man="1"/>
    <brk id="190" max="16383" man="1"/>
    <brk id="20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2C61C-31D0-48DE-B38F-F65B511E2E39}">
  <sheetPr>
    <pageSetUpPr fitToPage="1"/>
  </sheetPr>
  <dimension ref="A1:AF200"/>
  <sheetViews>
    <sheetView showGridLines="0" topLeftCell="A160" zoomScaleNormal="100" zoomScaleSheetLayoutView="145" workbookViewId="0">
      <selection activeCell="E74" sqref="E74"/>
    </sheetView>
  </sheetViews>
  <sheetFormatPr defaultRowHeight="12.75" x14ac:dyDescent="0.2"/>
  <cols>
    <col min="1" max="1" width="15.7109375" style="64" customWidth="1"/>
    <col min="2" max="2" width="19.28515625" style="64" customWidth="1"/>
    <col min="3" max="3" width="18.7109375" style="64" customWidth="1"/>
    <col min="4" max="4" width="18.85546875" style="64" customWidth="1"/>
    <col min="5" max="5" width="28.7109375" style="64" customWidth="1"/>
    <col min="6" max="6" width="18.7109375" style="64" customWidth="1"/>
    <col min="7" max="7" width="15.7109375" style="64" customWidth="1"/>
    <col min="8" max="8" width="17.28515625" style="64" customWidth="1"/>
    <col min="9" max="11" width="15.85546875" style="64" customWidth="1"/>
    <col min="12" max="12" width="11.85546875" style="64" bestFit="1" customWidth="1"/>
    <col min="13" max="22" width="9.140625" style="64"/>
    <col min="23" max="23" width="5.140625" style="64" customWidth="1"/>
    <col min="24" max="25" width="1.5703125" style="64" customWidth="1"/>
    <col min="26" max="26" width="1" style="64" hidden="1" customWidth="1"/>
    <col min="27" max="27" width="2.42578125" style="64" customWidth="1"/>
    <col min="28" max="28" width="0.85546875" style="64" customWidth="1"/>
    <col min="29" max="30" width="3.140625" style="64" customWidth="1"/>
    <col min="31" max="31" width="1.42578125" style="64" customWidth="1"/>
    <col min="32" max="32" width="3" style="64" customWidth="1"/>
    <col min="33" max="16384" width="9.140625" style="64"/>
  </cols>
  <sheetData>
    <row r="1" spans="1:9" x14ac:dyDescent="0.2">
      <c r="A1" s="381" t="s">
        <v>250</v>
      </c>
      <c r="B1" s="381"/>
      <c r="C1" s="381"/>
      <c r="D1" s="381"/>
      <c r="E1" s="381"/>
      <c r="F1" s="381"/>
      <c r="G1" s="381"/>
      <c r="H1" s="224"/>
    </row>
    <row r="2" spans="1:9" x14ac:dyDescent="0.2">
      <c r="A2" s="382" t="s">
        <v>251</v>
      </c>
      <c r="B2" s="382"/>
      <c r="C2" s="382"/>
      <c r="D2" s="382"/>
      <c r="E2" s="382"/>
      <c r="F2" s="382"/>
      <c r="G2" s="382"/>
      <c r="H2" s="2"/>
    </row>
    <row r="3" spans="1:9" x14ac:dyDescent="0.2">
      <c r="A3" s="3"/>
      <c r="B3" s="3"/>
      <c r="C3" s="3"/>
      <c r="D3" s="3"/>
      <c r="E3" s="3"/>
      <c r="F3" s="3"/>
      <c r="G3" s="3"/>
      <c r="H3" s="3"/>
    </row>
    <row r="4" spans="1:9" x14ac:dyDescent="0.2">
      <c r="A4" s="21" t="s">
        <v>1</v>
      </c>
      <c r="B4" s="312" t="str">
        <f>'Composição Furgão'!B4:C4</f>
        <v>25800.000031/2024-51</v>
      </c>
      <c r="C4" s="313"/>
      <c r="D4" s="18"/>
      <c r="E4" s="18"/>
      <c r="F4" s="18"/>
      <c r="G4" s="18"/>
      <c r="H4" s="18"/>
      <c r="I4" s="5"/>
    </row>
    <row r="5" spans="1:9" x14ac:dyDescent="0.2">
      <c r="A5" s="21" t="s">
        <v>2</v>
      </c>
      <c r="B5" s="312"/>
      <c r="C5" s="313"/>
      <c r="D5" s="18"/>
      <c r="E5" s="18"/>
      <c r="F5" s="18"/>
      <c r="G5" s="18"/>
      <c r="H5" s="18"/>
      <c r="I5" s="5"/>
    </row>
    <row r="7" spans="1:9" x14ac:dyDescent="0.2">
      <c r="A7" s="21" t="s">
        <v>114</v>
      </c>
      <c r="B7" s="314"/>
      <c r="C7" s="315"/>
      <c r="D7" s="21" t="s">
        <v>22</v>
      </c>
      <c r="E7" s="316"/>
      <c r="F7" s="317"/>
      <c r="G7" s="18"/>
      <c r="H7" s="18"/>
    </row>
    <row r="8" spans="1:9" x14ac:dyDescent="0.2">
      <c r="D8" s="18"/>
      <c r="E8" s="18"/>
      <c r="F8" s="18"/>
      <c r="G8" s="18"/>
      <c r="H8" s="18"/>
    </row>
    <row r="9" spans="1:9" x14ac:dyDescent="0.2">
      <c r="A9" s="3"/>
      <c r="B9" s="3"/>
      <c r="C9" s="3"/>
      <c r="D9" s="3"/>
      <c r="E9" s="3"/>
      <c r="F9" s="3"/>
      <c r="G9" s="3"/>
      <c r="H9" s="3"/>
    </row>
    <row r="10" spans="1:9" x14ac:dyDescent="0.2">
      <c r="A10" s="6" t="s">
        <v>3</v>
      </c>
      <c r="B10" s="6"/>
      <c r="C10" s="6"/>
      <c r="D10" s="6"/>
      <c r="E10" s="6"/>
      <c r="F10" s="6"/>
      <c r="G10" s="6"/>
      <c r="H10" s="6"/>
      <c r="I10" s="238"/>
    </row>
    <row r="11" spans="1:9" x14ac:dyDescent="0.2">
      <c r="A11" s="214" t="s">
        <v>4</v>
      </c>
      <c r="B11" s="297" t="s">
        <v>5</v>
      </c>
      <c r="C11" s="297"/>
      <c r="D11" s="297"/>
      <c r="E11" s="308"/>
      <c r="F11" s="308"/>
      <c r="G11" s="212"/>
    </row>
    <row r="12" spans="1:9" x14ac:dyDescent="0.2">
      <c r="A12" s="214" t="s">
        <v>6</v>
      </c>
      <c r="B12" s="297" t="s">
        <v>7</v>
      </c>
      <c r="C12" s="297"/>
      <c r="D12" s="297"/>
      <c r="E12" s="305" t="s">
        <v>115</v>
      </c>
      <c r="F12" s="305"/>
      <c r="G12" s="212"/>
    </row>
    <row r="13" spans="1:9" x14ac:dyDescent="0.2">
      <c r="A13" s="214" t="s">
        <v>8</v>
      </c>
      <c r="B13" s="297" t="s">
        <v>9</v>
      </c>
      <c r="C13" s="297"/>
      <c r="D13" s="297"/>
      <c r="E13" s="305">
        <v>2024</v>
      </c>
      <c r="F13" s="305"/>
      <c r="G13" s="64" t="s">
        <v>349</v>
      </c>
    </row>
    <row r="14" spans="1:9" x14ac:dyDescent="0.2">
      <c r="A14" s="214" t="s">
        <v>10</v>
      </c>
      <c r="B14" s="297" t="s">
        <v>11</v>
      </c>
      <c r="C14" s="297"/>
      <c r="D14" s="297"/>
      <c r="E14" s="305">
        <v>12</v>
      </c>
      <c r="F14" s="305"/>
      <c r="G14" s="212"/>
    </row>
    <row r="15" spans="1:9" x14ac:dyDescent="0.2">
      <c r="A15" s="3"/>
      <c r="B15" s="3"/>
      <c r="C15" s="3"/>
      <c r="D15" s="3"/>
      <c r="E15" s="3"/>
      <c r="F15" s="3"/>
      <c r="G15" s="3"/>
      <c r="H15" s="3"/>
    </row>
    <row r="16" spans="1:9" x14ac:dyDescent="0.2">
      <c r="A16" s="6" t="s">
        <v>12</v>
      </c>
      <c r="B16" s="6"/>
      <c r="C16" s="6"/>
      <c r="D16" s="6"/>
      <c r="E16" s="6"/>
      <c r="F16" s="6"/>
      <c r="G16" s="6"/>
      <c r="H16" s="6"/>
      <c r="I16" s="238"/>
    </row>
    <row r="17" spans="1:9" s="239" customFormat="1" ht="36" customHeight="1" x14ac:dyDescent="0.2">
      <c r="A17" s="303" t="s">
        <v>13</v>
      </c>
      <c r="B17" s="303"/>
      <c r="C17" s="216" t="s">
        <v>252</v>
      </c>
      <c r="D17" s="300" t="s">
        <v>253</v>
      </c>
      <c r="E17" s="300"/>
      <c r="F17" s="215"/>
      <c r="G17" s="215"/>
    </row>
    <row r="18" spans="1:9" ht="54.75" customHeight="1" x14ac:dyDescent="0.2">
      <c r="A18" s="305" t="s">
        <v>270</v>
      </c>
      <c r="B18" s="305"/>
      <c r="C18" s="214" t="s">
        <v>254</v>
      </c>
      <c r="D18" s="383">
        <v>2</v>
      </c>
      <c r="E18" s="383"/>
      <c r="F18" s="212"/>
      <c r="G18" s="212"/>
    </row>
    <row r="19" spans="1:9" x14ac:dyDescent="0.2">
      <c r="A19" s="3"/>
      <c r="B19" s="3"/>
      <c r="C19" s="3"/>
      <c r="D19" s="3"/>
      <c r="E19" s="3"/>
      <c r="F19" s="3"/>
      <c r="G19" s="3"/>
      <c r="H19" s="3"/>
    </row>
    <row r="20" spans="1:9" x14ac:dyDescent="0.2">
      <c r="A20" s="6" t="s">
        <v>14</v>
      </c>
      <c r="B20" s="6"/>
      <c r="C20" s="6"/>
      <c r="D20" s="6"/>
      <c r="E20" s="6"/>
      <c r="F20" s="6"/>
      <c r="G20" s="6"/>
      <c r="H20" s="6"/>
      <c r="I20" s="238"/>
    </row>
    <row r="21" spans="1:9" x14ac:dyDescent="0.2">
      <c r="A21" s="6" t="s">
        <v>15</v>
      </c>
      <c r="B21" s="6"/>
      <c r="C21" s="6"/>
      <c r="D21" s="6"/>
      <c r="E21" s="6"/>
      <c r="F21" s="6"/>
      <c r="G21" s="6"/>
      <c r="H21" s="6"/>
      <c r="I21" s="238"/>
    </row>
    <row r="22" spans="1:9" ht="15.75" customHeight="1" x14ac:dyDescent="0.2">
      <c r="A22" s="300" t="s">
        <v>16</v>
      </c>
      <c r="B22" s="300"/>
      <c r="C22" s="300"/>
      <c r="D22" s="300"/>
      <c r="E22" s="300"/>
      <c r="F22" s="15"/>
      <c r="G22" s="15"/>
    </row>
    <row r="23" spans="1:9" ht="58.5" customHeight="1" x14ac:dyDescent="0.2">
      <c r="A23" s="214">
        <v>1</v>
      </c>
      <c r="B23" s="318" t="s">
        <v>17</v>
      </c>
      <c r="C23" s="319"/>
      <c r="D23" s="320"/>
      <c r="E23" s="214" t="s">
        <v>270</v>
      </c>
      <c r="G23" s="212"/>
    </row>
    <row r="24" spans="1:9" ht="15" customHeight="1" x14ac:dyDescent="0.2">
      <c r="A24" s="214">
        <v>2</v>
      </c>
      <c r="B24" s="318" t="s">
        <v>18</v>
      </c>
      <c r="C24" s="319"/>
      <c r="D24" s="320"/>
      <c r="E24" s="214" t="s">
        <v>244</v>
      </c>
      <c r="G24" s="212"/>
    </row>
    <row r="25" spans="1:9" ht="15" customHeight="1" x14ac:dyDescent="0.2">
      <c r="A25" s="214">
        <v>3</v>
      </c>
      <c r="B25" s="318" t="s">
        <v>19</v>
      </c>
      <c r="C25" s="319"/>
      <c r="D25" s="320"/>
      <c r="E25" s="240"/>
      <c r="G25" s="212"/>
    </row>
    <row r="26" spans="1:9" ht="27.75" customHeight="1" x14ac:dyDescent="0.2">
      <c r="A26" s="214">
        <v>4</v>
      </c>
      <c r="B26" s="318" t="s">
        <v>20</v>
      </c>
      <c r="C26" s="319"/>
      <c r="D26" s="320"/>
      <c r="E26" s="275" t="s">
        <v>269</v>
      </c>
      <c r="G26" s="212"/>
    </row>
    <row r="27" spans="1:9" ht="15" customHeight="1" x14ac:dyDescent="0.2">
      <c r="A27" s="214">
        <v>5</v>
      </c>
      <c r="B27" s="318" t="s">
        <v>21</v>
      </c>
      <c r="C27" s="319"/>
      <c r="D27" s="320"/>
      <c r="E27" s="241">
        <v>45292</v>
      </c>
      <c r="G27" s="212"/>
    </row>
    <row r="28" spans="1:9" x14ac:dyDescent="0.2">
      <c r="A28" s="22" t="s">
        <v>143</v>
      </c>
      <c r="B28" s="4"/>
      <c r="C28" s="4"/>
      <c r="D28" s="4"/>
      <c r="E28" s="4"/>
      <c r="G28" s="4"/>
      <c r="H28" s="4"/>
    </row>
    <row r="29" spans="1:9" x14ac:dyDescent="0.2">
      <c r="B29" s="6"/>
      <c r="C29" s="6"/>
      <c r="D29" s="6"/>
      <c r="E29" s="6"/>
      <c r="F29" s="6"/>
      <c r="G29" s="6"/>
      <c r="H29" s="6"/>
      <c r="I29" s="238"/>
    </row>
    <row r="30" spans="1:9" x14ac:dyDescent="0.2">
      <c r="A30" s="6" t="s">
        <v>23</v>
      </c>
      <c r="B30" s="6"/>
      <c r="C30" s="6"/>
      <c r="D30" s="6"/>
      <c r="E30" s="6"/>
      <c r="F30" s="6"/>
      <c r="G30" s="6"/>
      <c r="H30" s="6"/>
      <c r="I30" s="238"/>
    </row>
    <row r="31" spans="1:9" ht="26.25" customHeight="1" x14ac:dyDescent="0.2">
      <c r="A31" s="216">
        <v>1</v>
      </c>
      <c r="B31" s="321" t="s">
        <v>24</v>
      </c>
      <c r="C31" s="322"/>
      <c r="D31" s="216" t="s">
        <v>116</v>
      </c>
      <c r="E31" s="216" t="s">
        <v>25</v>
      </c>
      <c r="F31" s="215"/>
      <c r="G31" s="215"/>
      <c r="H31" s="242"/>
    </row>
    <row r="32" spans="1:9" x14ac:dyDescent="0.2">
      <c r="A32" s="214" t="s">
        <v>4</v>
      </c>
      <c r="B32" s="318" t="s">
        <v>26</v>
      </c>
      <c r="C32" s="319"/>
      <c r="D32" s="12" t="s">
        <v>108</v>
      </c>
      <c r="E32" s="41">
        <f>E25</f>
        <v>0</v>
      </c>
      <c r="F32" s="212"/>
      <c r="G32" s="212"/>
      <c r="H32" s="242"/>
    </row>
    <row r="33" spans="1:9" ht="15" customHeight="1" x14ac:dyDescent="0.2">
      <c r="A33" s="214" t="s">
        <v>6</v>
      </c>
      <c r="B33" s="318" t="s">
        <v>27</v>
      </c>
      <c r="C33" s="319"/>
      <c r="D33" s="43">
        <v>0</v>
      </c>
      <c r="E33" s="41">
        <f t="shared" ref="E33:E38" si="0">$E$32*D33</f>
        <v>0</v>
      </c>
      <c r="F33" s="212"/>
      <c r="G33" s="212"/>
      <c r="H33" s="242"/>
    </row>
    <row r="34" spans="1:9" ht="15" customHeight="1" x14ac:dyDescent="0.2">
      <c r="A34" s="214" t="s">
        <v>8</v>
      </c>
      <c r="B34" s="318" t="s">
        <v>28</v>
      </c>
      <c r="C34" s="319"/>
      <c r="D34" s="43">
        <v>0</v>
      </c>
      <c r="E34" s="41">
        <f t="shared" si="0"/>
        <v>0</v>
      </c>
      <c r="F34" s="45"/>
      <c r="G34" s="212"/>
      <c r="H34" s="242"/>
    </row>
    <row r="35" spans="1:9" x14ac:dyDescent="0.2">
      <c r="A35" s="214" t="s">
        <v>10</v>
      </c>
      <c r="B35" s="318" t="s">
        <v>29</v>
      </c>
      <c r="C35" s="319"/>
      <c r="D35" s="43">
        <v>0</v>
      </c>
      <c r="E35" s="41">
        <f t="shared" si="0"/>
        <v>0</v>
      </c>
      <c r="F35" s="212"/>
      <c r="G35" s="212"/>
      <c r="H35" s="242"/>
    </row>
    <row r="36" spans="1:9" ht="15" customHeight="1" x14ac:dyDescent="0.2">
      <c r="A36" s="214" t="s">
        <v>30</v>
      </c>
      <c r="B36" s="318" t="s">
        <v>31</v>
      </c>
      <c r="C36" s="319"/>
      <c r="D36" s="43">
        <v>0</v>
      </c>
      <c r="E36" s="41">
        <f t="shared" si="0"/>
        <v>0</v>
      </c>
      <c r="F36" s="212"/>
      <c r="G36" s="212"/>
      <c r="H36" s="242"/>
    </row>
    <row r="37" spans="1:9" ht="23.25" customHeight="1" x14ac:dyDescent="0.2">
      <c r="A37" s="214" t="s">
        <v>32</v>
      </c>
      <c r="B37" s="318" t="s">
        <v>33</v>
      </c>
      <c r="C37" s="319"/>
      <c r="D37" s="43">
        <v>0</v>
      </c>
      <c r="E37" s="41">
        <f t="shared" si="0"/>
        <v>0</v>
      </c>
      <c r="F37" s="212"/>
      <c r="G37" s="212"/>
      <c r="H37" s="242"/>
    </row>
    <row r="38" spans="1:9" ht="12.75" customHeight="1" x14ac:dyDescent="0.2">
      <c r="A38" s="214" t="s">
        <v>34</v>
      </c>
      <c r="B38" s="318" t="s">
        <v>35</v>
      </c>
      <c r="C38" s="319"/>
      <c r="D38" s="43">
        <v>0</v>
      </c>
      <c r="E38" s="41">
        <f t="shared" si="0"/>
        <v>0</v>
      </c>
      <c r="F38" s="212"/>
      <c r="G38" s="212"/>
      <c r="H38" s="242"/>
    </row>
    <row r="39" spans="1:9" x14ac:dyDescent="0.2">
      <c r="A39" s="321" t="s">
        <v>36</v>
      </c>
      <c r="B39" s="322"/>
      <c r="C39" s="322"/>
      <c r="D39" s="28" t="s">
        <v>108</v>
      </c>
      <c r="E39" s="42">
        <f>SUM(E32:E38)</f>
        <v>0</v>
      </c>
      <c r="F39" s="15"/>
      <c r="G39" s="15"/>
      <c r="H39" s="15"/>
    </row>
    <row r="40" spans="1:9" ht="27" customHeight="1" x14ac:dyDescent="0.2">
      <c r="A40" s="323" t="str">
        <f>CONCATENATE("Nota: O Módulo 1 refere-se ao valor mensal devido ao empregado pela prestação do serviço no período de ",E14," meses.")</f>
        <v>Nota: O Módulo 1 refere-se ao valor mensal devido ao empregado pela prestação do serviço no período de 12 meses.</v>
      </c>
      <c r="B40" s="323"/>
      <c r="C40" s="323"/>
      <c r="D40" s="323"/>
      <c r="E40" s="323"/>
      <c r="F40" s="34"/>
      <c r="G40" s="34"/>
    </row>
    <row r="41" spans="1:9" x14ac:dyDescent="0.2">
      <c r="B41" s="6"/>
      <c r="C41" s="6"/>
      <c r="D41" s="6"/>
      <c r="E41" s="6"/>
      <c r="F41" s="6"/>
      <c r="G41" s="6"/>
      <c r="H41" s="6"/>
      <c r="I41" s="238"/>
    </row>
    <row r="42" spans="1:9" x14ac:dyDescent="0.2">
      <c r="A42" s="6" t="s">
        <v>37</v>
      </c>
      <c r="B42" s="6"/>
      <c r="C42" s="6"/>
      <c r="D42" s="6"/>
      <c r="E42" s="6"/>
      <c r="F42" s="6"/>
      <c r="G42" s="6"/>
      <c r="H42" s="6"/>
      <c r="I42" s="238"/>
    </row>
    <row r="43" spans="1:9" x14ac:dyDescent="0.2">
      <c r="A43" s="6" t="s">
        <v>38</v>
      </c>
      <c r="B43" s="6"/>
      <c r="C43" s="6"/>
      <c r="D43" s="6"/>
      <c r="E43" s="6"/>
      <c r="F43" s="6"/>
      <c r="G43" s="6"/>
      <c r="H43" s="6"/>
      <c r="I43" s="238"/>
    </row>
    <row r="44" spans="1:9" ht="38.25" x14ac:dyDescent="0.2">
      <c r="A44" s="219" t="s">
        <v>39</v>
      </c>
      <c r="B44" s="324" t="s">
        <v>40</v>
      </c>
      <c r="C44" s="324"/>
      <c r="D44" s="324"/>
      <c r="E44" s="219" t="s">
        <v>119</v>
      </c>
      <c r="F44" s="78"/>
      <c r="G44" s="215"/>
    </row>
    <row r="45" spans="1:9" ht="15" customHeight="1" x14ac:dyDescent="0.2">
      <c r="A45" s="214" t="s">
        <v>4</v>
      </c>
      <c r="B45" s="297" t="s">
        <v>41</v>
      </c>
      <c r="C45" s="297"/>
      <c r="D45" s="297"/>
      <c r="E45" s="41">
        <f>E39/12</f>
        <v>0</v>
      </c>
      <c r="F45" s="96" t="s">
        <v>306</v>
      </c>
      <c r="G45" s="212"/>
    </row>
    <row r="46" spans="1:9" ht="15" customHeight="1" x14ac:dyDescent="0.2">
      <c r="A46" s="214" t="s">
        <v>6</v>
      </c>
      <c r="B46" s="297" t="s">
        <v>42</v>
      </c>
      <c r="C46" s="297"/>
      <c r="D46" s="297"/>
      <c r="E46" s="41">
        <f>(E39/12)+((E39*1/3)/12)</f>
        <v>0</v>
      </c>
      <c r="F46" s="96" t="s">
        <v>307</v>
      </c>
      <c r="G46" s="212"/>
    </row>
    <row r="47" spans="1:9" x14ac:dyDescent="0.2">
      <c r="A47" s="303" t="s">
        <v>36</v>
      </c>
      <c r="B47" s="303"/>
      <c r="C47" s="303"/>
      <c r="D47" s="303"/>
      <c r="E47" s="42">
        <f>SUM(E45:E46)</f>
        <v>0</v>
      </c>
      <c r="F47" s="79"/>
      <c r="G47" s="15"/>
    </row>
    <row r="48" spans="1:9" s="189" customFormat="1" ht="31.5" customHeight="1" x14ac:dyDescent="0.2">
      <c r="A48" s="325" t="s">
        <v>144</v>
      </c>
      <c r="B48" s="325"/>
      <c r="C48" s="325"/>
      <c r="D48" s="325"/>
      <c r="E48" s="325"/>
      <c r="F48" s="325"/>
      <c r="G48" s="34"/>
      <c r="H48" s="124"/>
      <c r="I48" s="243"/>
    </row>
    <row r="49" spans="1:12" s="189" customFormat="1" ht="31.5" customHeight="1" x14ac:dyDescent="0.2">
      <c r="A49" s="326" t="s">
        <v>145</v>
      </c>
      <c r="B49" s="326"/>
      <c r="C49" s="326"/>
      <c r="D49" s="326"/>
      <c r="E49" s="326"/>
      <c r="F49" s="326"/>
      <c r="G49" s="34"/>
      <c r="H49" s="36"/>
      <c r="I49" s="243"/>
    </row>
    <row r="50" spans="1:12" x14ac:dyDescent="0.2">
      <c r="A50" s="3"/>
      <c r="B50" s="3"/>
      <c r="C50" s="3"/>
      <c r="D50" s="3"/>
      <c r="E50" s="3"/>
      <c r="F50" s="3"/>
      <c r="G50" s="3"/>
    </row>
    <row r="51" spans="1:12" x14ac:dyDescent="0.2">
      <c r="A51" s="6" t="s">
        <v>43</v>
      </c>
      <c r="B51" s="6"/>
      <c r="C51" s="6"/>
      <c r="D51" s="6"/>
      <c r="E51" s="6"/>
      <c r="F51" s="6"/>
      <c r="G51" s="6"/>
      <c r="H51" s="6"/>
      <c r="I51" s="238"/>
    </row>
    <row r="52" spans="1:12" ht="25.5" x14ac:dyDescent="0.2">
      <c r="A52" s="219" t="s">
        <v>44</v>
      </c>
      <c r="B52" s="324" t="s">
        <v>45</v>
      </c>
      <c r="C52" s="324"/>
      <c r="D52" s="219" t="s">
        <v>46</v>
      </c>
      <c r="E52" s="219" t="s">
        <v>117</v>
      </c>
      <c r="F52" s="219" t="s">
        <v>118</v>
      </c>
      <c r="G52" s="223"/>
    </row>
    <row r="53" spans="1:12" x14ac:dyDescent="0.2">
      <c r="A53" s="214" t="s">
        <v>4</v>
      </c>
      <c r="B53" s="297" t="s">
        <v>47</v>
      </c>
      <c r="C53" s="297"/>
      <c r="D53" s="33">
        <v>0.2</v>
      </c>
      <c r="E53" s="41">
        <f>(E39*D53)+(E47*D53)</f>
        <v>0</v>
      </c>
      <c r="F53" s="41">
        <f>(E39*D53)+(E47*D53)</f>
        <v>0</v>
      </c>
      <c r="G53" s="96" t="s">
        <v>308</v>
      </c>
    </row>
    <row r="54" spans="1:12" x14ac:dyDescent="0.2">
      <c r="A54" s="214" t="s">
        <v>6</v>
      </c>
      <c r="B54" s="297" t="s">
        <v>48</v>
      </c>
      <c r="C54" s="297"/>
      <c r="D54" s="33">
        <v>2.5000000000000001E-2</v>
      </c>
      <c r="E54" s="41">
        <f>(E39+E47)*D54</f>
        <v>0</v>
      </c>
      <c r="F54" s="41" t="s">
        <v>108</v>
      </c>
      <c r="G54" s="96" t="s">
        <v>309</v>
      </c>
    </row>
    <row r="55" spans="1:12" x14ac:dyDescent="0.2">
      <c r="A55" s="214" t="s">
        <v>8</v>
      </c>
      <c r="B55" s="297" t="s">
        <v>255</v>
      </c>
      <c r="C55" s="297"/>
      <c r="D55" s="102">
        <v>0.02</v>
      </c>
      <c r="E55" s="41">
        <f>(E47+E39)*D55</f>
        <v>0</v>
      </c>
      <c r="F55" s="41">
        <f>(E47+E39)*D55</f>
        <v>0</v>
      </c>
      <c r="G55" s="96" t="s">
        <v>310</v>
      </c>
      <c r="H55" s="244"/>
      <c r="I55" s="114"/>
      <c r="J55" s="114"/>
    </row>
    <row r="56" spans="1:12" x14ac:dyDescent="0.2">
      <c r="A56" s="214" t="s">
        <v>10</v>
      </c>
      <c r="B56" s="297" t="s">
        <v>50</v>
      </c>
      <c r="C56" s="297"/>
      <c r="D56" s="110">
        <v>1.4999999999999999E-2</v>
      </c>
      <c r="E56" s="41">
        <f>(E47+E39)*D56</f>
        <v>0</v>
      </c>
      <c r="F56" s="41" t="s">
        <v>108</v>
      </c>
      <c r="G56" s="96" t="s">
        <v>311</v>
      </c>
      <c r="H56" s="65"/>
    </row>
    <row r="57" spans="1:12" x14ac:dyDescent="0.2">
      <c r="A57" s="214" t="s">
        <v>30</v>
      </c>
      <c r="B57" s="297" t="s">
        <v>51</v>
      </c>
      <c r="C57" s="297"/>
      <c r="D57" s="33">
        <v>0.01</v>
      </c>
      <c r="E57" s="41">
        <f>(E39+E47)*D57</f>
        <v>0</v>
      </c>
      <c r="F57" s="41" t="s">
        <v>108</v>
      </c>
      <c r="G57" s="96" t="s">
        <v>312</v>
      </c>
      <c r="H57" s="65"/>
    </row>
    <row r="58" spans="1:12" x14ac:dyDescent="0.2">
      <c r="A58" s="214" t="s">
        <v>32</v>
      </c>
      <c r="B58" s="297" t="s">
        <v>52</v>
      </c>
      <c r="C58" s="297"/>
      <c r="D58" s="33">
        <v>6.0000000000000001E-3</v>
      </c>
      <c r="E58" s="41">
        <f>(E39+E47)*D58</f>
        <v>0</v>
      </c>
      <c r="F58" s="41" t="s">
        <v>108</v>
      </c>
      <c r="G58" s="96" t="s">
        <v>313</v>
      </c>
      <c r="H58" s="65"/>
    </row>
    <row r="59" spans="1:12" x14ac:dyDescent="0.2">
      <c r="A59" s="214" t="s">
        <v>34</v>
      </c>
      <c r="B59" s="297" t="s">
        <v>53</v>
      </c>
      <c r="C59" s="297"/>
      <c r="D59" s="33">
        <v>2E-3</v>
      </c>
      <c r="E59" s="41">
        <f>(E39+E47)*D59</f>
        <v>0</v>
      </c>
      <c r="F59" s="41" t="s">
        <v>108</v>
      </c>
      <c r="G59" s="96" t="s">
        <v>314</v>
      </c>
      <c r="H59" s="65"/>
    </row>
    <row r="60" spans="1:12" x14ac:dyDescent="0.2">
      <c r="A60" s="214" t="s">
        <v>54</v>
      </c>
      <c r="B60" s="297" t="s">
        <v>55</v>
      </c>
      <c r="C60" s="297"/>
      <c r="D60" s="33">
        <v>0.08</v>
      </c>
      <c r="E60" s="41">
        <f>(E39+E47)*D60</f>
        <v>0</v>
      </c>
      <c r="F60" s="41">
        <f>(E39+E47)*D60</f>
        <v>0</v>
      </c>
      <c r="G60" s="96" t="s">
        <v>315</v>
      </c>
      <c r="H60" s="65"/>
    </row>
    <row r="61" spans="1:12" x14ac:dyDescent="0.2">
      <c r="A61" s="303" t="s">
        <v>56</v>
      </c>
      <c r="B61" s="303"/>
      <c r="C61" s="303"/>
      <c r="D61" s="303"/>
      <c r="E61" s="245">
        <f>SUM(E53:E60)</f>
        <v>0</v>
      </c>
      <c r="F61" s="245">
        <f>SUM(F53:F60)</f>
        <v>0</v>
      </c>
      <c r="G61" s="81"/>
      <c r="H61" s="246"/>
      <c r="I61" s="247"/>
      <c r="J61" s="114"/>
      <c r="K61" s="248"/>
      <c r="L61" s="114"/>
    </row>
    <row r="62" spans="1:12" x14ac:dyDescent="0.2">
      <c r="A62" s="303" t="s">
        <v>120</v>
      </c>
      <c r="B62" s="303"/>
      <c r="C62" s="303"/>
      <c r="D62" s="303"/>
      <c r="E62" s="249" t="e">
        <f>E61/(E39+E47)</f>
        <v>#DIV/0!</v>
      </c>
      <c r="F62" s="249" t="e">
        <f>F61/(E39+E47)</f>
        <v>#DIV/0!</v>
      </c>
      <c r="G62" s="82"/>
      <c r="H62" s="114"/>
      <c r="I62" s="114"/>
      <c r="J62" s="114"/>
      <c r="K62" s="114"/>
      <c r="L62" s="114"/>
    </row>
    <row r="63" spans="1:12" x14ac:dyDescent="0.2">
      <c r="A63" s="22" t="s">
        <v>146</v>
      </c>
      <c r="B63" s="6"/>
      <c r="C63" s="6"/>
      <c r="D63" s="6"/>
      <c r="E63" s="6"/>
      <c r="F63" s="6"/>
      <c r="G63" s="6"/>
      <c r="H63" s="61"/>
      <c r="I63" s="250"/>
      <c r="J63" s="114"/>
      <c r="K63" s="114"/>
      <c r="L63" s="114"/>
    </row>
    <row r="64" spans="1:12" x14ac:dyDescent="0.2">
      <c r="A64" s="22" t="s">
        <v>147</v>
      </c>
      <c r="B64" s="6"/>
      <c r="C64" s="6"/>
      <c r="D64" s="6"/>
      <c r="E64" s="6"/>
      <c r="F64" s="6"/>
      <c r="G64" s="6"/>
      <c r="H64" s="6"/>
      <c r="I64" s="238"/>
    </row>
    <row r="65" spans="1:9" x14ac:dyDescent="0.2">
      <c r="A65" s="22" t="s">
        <v>148</v>
      </c>
      <c r="B65" s="6"/>
      <c r="C65" s="6"/>
      <c r="D65" s="6"/>
      <c r="E65" s="6"/>
      <c r="F65" s="6"/>
      <c r="G65" s="6"/>
      <c r="H65" s="6"/>
      <c r="I65" s="238"/>
    </row>
    <row r="66" spans="1:9" x14ac:dyDescent="0.2">
      <c r="A66" s="6"/>
      <c r="B66" s="6"/>
      <c r="C66" s="6"/>
      <c r="D66" s="6"/>
      <c r="E66" s="6"/>
      <c r="F66" s="6"/>
      <c r="G66" s="6"/>
      <c r="H66" s="6"/>
      <c r="I66" s="238"/>
    </row>
    <row r="67" spans="1:9" x14ac:dyDescent="0.2">
      <c r="A67" s="6" t="s">
        <v>57</v>
      </c>
      <c r="B67" s="6"/>
      <c r="C67" s="6"/>
      <c r="D67" s="6"/>
      <c r="E67" s="6"/>
      <c r="F67" s="6"/>
      <c r="G67" s="6"/>
      <c r="H67" s="6"/>
      <c r="I67" s="238"/>
    </row>
    <row r="68" spans="1:9" x14ac:dyDescent="0.2">
      <c r="A68" s="219" t="s">
        <v>58</v>
      </c>
      <c r="B68" s="324" t="s">
        <v>59</v>
      </c>
      <c r="C68" s="324"/>
      <c r="D68" s="324"/>
      <c r="E68" s="219" t="s">
        <v>25</v>
      </c>
      <c r="F68" s="45"/>
      <c r="G68" s="215"/>
    </row>
    <row r="69" spans="1:9" x14ac:dyDescent="0.2">
      <c r="A69" s="214" t="s">
        <v>4</v>
      </c>
      <c r="B69" s="318" t="s">
        <v>60</v>
      </c>
      <c r="C69" s="319"/>
      <c r="D69" s="320"/>
      <c r="E69" s="101">
        <f>'Aux. Transporte (Aj. Motorista)'!B8</f>
        <v>0</v>
      </c>
      <c r="F69" s="96" t="s">
        <v>316</v>
      </c>
      <c r="G69" s="212"/>
    </row>
    <row r="70" spans="1:9" ht="15.75" customHeight="1" x14ac:dyDescent="0.2">
      <c r="A70" s="218" t="s">
        <v>6</v>
      </c>
      <c r="B70" s="328" t="s">
        <v>61</v>
      </c>
      <c r="C70" s="329"/>
      <c r="D70" s="330"/>
      <c r="E70" s="101">
        <f>'Aux. Alimentação'!B6</f>
        <v>0</v>
      </c>
      <c r="F70" s="96" t="s">
        <v>317</v>
      </c>
      <c r="G70" s="212"/>
    </row>
    <row r="71" spans="1:9" ht="15.75" customHeight="1" x14ac:dyDescent="0.2">
      <c r="A71" s="214" t="s">
        <v>8</v>
      </c>
      <c r="B71" s="318" t="s">
        <v>62</v>
      </c>
      <c r="C71" s="319"/>
      <c r="D71" s="320"/>
      <c r="E71" s="101">
        <v>0</v>
      </c>
      <c r="F71" s="96" t="s">
        <v>318</v>
      </c>
      <c r="G71" s="212"/>
    </row>
    <row r="72" spans="1:9" ht="29.25" customHeight="1" x14ac:dyDescent="0.2">
      <c r="A72" s="214" t="s">
        <v>10</v>
      </c>
      <c r="B72" s="318" t="s">
        <v>256</v>
      </c>
      <c r="C72" s="319"/>
      <c r="D72" s="320"/>
      <c r="E72" s="101">
        <v>0</v>
      </c>
      <c r="F72" s="251" t="s">
        <v>319</v>
      </c>
      <c r="G72" s="212"/>
    </row>
    <row r="73" spans="1:9" x14ac:dyDescent="0.2">
      <c r="A73" s="214" t="s">
        <v>30</v>
      </c>
      <c r="B73" s="318" t="s">
        <v>257</v>
      </c>
      <c r="C73" s="319"/>
      <c r="D73" s="320"/>
      <c r="E73" s="101">
        <f>0*0.8</f>
        <v>0</v>
      </c>
      <c r="F73" s="251" t="s">
        <v>357</v>
      </c>
      <c r="G73" s="212"/>
    </row>
    <row r="74" spans="1:9" x14ac:dyDescent="0.2">
      <c r="A74" s="286" t="s">
        <v>32</v>
      </c>
      <c r="B74" s="328" t="s">
        <v>288</v>
      </c>
      <c r="C74" s="329"/>
      <c r="D74" s="330"/>
      <c r="E74" s="101" t="e">
        <f>0/E15</f>
        <v>#DIV/0!</v>
      </c>
      <c r="F74" s="96" t="s">
        <v>356</v>
      </c>
      <c r="G74" s="287"/>
    </row>
    <row r="75" spans="1:9" x14ac:dyDescent="0.2">
      <c r="A75" s="286" t="s">
        <v>34</v>
      </c>
      <c r="B75" s="328" t="s">
        <v>289</v>
      </c>
      <c r="C75" s="329"/>
      <c r="D75" s="330"/>
      <c r="E75" s="101" t="e">
        <f>0/E15</f>
        <v>#DIV/0!</v>
      </c>
      <c r="F75" s="96" t="s">
        <v>356</v>
      </c>
      <c r="G75" s="287"/>
    </row>
    <row r="76" spans="1:9" ht="12.75" customHeight="1" x14ac:dyDescent="0.2">
      <c r="A76" s="214" t="s">
        <v>54</v>
      </c>
      <c r="B76" s="318" t="s">
        <v>35</v>
      </c>
      <c r="C76" s="319"/>
      <c r="D76" s="320"/>
      <c r="E76" s="101">
        <v>0</v>
      </c>
      <c r="F76" s="96"/>
      <c r="G76" s="212"/>
    </row>
    <row r="77" spans="1:9" ht="17.25" customHeight="1" x14ac:dyDescent="0.2">
      <c r="A77" s="303" t="s">
        <v>36</v>
      </c>
      <c r="B77" s="303"/>
      <c r="C77" s="303"/>
      <c r="D77" s="303"/>
      <c r="E77" s="42" t="e">
        <f>SUM(E69:E76)</f>
        <v>#DIV/0!</v>
      </c>
      <c r="F77" s="15"/>
      <c r="G77" s="15"/>
    </row>
    <row r="78" spans="1:9" x14ac:dyDescent="0.2">
      <c r="A78" s="22" t="s">
        <v>149</v>
      </c>
      <c r="B78" s="22"/>
      <c r="C78" s="22"/>
      <c r="D78" s="22"/>
      <c r="E78" s="22"/>
      <c r="F78" s="22"/>
      <c r="G78" s="22"/>
      <c r="H78" s="6"/>
      <c r="I78" s="238"/>
    </row>
    <row r="79" spans="1:9" ht="26.25" customHeight="1" x14ac:dyDescent="0.2">
      <c r="A79" s="326" t="s">
        <v>150</v>
      </c>
      <c r="B79" s="326"/>
      <c r="C79" s="326"/>
      <c r="D79" s="326"/>
      <c r="E79" s="326"/>
      <c r="F79" s="326"/>
      <c r="G79" s="326"/>
      <c r="H79" s="6"/>
      <c r="I79" s="238"/>
    </row>
    <row r="80" spans="1:9" x14ac:dyDescent="0.2">
      <c r="A80" s="6"/>
      <c r="B80" s="6"/>
      <c r="C80" s="6"/>
      <c r="D80" s="6"/>
      <c r="E80" s="6"/>
      <c r="F80" s="6"/>
      <c r="G80" s="6"/>
      <c r="H80" s="6"/>
      <c r="I80" s="238"/>
    </row>
    <row r="81" spans="1:28" x14ac:dyDescent="0.2">
      <c r="A81" s="6" t="s">
        <v>63</v>
      </c>
      <c r="B81" s="6"/>
      <c r="C81" s="6"/>
      <c r="D81" s="6"/>
      <c r="E81" s="6"/>
      <c r="F81" s="6"/>
      <c r="G81" s="86"/>
      <c r="H81" s="6"/>
      <c r="I81" s="238"/>
    </row>
    <row r="82" spans="1:28" ht="25.5" x14ac:dyDescent="0.2">
      <c r="A82" s="219">
        <v>2</v>
      </c>
      <c r="B82" s="324" t="s">
        <v>64</v>
      </c>
      <c r="C82" s="324"/>
      <c r="D82" s="324"/>
      <c r="E82" s="219" t="s">
        <v>117</v>
      </c>
      <c r="F82" s="219" t="s">
        <v>118</v>
      </c>
      <c r="G82" s="223"/>
    </row>
    <row r="83" spans="1:28" x14ac:dyDescent="0.2">
      <c r="A83" s="214" t="s">
        <v>39</v>
      </c>
      <c r="B83" s="297" t="s">
        <v>40</v>
      </c>
      <c r="C83" s="297"/>
      <c r="D83" s="297"/>
      <c r="E83" s="44">
        <f>E47</f>
        <v>0</v>
      </c>
      <c r="F83" s="44">
        <f>E47</f>
        <v>0</v>
      </c>
      <c r="G83" s="87"/>
    </row>
    <row r="84" spans="1:28" x14ac:dyDescent="0.2">
      <c r="A84" s="214" t="s">
        <v>44</v>
      </c>
      <c r="B84" s="297" t="s">
        <v>45</v>
      </c>
      <c r="C84" s="297"/>
      <c r="D84" s="297"/>
      <c r="E84" s="44">
        <f>E61</f>
        <v>0</v>
      </c>
      <c r="F84" s="44">
        <f>F61</f>
        <v>0</v>
      </c>
      <c r="G84" s="87"/>
    </row>
    <row r="85" spans="1:28" x14ac:dyDescent="0.2">
      <c r="A85" s="214" t="s">
        <v>58</v>
      </c>
      <c r="B85" s="297" t="s">
        <v>59</v>
      </c>
      <c r="C85" s="297"/>
      <c r="D85" s="297"/>
      <c r="E85" s="44" t="e">
        <f>E77</f>
        <v>#DIV/0!</v>
      </c>
      <c r="F85" s="44" t="e">
        <f>E77</f>
        <v>#DIV/0!</v>
      </c>
      <c r="G85" s="87"/>
    </row>
    <row r="86" spans="1:28" x14ac:dyDescent="0.2">
      <c r="A86" s="321" t="s">
        <v>36</v>
      </c>
      <c r="B86" s="322"/>
      <c r="C86" s="322"/>
      <c r="D86" s="336"/>
      <c r="E86" s="245" t="e">
        <f>SUM(E83:E85)</f>
        <v>#DIV/0!</v>
      </c>
      <c r="F86" s="245" t="e">
        <f>SUM(F83:F85)</f>
        <v>#DIV/0!</v>
      </c>
      <c r="G86" s="122"/>
    </row>
    <row r="87" spans="1:28" x14ac:dyDescent="0.2">
      <c r="A87" s="4"/>
      <c r="B87" s="4"/>
      <c r="C87" s="4"/>
      <c r="D87" s="4"/>
      <c r="E87" s="4"/>
      <c r="F87" s="4"/>
      <c r="G87" s="4"/>
    </row>
    <row r="88" spans="1:28" x14ac:dyDescent="0.2">
      <c r="A88" s="112" t="s">
        <v>65</v>
      </c>
      <c r="B88" s="111"/>
      <c r="C88" s="111"/>
      <c r="D88" s="111"/>
      <c r="E88" s="111"/>
      <c r="F88" s="111"/>
      <c r="G88" s="6"/>
      <c r="H88" s="6"/>
      <c r="I88" s="238"/>
    </row>
    <row r="89" spans="1:28" ht="25.5" x14ac:dyDescent="0.2">
      <c r="A89" s="219">
        <v>3</v>
      </c>
      <c r="B89" s="324" t="s">
        <v>66</v>
      </c>
      <c r="C89" s="324"/>
      <c r="D89" s="324"/>
      <c r="E89" s="219" t="s">
        <v>117</v>
      </c>
      <c r="F89" s="219" t="s">
        <v>118</v>
      </c>
      <c r="G89" s="223"/>
      <c r="H89" s="215"/>
    </row>
    <row r="90" spans="1:28" s="189" customFormat="1" x14ac:dyDescent="0.2">
      <c r="A90" s="218" t="s">
        <v>4</v>
      </c>
      <c r="B90" s="327" t="s">
        <v>67</v>
      </c>
      <c r="C90" s="327"/>
      <c r="D90" s="327"/>
      <c r="E90" s="101">
        <f>(E39/12)*5%</f>
        <v>0</v>
      </c>
      <c r="F90" s="101">
        <f>(E39/12)*5%</f>
        <v>0</v>
      </c>
      <c r="G90" s="51" t="s">
        <v>320</v>
      </c>
      <c r="H90" s="51"/>
      <c r="I90" s="188"/>
      <c r="J90" s="188"/>
      <c r="K90" s="188"/>
      <c r="L90" s="188"/>
      <c r="M90" s="188"/>
      <c r="N90" s="188"/>
    </row>
    <row r="91" spans="1:28" s="189" customFormat="1" x14ac:dyDescent="0.2">
      <c r="A91" s="218" t="s">
        <v>6</v>
      </c>
      <c r="B91" s="327" t="s">
        <v>68</v>
      </c>
      <c r="C91" s="327"/>
      <c r="D91" s="327"/>
      <c r="E91" s="101">
        <f>E90*8%</f>
        <v>0</v>
      </c>
      <c r="F91" s="101">
        <f>F90*8%</f>
        <v>0</v>
      </c>
      <c r="G91" s="51" t="s">
        <v>321</v>
      </c>
      <c r="H91" s="51"/>
    </row>
    <row r="92" spans="1:28" s="189" customFormat="1" ht="27" customHeight="1" x14ac:dyDescent="0.2">
      <c r="A92" s="340" t="s">
        <v>8</v>
      </c>
      <c r="B92" s="297" t="s">
        <v>231</v>
      </c>
      <c r="C92" s="297"/>
      <c r="D92" s="297"/>
      <c r="E92" s="101">
        <f>E93</f>
        <v>0</v>
      </c>
      <c r="F92" s="101">
        <f>F93</f>
        <v>0</v>
      </c>
      <c r="G92" s="370" t="s">
        <v>322</v>
      </c>
      <c r="H92" s="358"/>
      <c r="I92" s="358"/>
      <c r="J92" s="358"/>
      <c r="K92" s="358"/>
      <c r="L92" s="358"/>
      <c r="M92" s="358"/>
      <c r="N92" s="358"/>
      <c r="O92" s="358"/>
      <c r="P92" s="358"/>
      <c r="Q92" s="358"/>
      <c r="R92" s="358"/>
      <c r="S92" s="358"/>
      <c r="T92" s="358"/>
      <c r="U92" s="358"/>
      <c r="V92" s="358"/>
      <c r="W92" s="358"/>
      <c r="X92" s="358"/>
      <c r="Y92" s="358"/>
      <c r="Z92" s="358"/>
      <c r="AA92" s="358"/>
      <c r="AB92" s="358"/>
    </row>
    <row r="93" spans="1:28" s="189" customFormat="1" x14ac:dyDescent="0.2">
      <c r="A93" s="371"/>
      <c r="B93" s="377" t="s">
        <v>121</v>
      </c>
      <c r="C93" s="378"/>
      <c r="D93" s="379"/>
      <c r="E93" s="252">
        <f>(((E39+E45+E46)*40%)*8%)*0%</f>
        <v>0</v>
      </c>
      <c r="F93" s="252">
        <f>(((E39+E45+E46)*40%)*8%)*0%</f>
        <v>0</v>
      </c>
      <c r="G93" s="51"/>
      <c r="H93" s="51"/>
    </row>
    <row r="94" spans="1:28" s="189" customFormat="1" x14ac:dyDescent="0.2">
      <c r="A94" s="214" t="s">
        <v>10</v>
      </c>
      <c r="B94" s="297" t="s">
        <v>70</v>
      </c>
      <c r="C94" s="297"/>
      <c r="D94" s="297"/>
      <c r="E94" s="41">
        <f>(((E39/30)/12)*7)*100%</f>
        <v>0</v>
      </c>
      <c r="F94" s="41">
        <f>(((E39/30)/12)*7)*100%</f>
        <v>0</v>
      </c>
      <c r="G94" s="51" t="s">
        <v>323</v>
      </c>
      <c r="H94" s="51"/>
    </row>
    <row r="95" spans="1:28" s="189" customFormat="1" ht="29.25" customHeight="1" x14ac:dyDescent="0.2">
      <c r="A95" s="220" t="s">
        <v>30</v>
      </c>
      <c r="B95" s="331" t="s">
        <v>71</v>
      </c>
      <c r="C95" s="331"/>
      <c r="D95" s="331"/>
      <c r="E95" s="41" t="e">
        <f>E94*E62</f>
        <v>#DIV/0!</v>
      </c>
      <c r="F95" s="41" t="e">
        <f>F94*F62</f>
        <v>#DIV/0!</v>
      </c>
      <c r="G95" s="51" t="s">
        <v>324</v>
      </c>
      <c r="H95" s="217"/>
    </row>
    <row r="96" spans="1:28" s="189" customFormat="1" ht="29.25" customHeight="1" x14ac:dyDescent="0.2">
      <c r="A96" s="48" t="s">
        <v>32</v>
      </c>
      <c r="B96" s="297" t="s">
        <v>232</v>
      </c>
      <c r="C96" s="297"/>
      <c r="D96" s="297"/>
      <c r="E96" s="46">
        <f>SUM(E97:E97)</f>
        <v>0</v>
      </c>
      <c r="F96" s="41">
        <f>SUM(F97:F97)</f>
        <v>0</v>
      </c>
      <c r="G96" s="51" t="s">
        <v>325</v>
      </c>
      <c r="H96" s="217"/>
    </row>
    <row r="97" spans="1:32" s="189" customFormat="1" x14ac:dyDescent="0.2">
      <c r="A97" s="49"/>
      <c r="B97" s="380" t="s">
        <v>121</v>
      </c>
      <c r="C97" s="380"/>
      <c r="D97" s="380"/>
      <c r="E97" s="252">
        <f>(((E39+E45+E46)*40%)*8%)*100%</f>
        <v>0</v>
      </c>
      <c r="F97" s="253">
        <f>(((E39+E45+E46)*40%)*8%)*100%</f>
        <v>0</v>
      </c>
      <c r="G97" s="51" t="s">
        <v>326</v>
      </c>
      <c r="H97" s="51"/>
    </row>
    <row r="98" spans="1:32" x14ac:dyDescent="0.2">
      <c r="A98" s="333" t="s">
        <v>36</v>
      </c>
      <c r="B98" s="334"/>
      <c r="C98" s="334"/>
      <c r="D98" s="335"/>
      <c r="E98" s="42" t="e">
        <f>SUM(E90,E91,E92,E94,E95,E96)</f>
        <v>#DIV/0!</v>
      </c>
      <c r="F98" s="42" t="e">
        <f>SUM(F90,F91,F92,F94,F95,F96)</f>
        <v>#DIV/0!</v>
      </c>
      <c r="G98" s="81"/>
      <c r="H98" s="15"/>
    </row>
    <row r="99" spans="1:32" x14ac:dyDescent="0.2">
      <c r="A99" s="3"/>
      <c r="B99" s="3"/>
      <c r="C99" s="3"/>
      <c r="D99" s="3"/>
      <c r="E99" s="3"/>
      <c r="F99" s="3"/>
      <c r="G99" s="3"/>
    </row>
    <row r="100" spans="1:32" x14ac:dyDescent="0.2">
      <c r="A100" s="8" t="s">
        <v>73</v>
      </c>
      <c r="B100" s="8"/>
      <c r="C100" s="8"/>
      <c r="D100" s="8"/>
      <c r="E100" s="127"/>
      <c r="F100" s="8"/>
      <c r="G100" s="8"/>
      <c r="H100" s="6"/>
      <c r="I100" s="238"/>
    </row>
    <row r="101" spans="1:32" ht="8.25" customHeight="1" x14ac:dyDescent="0.2">
      <c r="A101" s="6"/>
      <c r="B101" s="6"/>
      <c r="C101" s="6"/>
      <c r="D101" s="6"/>
      <c r="E101" s="6"/>
      <c r="F101" s="6"/>
      <c r="G101" s="6"/>
      <c r="H101" s="6"/>
      <c r="I101" s="238"/>
    </row>
    <row r="102" spans="1:32" s="189" customFormat="1" ht="41.25" customHeight="1" x14ac:dyDescent="0.2">
      <c r="A102" s="326" t="s">
        <v>151</v>
      </c>
      <c r="B102" s="326"/>
      <c r="C102" s="326"/>
      <c r="D102" s="326"/>
      <c r="E102" s="326"/>
      <c r="F102" s="326"/>
      <c r="G102" s="326"/>
      <c r="H102" s="36"/>
      <c r="I102" s="243"/>
    </row>
    <row r="103" spans="1:32" s="189" customFormat="1" x14ac:dyDescent="0.2">
      <c r="A103" s="326" t="s">
        <v>152</v>
      </c>
      <c r="B103" s="326"/>
      <c r="C103" s="326"/>
      <c r="D103" s="326"/>
      <c r="E103" s="326"/>
      <c r="F103" s="326"/>
      <c r="G103" s="326"/>
      <c r="H103" s="36"/>
      <c r="I103" s="243"/>
    </row>
    <row r="104" spans="1:32" x14ac:dyDescent="0.2">
      <c r="A104" s="6"/>
      <c r="B104" s="6"/>
      <c r="C104" s="6"/>
      <c r="D104" s="6"/>
      <c r="E104" s="6"/>
      <c r="F104" s="6"/>
      <c r="G104" s="6"/>
      <c r="H104" s="6"/>
      <c r="I104" s="238"/>
    </row>
    <row r="105" spans="1:32" x14ac:dyDescent="0.2">
      <c r="A105" s="6" t="s">
        <v>74</v>
      </c>
      <c r="B105" s="6"/>
      <c r="C105" s="6"/>
      <c r="D105" s="6"/>
      <c r="E105" s="6"/>
      <c r="F105" s="6"/>
      <c r="G105" s="6"/>
      <c r="H105" s="125"/>
      <c r="I105" s="238"/>
    </row>
    <row r="106" spans="1:32" ht="25.5" x14ac:dyDescent="0.2">
      <c r="A106" s="216" t="s">
        <v>75</v>
      </c>
      <c r="B106" s="303" t="s">
        <v>76</v>
      </c>
      <c r="C106" s="303"/>
      <c r="D106" s="303"/>
      <c r="E106" s="219" t="s">
        <v>117</v>
      </c>
      <c r="F106" s="219" t="s">
        <v>118</v>
      </c>
      <c r="G106" s="223"/>
      <c r="H106" s="123"/>
    </row>
    <row r="107" spans="1:32" ht="102" customHeight="1" x14ac:dyDescent="0.2">
      <c r="A107" s="218" t="s">
        <v>4</v>
      </c>
      <c r="B107" s="327" t="s">
        <v>77</v>
      </c>
      <c r="C107" s="327"/>
      <c r="D107" s="327"/>
      <c r="E107" s="101">
        <v>0</v>
      </c>
      <c r="F107" s="101">
        <v>0</v>
      </c>
      <c r="G107" s="342"/>
      <c r="H107" s="343"/>
      <c r="I107" s="343"/>
      <c r="J107" s="343"/>
      <c r="K107" s="343"/>
      <c r="L107" s="343"/>
      <c r="M107" s="343"/>
      <c r="N107" s="343"/>
      <c r="O107" s="343"/>
      <c r="P107" s="343"/>
      <c r="Q107" s="343"/>
      <c r="R107" s="343"/>
      <c r="S107" s="343"/>
      <c r="T107" s="343"/>
      <c r="U107" s="343"/>
      <c r="V107" s="343"/>
      <c r="W107" s="343"/>
      <c r="X107" s="343"/>
      <c r="Y107" s="343"/>
      <c r="Z107" s="343"/>
      <c r="AA107" s="343"/>
    </row>
    <row r="108" spans="1:32" x14ac:dyDescent="0.2">
      <c r="A108" s="218" t="s">
        <v>6</v>
      </c>
      <c r="B108" s="327" t="s">
        <v>76</v>
      </c>
      <c r="C108" s="327"/>
      <c r="D108" s="327"/>
      <c r="E108" s="101">
        <f>((E39/30)/12)*1</f>
        <v>0</v>
      </c>
      <c r="F108" s="101">
        <f>((E39/30)/12)*1</f>
        <v>0</v>
      </c>
      <c r="G108" s="51" t="s">
        <v>352</v>
      </c>
      <c r="H108" s="51"/>
    </row>
    <row r="109" spans="1:32" ht="26.25" customHeight="1" x14ac:dyDescent="0.2">
      <c r="A109" s="214" t="s">
        <v>8</v>
      </c>
      <c r="B109" s="297" t="s">
        <v>78</v>
      </c>
      <c r="C109" s="297"/>
      <c r="D109" s="297"/>
      <c r="E109" s="41">
        <f>(((E39/30)/12*5)*1.5%)</f>
        <v>0</v>
      </c>
      <c r="F109" s="41">
        <f>(((E39/30)/12*5)*1.5%)</f>
        <v>0</v>
      </c>
      <c r="G109" s="306" t="s">
        <v>354</v>
      </c>
      <c r="H109" s="307"/>
      <c r="I109" s="307"/>
      <c r="J109" s="307"/>
      <c r="K109" s="307"/>
      <c r="L109" s="307"/>
      <c r="M109" s="307"/>
      <c r="N109" s="307"/>
      <c r="O109" s="307"/>
      <c r="P109" s="307"/>
      <c r="Q109" s="307"/>
      <c r="R109" s="307"/>
      <c r="S109" s="307"/>
      <c r="T109" s="307"/>
      <c r="U109" s="307"/>
      <c r="V109" s="307"/>
      <c r="W109" s="307"/>
      <c r="X109" s="307"/>
      <c r="Y109" s="307"/>
      <c r="Z109" s="307"/>
      <c r="AA109" s="307"/>
      <c r="AB109" s="307"/>
      <c r="AC109" s="307"/>
      <c r="AD109" s="307"/>
      <c r="AE109" s="307"/>
    </row>
    <row r="110" spans="1:32" ht="24.75" customHeight="1" x14ac:dyDescent="0.2">
      <c r="A110" s="214" t="s">
        <v>10</v>
      </c>
      <c r="B110" s="297" t="s">
        <v>79</v>
      </c>
      <c r="C110" s="297"/>
      <c r="D110" s="297"/>
      <c r="E110" s="41">
        <f>(((E39/30)/12)*15)*8%</f>
        <v>0</v>
      </c>
      <c r="F110" s="41">
        <f>(((E39/30)/12)*15)*8%</f>
        <v>0</v>
      </c>
      <c r="G110" s="306" t="s">
        <v>290</v>
      </c>
      <c r="H110" s="307"/>
      <c r="I110" s="307"/>
      <c r="J110" s="307"/>
      <c r="K110" s="307"/>
      <c r="L110" s="307"/>
      <c r="M110" s="307"/>
      <c r="N110" s="307"/>
      <c r="O110" s="307"/>
      <c r="P110" s="307"/>
      <c r="Q110" s="307"/>
      <c r="R110" s="307"/>
      <c r="S110" s="307"/>
      <c r="T110" s="307"/>
      <c r="U110" s="307"/>
      <c r="V110" s="307"/>
      <c r="W110" s="307"/>
      <c r="X110" s="307"/>
      <c r="Y110" s="307"/>
      <c r="Z110" s="307"/>
      <c r="AA110" s="307"/>
      <c r="AB110" s="307"/>
      <c r="AC110" s="307"/>
      <c r="AD110" s="307"/>
      <c r="AE110" s="307"/>
      <c r="AF110" s="307"/>
    </row>
    <row r="111" spans="1:32" ht="15" customHeight="1" x14ac:dyDescent="0.2">
      <c r="A111" s="214" t="s">
        <v>30</v>
      </c>
      <c r="B111" s="297" t="s">
        <v>80</v>
      </c>
      <c r="C111" s="297"/>
      <c r="D111" s="297"/>
      <c r="E111" s="41" t="s">
        <v>108</v>
      </c>
      <c r="F111" s="41" t="s">
        <v>108</v>
      </c>
      <c r="G111" s="51" t="s">
        <v>291</v>
      </c>
      <c r="H111" s="51"/>
    </row>
    <row r="112" spans="1:32" ht="27.75" customHeight="1" x14ac:dyDescent="0.2">
      <c r="A112" s="214" t="s">
        <v>32</v>
      </c>
      <c r="B112" s="327" t="s">
        <v>294</v>
      </c>
      <c r="C112" s="327"/>
      <c r="D112" s="327"/>
      <c r="E112" s="41">
        <f>(((E39/30)/12)*5*40%)</f>
        <v>0</v>
      </c>
      <c r="F112" s="41">
        <f>(((E39/30)/12)*5*40%)</f>
        <v>0</v>
      </c>
      <c r="G112" s="373" t="s">
        <v>337</v>
      </c>
      <c r="H112" s="374"/>
      <c r="I112" s="374"/>
      <c r="J112" s="374"/>
      <c r="K112" s="374"/>
      <c r="L112" s="374"/>
      <c r="M112" s="374"/>
      <c r="N112" s="374"/>
      <c r="O112" s="374"/>
      <c r="P112" s="374"/>
      <c r="Q112" s="374"/>
      <c r="R112" s="374"/>
      <c r="S112" s="374"/>
      <c r="T112" s="374"/>
      <c r="U112" s="374"/>
      <c r="V112" s="374"/>
      <c r="W112" s="374"/>
      <c r="X112" s="374"/>
    </row>
    <row r="113" spans="1:9" ht="26.25" customHeight="1" x14ac:dyDescent="0.2">
      <c r="A113" s="214" t="s">
        <v>34</v>
      </c>
      <c r="B113" s="297" t="s">
        <v>123</v>
      </c>
      <c r="C113" s="297"/>
      <c r="D113" s="297"/>
      <c r="E113" s="41" t="e">
        <f>(E108+E109+E110+E112)*E62</f>
        <v>#DIV/0!</v>
      </c>
      <c r="F113" s="41" t="e">
        <f>(F108+F109+F110+F112)*F62</f>
        <v>#DIV/0!</v>
      </c>
      <c r="G113" s="51" t="s">
        <v>293</v>
      </c>
      <c r="H113" s="51"/>
    </row>
    <row r="114" spans="1:9" x14ac:dyDescent="0.2">
      <c r="A114" s="303" t="s">
        <v>36</v>
      </c>
      <c r="B114" s="303"/>
      <c r="C114" s="303"/>
      <c r="D114" s="303"/>
      <c r="E114" s="42" t="e">
        <f>SUM(E107:E113)</f>
        <v>#DIV/0!</v>
      </c>
      <c r="F114" s="42" t="e">
        <f>SUM(F107:F113)</f>
        <v>#DIV/0!</v>
      </c>
      <c r="G114" s="81"/>
      <c r="H114" s="15"/>
    </row>
    <row r="115" spans="1:9" ht="31.5" customHeight="1" x14ac:dyDescent="0.2">
      <c r="A115" s="326" t="s">
        <v>153</v>
      </c>
      <c r="B115" s="326"/>
      <c r="C115" s="326"/>
      <c r="D115" s="326"/>
      <c r="E115" s="326"/>
      <c r="F115" s="326"/>
      <c r="G115" s="326"/>
    </row>
    <row r="116" spans="1:9" x14ac:dyDescent="0.2">
      <c r="B116" s="6"/>
      <c r="C116" s="6"/>
      <c r="D116" s="6"/>
      <c r="E116" s="6"/>
      <c r="F116" s="6"/>
      <c r="G116" s="6"/>
      <c r="H116" s="45"/>
      <c r="I116" s="238"/>
    </row>
    <row r="117" spans="1:9" s="114" customFormat="1" x14ac:dyDescent="0.2">
      <c r="A117" s="61" t="s">
        <v>125</v>
      </c>
      <c r="B117" s="61"/>
      <c r="C117" s="61"/>
      <c r="D117" s="61"/>
      <c r="E117" s="61"/>
      <c r="F117" s="61"/>
      <c r="G117" s="61"/>
      <c r="H117" s="45"/>
      <c r="I117" s="250"/>
    </row>
    <row r="118" spans="1:9" ht="25.5" x14ac:dyDescent="0.2">
      <c r="A118" s="216" t="s">
        <v>129</v>
      </c>
      <c r="B118" s="303" t="s">
        <v>130</v>
      </c>
      <c r="C118" s="303"/>
      <c r="D118" s="303"/>
      <c r="E118" s="219" t="s">
        <v>117</v>
      </c>
      <c r="F118" s="219" t="s">
        <v>118</v>
      </c>
      <c r="G118" s="223"/>
      <c r="H118" s="45"/>
      <c r="I118" s="238"/>
    </row>
    <row r="119" spans="1:9" x14ac:dyDescent="0.2">
      <c r="A119" s="214" t="s">
        <v>4</v>
      </c>
      <c r="B119" s="297" t="s">
        <v>124</v>
      </c>
      <c r="C119" s="297"/>
      <c r="D119" s="297"/>
      <c r="E119" s="41">
        <f>(((E39+(E39*1/3))*(4/12))/12)*2%</f>
        <v>0</v>
      </c>
      <c r="F119" s="41">
        <f>(((E39+(E39*1/3))*(4/12))/12)*2%</f>
        <v>0</v>
      </c>
      <c r="G119" s="51" t="s">
        <v>295</v>
      </c>
      <c r="H119" s="51"/>
      <c r="I119" s="238"/>
    </row>
    <row r="120" spans="1:9" ht="26.25" customHeight="1" x14ac:dyDescent="0.2">
      <c r="A120" s="214" t="s">
        <v>6</v>
      </c>
      <c r="B120" s="297" t="s">
        <v>126</v>
      </c>
      <c r="C120" s="297"/>
      <c r="D120" s="297"/>
      <c r="E120" s="41" t="e">
        <f>E119*E62</f>
        <v>#DIV/0!</v>
      </c>
      <c r="F120" s="41" t="e">
        <f>F119*F62</f>
        <v>#DIV/0!</v>
      </c>
      <c r="G120" s="51" t="s">
        <v>296</v>
      </c>
      <c r="H120" s="51"/>
      <c r="I120" s="238"/>
    </row>
    <row r="121" spans="1:9" ht="44.25" customHeight="1" x14ac:dyDescent="0.2">
      <c r="A121" s="214" t="s">
        <v>8</v>
      </c>
      <c r="B121" s="297" t="s">
        <v>127</v>
      </c>
      <c r="C121" s="297"/>
      <c r="D121" s="297"/>
      <c r="E121" s="41" t="e">
        <f>(((E39+E45)*(4/12))*2%)*E62</f>
        <v>#DIV/0!</v>
      </c>
      <c r="F121" s="41" t="e">
        <f>(((E39+E45)*(4/12))*2%)*F62</f>
        <v>#DIV/0!</v>
      </c>
      <c r="G121" s="51" t="s">
        <v>297</v>
      </c>
      <c r="H121" s="51"/>
      <c r="I121" s="238"/>
    </row>
    <row r="122" spans="1:9" x14ac:dyDescent="0.2">
      <c r="A122" s="214" t="s">
        <v>10</v>
      </c>
      <c r="B122" s="297" t="s">
        <v>128</v>
      </c>
      <c r="C122" s="297"/>
      <c r="D122" s="297"/>
      <c r="E122" s="41" t="s">
        <v>108</v>
      </c>
      <c r="F122" s="41" t="s">
        <v>108</v>
      </c>
      <c r="G122" s="81"/>
      <c r="H122" s="45"/>
      <c r="I122" s="238"/>
    </row>
    <row r="123" spans="1:9" ht="15" customHeight="1" x14ac:dyDescent="0.2">
      <c r="A123" s="303" t="s">
        <v>36</v>
      </c>
      <c r="B123" s="303"/>
      <c r="C123" s="303"/>
      <c r="D123" s="303"/>
      <c r="E123" s="42" t="e">
        <f>SUM(E119:E122)</f>
        <v>#DIV/0!</v>
      </c>
      <c r="F123" s="42" t="e">
        <f>SUM(F119:F122)</f>
        <v>#DIV/0!</v>
      </c>
      <c r="G123" s="81"/>
      <c r="H123" s="45"/>
      <c r="I123" s="238"/>
    </row>
    <row r="124" spans="1:9" ht="15" customHeight="1" x14ac:dyDescent="0.2">
      <c r="B124" s="6"/>
      <c r="C124" s="6"/>
      <c r="D124" s="6"/>
      <c r="E124" s="6"/>
      <c r="F124" s="6"/>
      <c r="G124" s="6"/>
      <c r="H124" s="45"/>
      <c r="I124" s="238"/>
    </row>
    <row r="125" spans="1:9" x14ac:dyDescent="0.2">
      <c r="A125" s="6" t="s">
        <v>81</v>
      </c>
      <c r="B125" s="6"/>
      <c r="C125" s="6"/>
      <c r="D125" s="6"/>
      <c r="E125" s="6"/>
      <c r="F125" s="6"/>
      <c r="G125" s="6"/>
      <c r="H125" s="6"/>
      <c r="I125" s="238"/>
    </row>
    <row r="126" spans="1:9" ht="25.5" x14ac:dyDescent="0.2">
      <c r="A126" s="216" t="s">
        <v>82</v>
      </c>
      <c r="B126" s="321" t="s">
        <v>83</v>
      </c>
      <c r="C126" s="322"/>
      <c r="D126" s="336"/>
      <c r="E126" s="219" t="s">
        <v>117</v>
      </c>
      <c r="F126" s="219" t="s">
        <v>118</v>
      </c>
      <c r="G126" s="223"/>
    </row>
    <row r="127" spans="1:9" ht="15" customHeight="1" x14ac:dyDescent="0.2">
      <c r="A127" s="214" t="s">
        <v>4</v>
      </c>
      <c r="B127" s="318" t="s">
        <v>84</v>
      </c>
      <c r="C127" s="319"/>
      <c r="D127" s="320"/>
      <c r="E127" s="58" t="s">
        <v>108</v>
      </c>
      <c r="F127" s="218" t="s">
        <v>108</v>
      </c>
      <c r="G127" s="51" t="s">
        <v>298</v>
      </c>
      <c r="H127" s="51"/>
    </row>
    <row r="128" spans="1:9" x14ac:dyDescent="0.2">
      <c r="A128" s="321" t="s">
        <v>36</v>
      </c>
      <c r="B128" s="322"/>
      <c r="C128" s="322"/>
      <c r="D128" s="336"/>
      <c r="E128" s="31" t="str">
        <f>E127</f>
        <v>-</v>
      </c>
      <c r="F128" s="31" t="str">
        <f>F127</f>
        <v>-</v>
      </c>
      <c r="G128" s="88"/>
    </row>
    <row r="129" spans="1:9" ht="29.25" customHeight="1" x14ac:dyDescent="0.2">
      <c r="A129" s="326" t="s">
        <v>154</v>
      </c>
      <c r="B129" s="326"/>
      <c r="C129" s="326"/>
      <c r="D129" s="326"/>
      <c r="E129" s="326"/>
      <c r="F129" s="326"/>
      <c r="G129" s="326"/>
    </row>
    <row r="130" spans="1:9" x14ac:dyDescent="0.2">
      <c r="B130" s="6"/>
      <c r="C130" s="6"/>
      <c r="D130" s="6"/>
      <c r="E130" s="6"/>
      <c r="F130" s="6"/>
      <c r="G130" s="6"/>
      <c r="H130" s="6"/>
      <c r="I130" s="238"/>
    </row>
    <row r="131" spans="1:9" x14ac:dyDescent="0.2">
      <c r="A131" s="6" t="s">
        <v>85</v>
      </c>
      <c r="B131" s="6"/>
      <c r="C131" s="6"/>
      <c r="D131" s="6"/>
      <c r="E131" s="6"/>
      <c r="F131" s="6"/>
      <c r="G131" s="6"/>
      <c r="H131" s="6"/>
      <c r="I131" s="238"/>
    </row>
    <row r="132" spans="1:9" ht="25.5" x14ac:dyDescent="0.2">
      <c r="A132" s="219">
        <v>4</v>
      </c>
      <c r="B132" s="344" t="s">
        <v>86</v>
      </c>
      <c r="C132" s="345"/>
      <c r="D132" s="346"/>
      <c r="E132" s="219" t="s">
        <v>117</v>
      </c>
      <c r="F132" s="219" t="s">
        <v>118</v>
      </c>
      <c r="G132" s="223"/>
    </row>
    <row r="133" spans="1:9" x14ac:dyDescent="0.2">
      <c r="A133" s="214" t="s">
        <v>75</v>
      </c>
      <c r="B133" s="318" t="s">
        <v>76</v>
      </c>
      <c r="C133" s="319"/>
      <c r="D133" s="320"/>
      <c r="E133" s="41" t="e">
        <f>E114</f>
        <v>#DIV/0!</v>
      </c>
      <c r="F133" s="41" t="e">
        <f>F114</f>
        <v>#DIV/0!</v>
      </c>
      <c r="G133" s="81"/>
    </row>
    <row r="134" spans="1:9" ht="15" customHeight="1" x14ac:dyDescent="0.2">
      <c r="A134" s="214" t="s">
        <v>129</v>
      </c>
      <c r="B134" s="318" t="s">
        <v>131</v>
      </c>
      <c r="C134" s="319"/>
      <c r="D134" s="320"/>
      <c r="E134" s="56" t="e">
        <f>E123</f>
        <v>#DIV/0!</v>
      </c>
      <c r="F134" s="56" t="e">
        <f>F123</f>
        <v>#DIV/0!</v>
      </c>
      <c r="G134" s="89"/>
    </row>
    <row r="135" spans="1:9" x14ac:dyDescent="0.2">
      <c r="A135" s="214" t="s">
        <v>82</v>
      </c>
      <c r="B135" s="318" t="s">
        <v>83</v>
      </c>
      <c r="C135" s="319"/>
      <c r="D135" s="320"/>
      <c r="E135" s="56" t="str">
        <f>E128</f>
        <v>-</v>
      </c>
      <c r="F135" s="56" t="str">
        <f>F128</f>
        <v>-</v>
      </c>
      <c r="G135" s="89"/>
    </row>
    <row r="136" spans="1:9" x14ac:dyDescent="0.2">
      <c r="A136" s="321" t="s">
        <v>36</v>
      </c>
      <c r="B136" s="322"/>
      <c r="C136" s="322"/>
      <c r="D136" s="336"/>
      <c r="E136" s="57" t="e">
        <f>SUM(E133:E135)</f>
        <v>#DIV/0!</v>
      </c>
      <c r="F136" s="57" t="e">
        <f>SUM(F133:F135)</f>
        <v>#DIV/0!</v>
      </c>
      <c r="G136" s="90"/>
    </row>
    <row r="137" spans="1:9" x14ac:dyDescent="0.2">
      <c r="A137" s="4"/>
      <c r="B137" s="4"/>
      <c r="C137" s="4"/>
      <c r="D137" s="4"/>
      <c r="E137" s="4"/>
      <c r="F137" s="4"/>
      <c r="G137" s="4"/>
    </row>
    <row r="138" spans="1:9" x14ac:dyDescent="0.2">
      <c r="A138" s="8" t="s">
        <v>87</v>
      </c>
      <c r="B138" s="8"/>
      <c r="C138" s="8"/>
      <c r="D138" s="8"/>
      <c r="E138" s="8"/>
      <c r="F138" s="8"/>
      <c r="G138" s="8"/>
      <c r="H138" s="6"/>
      <c r="I138" s="238"/>
    </row>
    <row r="139" spans="1:9" x14ac:dyDescent="0.2">
      <c r="A139" s="4"/>
      <c r="B139" s="4"/>
      <c r="C139" s="4"/>
      <c r="D139" s="4"/>
      <c r="E139" s="4"/>
      <c r="F139" s="4"/>
      <c r="G139" s="4"/>
    </row>
    <row r="140" spans="1:9" x14ac:dyDescent="0.2">
      <c r="A140" s="216">
        <v>5</v>
      </c>
      <c r="B140" s="303" t="s">
        <v>88</v>
      </c>
      <c r="C140" s="303"/>
      <c r="D140" s="216" t="s">
        <v>25</v>
      </c>
      <c r="E140" s="215"/>
      <c r="F140" s="215"/>
      <c r="G140" s="215"/>
    </row>
    <row r="141" spans="1:9" x14ac:dyDescent="0.2">
      <c r="A141" s="214" t="s">
        <v>4</v>
      </c>
      <c r="B141" s="297" t="s">
        <v>258</v>
      </c>
      <c r="C141" s="297"/>
      <c r="D141" s="101">
        <f>'Uniformes - Ajudante motorista'!G20</f>
        <v>0</v>
      </c>
      <c r="E141" s="51"/>
      <c r="F141" s="212"/>
      <c r="G141" s="212"/>
    </row>
    <row r="142" spans="1:9" x14ac:dyDescent="0.2">
      <c r="A142" s="214" t="s">
        <v>6</v>
      </c>
      <c r="B142" s="297" t="s">
        <v>259</v>
      </c>
      <c r="C142" s="297"/>
      <c r="D142" s="41">
        <v>0</v>
      </c>
      <c r="E142" s="51"/>
      <c r="F142" s="212"/>
      <c r="G142" s="212"/>
    </row>
    <row r="143" spans="1:9" x14ac:dyDescent="0.2">
      <c r="A143" s="214" t="s">
        <v>8</v>
      </c>
      <c r="B143" s="297" t="s">
        <v>260</v>
      </c>
      <c r="C143" s="297"/>
      <c r="D143" s="41">
        <v>0</v>
      </c>
      <c r="E143" s="51"/>
      <c r="F143" s="212"/>
      <c r="G143" s="212"/>
    </row>
    <row r="144" spans="1:9" x14ac:dyDescent="0.2">
      <c r="A144" s="214" t="s">
        <v>10</v>
      </c>
      <c r="B144" s="297" t="s">
        <v>35</v>
      </c>
      <c r="C144" s="297"/>
      <c r="D144" s="41">
        <v>0</v>
      </c>
      <c r="E144" s="51"/>
      <c r="F144" s="212"/>
      <c r="G144" s="212"/>
    </row>
    <row r="145" spans="1:21" x14ac:dyDescent="0.2">
      <c r="A145" s="303" t="s">
        <v>36</v>
      </c>
      <c r="B145" s="303"/>
      <c r="C145" s="303"/>
      <c r="D145" s="42">
        <f>SUM(D141:D144)</f>
        <v>0</v>
      </c>
      <c r="E145" s="15"/>
      <c r="F145" s="15"/>
      <c r="G145" s="15"/>
    </row>
    <row r="146" spans="1:21" x14ac:dyDescent="0.2">
      <c r="A146" s="22" t="s">
        <v>155</v>
      </c>
      <c r="B146" s="22"/>
      <c r="C146" s="22"/>
      <c r="D146" s="22"/>
      <c r="E146" s="22"/>
      <c r="F146" s="22"/>
      <c r="G146" s="22"/>
      <c r="H146" s="6"/>
      <c r="I146" s="238"/>
    </row>
    <row r="147" spans="1:21" ht="31.5" customHeight="1" x14ac:dyDescent="0.2">
      <c r="A147" s="326" t="s">
        <v>156</v>
      </c>
      <c r="B147" s="326"/>
      <c r="C147" s="326"/>
      <c r="D147" s="326"/>
      <c r="E147" s="326"/>
      <c r="F147" s="326"/>
      <c r="G147" s="326"/>
      <c r="H147" s="6"/>
      <c r="I147" s="238"/>
    </row>
    <row r="148" spans="1:21" x14ac:dyDescent="0.2">
      <c r="A148" s="6"/>
      <c r="B148" s="6"/>
      <c r="C148" s="6"/>
      <c r="D148" s="6"/>
      <c r="E148" s="6"/>
      <c r="F148" s="6"/>
      <c r="G148" s="6"/>
      <c r="H148" s="6"/>
      <c r="I148" s="238"/>
    </row>
    <row r="149" spans="1:21" x14ac:dyDescent="0.2">
      <c r="A149" s="8" t="s">
        <v>89</v>
      </c>
      <c r="B149" s="8"/>
      <c r="C149" s="8"/>
      <c r="D149" s="8"/>
      <c r="E149" s="8"/>
      <c r="F149" s="8"/>
      <c r="G149" s="8"/>
      <c r="H149" s="6"/>
      <c r="I149" s="238"/>
    </row>
    <row r="150" spans="1:21" x14ac:dyDescent="0.2">
      <c r="A150" s="4"/>
      <c r="B150" s="4"/>
      <c r="C150" s="4"/>
      <c r="D150" s="4"/>
      <c r="E150" s="4"/>
      <c r="F150" s="4"/>
      <c r="G150" s="4"/>
    </row>
    <row r="151" spans="1:21" ht="27" customHeight="1" x14ac:dyDescent="0.2">
      <c r="A151" s="361">
        <v>6</v>
      </c>
      <c r="B151" s="363" t="s">
        <v>90</v>
      </c>
      <c r="C151" s="364"/>
      <c r="D151" s="324" t="s">
        <v>132</v>
      </c>
      <c r="E151" s="324"/>
      <c r="F151" s="324" t="s">
        <v>133</v>
      </c>
      <c r="G151" s="324"/>
      <c r="H151" s="324" t="s">
        <v>118</v>
      </c>
      <c r="I151" s="324"/>
      <c r="J151" s="365"/>
      <c r="K151" s="365"/>
    </row>
    <row r="152" spans="1:21" x14ac:dyDescent="0.2">
      <c r="A152" s="362"/>
      <c r="B152" s="333"/>
      <c r="C152" s="335"/>
      <c r="D152" s="219" t="s">
        <v>134</v>
      </c>
      <c r="E152" s="219" t="s">
        <v>135</v>
      </c>
      <c r="F152" s="219" t="s">
        <v>134</v>
      </c>
      <c r="G152" s="219" t="s">
        <v>135</v>
      </c>
      <c r="H152" s="219" t="s">
        <v>134</v>
      </c>
      <c r="I152" s="219" t="s">
        <v>135</v>
      </c>
      <c r="J152" s="223"/>
      <c r="K152" s="223"/>
    </row>
    <row r="153" spans="1:21" x14ac:dyDescent="0.2">
      <c r="A153" s="214" t="s">
        <v>4</v>
      </c>
      <c r="B153" s="318" t="s">
        <v>91</v>
      </c>
      <c r="C153" s="320"/>
      <c r="D153" s="290">
        <v>7.0000000000000007E-2</v>
      </c>
      <c r="E153" s="101" t="e">
        <f>(E39+E86+E98+E136+D145)*D153</f>
        <v>#DIV/0!</v>
      </c>
      <c r="F153" s="254">
        <f>D153</f>
        <v>7.0000000000000007E-2</v>
      </c>
      <c r="G153" s="101" t="e">
        <f>(E39+E86+E98+E136+D145)*F153</f>
        <v>#DIV/0!</v>
      </c>
      <c r="H153" s="254">
        <f>F153</f>
        <v>7.0000000000000007E-2</v>
      </c>
      <c r="I153" s="101" t="e">
        <f>(E39+F86+F98+F136+D145)*H153</f>
        <v>#DIV/0!</v>
      </c>
      <c r="J153" s="51" t="s">
        <v>327</v>
      </c>
      <c r="K153" s="114"/>
      <c r="L153" s="114"/>
      <c r="M153" s="114"/>
      <c r="N153" s="114"/>
      <c r="O153" s="114"/>
      <c r="P153" s="114"/>
      <c r="Q153" s="114"/>
      <c r="R153" s="114"/>
      <c r="S153" s="114"/>
      <c r="T153" s="114"/>
    </row>
    <row r="154" spans="1:21" x14ac:dyDescent="0.2">
      <c r="A154" s="214" t="s">
        <v>6</v>
      </c>
      <c r="B154" s="318" t="s">
        <v>92</v>
      </c>
      <c r="C154" s="320"/>
      <c r="D154" s="290">
        <v>0.1</v>
      </c>
      <c r="E154" s="255" t="e">
        <f>(E39+E86+E98+E136+D145+E153)*D154</f>
        <v>#DIV/0!</v>
      </c>
      <c r="F154" s="254">
        <f>D154</f>
        <v>0.1</v>
      </c>
      <c r="G154" s="101" t="e">
        <f>(E39+E86+E98+E136+D145+G153)*F154</f>
        <v>#DIV/0!</v>
      </c>
      <c r="H154" s="254">
        <f>F154</f>
        <v>0.1</v>
      </c>
      <c r="I154" s="101" t="e">
        <f>(E39+F86+F98+F136+D145+I153)*H154</f>
        <v>#DIV/0!</v>
      </c>
      <c r="J154" s="51" t="s">
        <v>328</v>
      </c>
      <c r="K154" s="114"/>
      <c r="L154" s="114"/>
      <c r="M154" s="114"/>
      <c r="N154" s="114"/>
      <c r="O154" s="114"/>
      <c r="P154" s="114"/>
      <c r="Q154" s="114"/>
      <c r="R154" s="114"/>
      <c r="S154" s="114"/>
      <c r="T154" s="114"/>
    </row>
    <row r="155" spans="1:21" x14ac:dyDescent="0.2">
      <c r="A155" s="214" t="s">
        <v>8</v>
      </c>
      <c r="B155" s="318" t="s">
        <v>93</v>
      </c>
      <c r="C155" s="320"/>
      <c r="D155" s="256" t="s">
        <v>108</v>
      </c>
      <c r="E155" s="257" t="e">
        <f>E157+E160+E161</f>
        <v>#DIV/0!</v>
      </c>
      <c r="F155" s="256" t="s">
        <v>108</v>
      </c>
      <c r="G155" s="257" t="e">
        <f>G157+G160+G161</f>
        <v>#DIV/0!</v>
      </c>
      <c r="H155" s="256" t="s">
        <v>108</v>
      </c>
      <c r="I155" s="257" t="e">
        <f>I157+I160+I161</f>
        <v>#DIV/0!</v>
      </c>
      <c r="J155" s="51" t="s">
        <v>329</v>
      </c>
    </row>
    <row r="156" spans="1:21" s="65" customFormat="1" ht="28.5" customHeight="1" x14ac:dyDescent="0.2">
      <c r="A156" s="258"/>
      <c r="B156" s="375" t="s">
        <v>136</v>
      </c>
      <c r="C156" s="376"/>
      <c r="D156" s="259">
        <f>1-((D158+D159+D162))</f>
        <v>0.85749999999999993</v>
      </c>
      <c r="E156" s="260" t="e">
        <f>(E39+E86+E98+E136+D145+E153+E154)/D156</f>
        <v>#DIV/0!</v>
      </c>
      <c r="F156" s="259">
        <f>1-((F158+F159+F162))</f>
        <v>0.91349999999999998</v>
      </c>
      <c r="G156" s="260" t="e">
        <f>(E39+E86+E98+E136+D145+G153+G154)/F156</f>
        <v>#DIV/0!</v>
      </c>
      <c r="H156" s="259">
        <f>1-((H158+H159+H162))</f>
        <v>0.91800000000000004</v>
      </c>
      <c r="I156" s="260" t="e">
        <f>(E39+F86+F98+F136+D145+I153+I154)/H156</f>
        <v>#DIV/0!</v>
      </c>
      <c r="J156" s="358" t="s">
        <v>330</v>
      </c>
      <c r="K156" s="358"/>
      <c r="L156" s="358"/>
      <c r="M156" s="358"/>
      <c r="N156" s="358"/>
      <c r="O156" s="358"/>
      <c r="P156" s="358"/>
      <c r="Q156" s="358"/>
      <c r="R156" s="358"/>
      <c r="S156" s="358"/>
      <c r="T156" s="358"/>
      <c r="U156" s="222"/>
    </row>
    <row r="157" spans="1:21" x14ac:dyDescent="0.2">
      <c r="A157" s="214"/>
      <c r="B157" s="318" t="s">
        <v>137</v>
      </c>
      <c r="C157" s="320"/>
      <c r="D157" s="261" t="s">
        <v>108</v>
      </c>
      <c r="E157" s="257" t="e">
        <f>SUM(E158:E159)</f>
        <v>#DIV/0!</v>
      </c>
      <c r="F157" s="261" t="s">
        <v>108</v>
      </c>
      <c r="G157" s="257" t="e">
        <f>SUM(G158:G159)</f>
        <v>#DIV/0!</v>
      </c>
      <c r="H157" s="261" t="s">
        <v>108</v>
      </c>
      <c r="I157" s="257" t="e">
        <f>SUM(I158:I159)</f>
        <v>#DIV/0!</v>
      </c>
      <c r="J157" s="51" t="s">
        <v>331</v>
      </c>
    </row>
    <row r="158" spans="1:21" s="65" customFormat="1" x14ac:dyDescent="0.2">
      <c r="A158" s="258"/>
      <c r="B158" s="375" t="s">
        <v>138</v>
      </c>
      <c r="C158" s="376"/>
      <c r="D158" s="262">
        <v>1.6500000000000001E-2</v>
      </c>
      <c r="E158" s="263" t="e">
        <f>E156*D158</f>
        <v>#DIV/0!</v>
      </c>
      <c r="F158" s="264">
        <v>6.4999999999999997E-3</v>
      </c>
      <c r="G158" s="263" t="e">
        <f>G156*F158</f>
        <v>#DIV/0!</v>
      </c>
      <c r="H158" s="264">
        <v>5.7000000000000002E-3</v>
      </c>
      <c r="I158" s="263" t="e">
        <f>I156*H158</f>
        <v>#DIV/0!</v>
      </c>
      <c r="J158" s="51" t="s">
        <v>332</v>
      </c>
    </row>
    <row r="159" spans="1:21" s="65" customFormat="1" x14ac:dyDescent="0.2">
      <c r="A159" s="258"/>
      <c r="B159" s="375" t="s">
        <v>139</v>
      </c>
      <c r="C159" s="376"/>
      <c r="D159" s="262">
        <v>7.5999999999999998E-2</v>
      </c>
      <c r="E159" s="263" t="e">
        <f>E156*D159</f>
        <v>#DIV/0!</v>
      </c>
      <c r="F159" s="264">
        <v>0.03</v>
      </c>
      <c r="G159" s="263" t="e">
        <f>G156*F159</f>
        <v>#DIV/0!</v>
      </c>
      <c r="H159" s="264">
        <v>2.63E-2</v>
      </c>
      <c r="I159" s="263" t="e">
        <f>I156*H159</f>
        <v>#DIV/0!</v>
      </c>
      <c r="J159" s="51" t="s">
        <v>333</v>
      </c>
    </row>
    <row r="160" spans="1:21" x14ac:dyDescent="0.2">
      <c r="A160" s="214"/>
      <c r="B160" s="318" t="s">
        <v>94</v>
      </c>
      <c r="C160" s="320"/>
      <c r="D160" s="256" t="s">
        <v>108</v>
      </c>
      <c r="E160" s="257">
        <v>0</v>
      </c>
      <c r="F160" s="256" t="s">
        <v>108</v>
      </c>
      <c r="G160" s="41">
        <v>0</v>
      </c>
      <c r="H160" s="256" t="s">
        <v>108</v>
      </c>
      <c r="I160" s="41">
        <v>0</v>
      </c>
      <c r="J160" s="51" t="s">
        <v>334</v>
      </c>
    </row>
    <row r="161" spans="1:11" ht="15" customHeight="1" x14ac:dyDescent="0.2">
      <c r="A161" s="214"/>
      <c r="B161" s="318" t="s">
        <v>141</v>
      </c>
      <c r="C161" s="320"/>
      <c r="D161" s="256" t="s">
        <v>108</v>
      </c>
      <c r="E161" s="257" t="e">
        <f>E162</f>
        <v>#DIV/0!</v>
      </c>
      <c r="F161" s="256" t="s">
        <v>108</v>
      </c>
      <c r="G161" s="257" t="e">
        <f>G162</f>
        <v>#DIV/0!</v>
      </c>
      <c r="H161" s="256" t="s">
        <v>108</v>
      </c>
      <c r="I161" s="257" t="e">
        <f>I162</f>
        <v>#DIV/0!</v>
      </c>
      <c r="J161" s="51" t="s">
        <v>335</v>
      </c>
    </row>
    <row r="162" spans="1:11" s="65" customFormat="1" x14ac:dyDescent="0.2">
      <c r="A162" s="258"/>
      <c r="B162" s="375" t="s">
        <v>140</v>
      </c>
      <c r="C162" s="376"/>
      <c r="D162" s="262">
        <v>0.05</v>
      </c>
      <c r="E162" s="263" t="e">
        <f>E156*D162</f>
        <v>#DIV/0!</v>
      </c>
      <c r="F162" s="265">
        <v>0.05</v>
      </c>
      <c r="G162" s="263" t="e">
        <f>G156*F162</f>
        <v>#DIV/0!</v>
      </c>
      <c r="H162" s="262">
        <v>0.05</v>
      </c>
      <c r="I162" s="263" t="e">
        <f>I156*H162</f>
        <v>#DIV/0!</v>
      </c>
      <c r="J162" s="51" t="s">
        <v>336</v>
      </c>
    </row>
    <row r="163" spans="1:11" x14ac:dyDescent="0.2">
      <c r="A163" s="321" t="s">
        <v>142</v>
      </c>
      <c r="B163" s="322"/>
      <c r="C163" s="336"/>
      <c r="D163" s="59" t="s">
        <v>108</v>
      </c>
      <c r="E163" s="266" t="e">
        <f>E153+E154+E155</f>
        <v>#DIV/0!</v>
      </c>
      <c r="F163" s="59" t="s">
        <v>108</v>
      </c>
      <c r="G163" s="266" t="e">
        <f>G153+G154+G155</f>
        <v>#DIV/0!</v>
      </c>
      <c r="H163" s="59" t="s">
        <v>108</v>
      </c>
      <c r="I163" s="266" t="e">
        <f>I153+I154+I155</f>
        <v>#DIV/0!</v>
      </c>
      <c r="J163" s="89"/>
      <c r="K163" s="267"/>
    </row>
    <row r="164" spans="1:11" x14ac:dyDescent="0.2">
      <c r="A164" s="22" t="s">
        <v>157</v>
      </c>
      <c r="B164" s="6"/>
      <c r="C164" s="6"/>
      <c r="D164" s="6"/>
      <c r="E164" s="6"/>
      <c r="F164" s="6"/>
      <c r="G164" s="6"/>
      <c r="H164" s="6"/>
      <c r="I164" s="238"/>
    </row>
    <row r="165" spans="1:11" x14ac:dyDescent="0.2">
      <c r="A165" s="22" t="s">
        <v>158</v>
      </c>
      <c r="B165" s="6"/>
      <c r="C165" s="6"/>
      <c r="D165" s="6"/>
      <c r="E165" s="6"/>
      <c r="F165" s="6"/>
      <c r="G165" s="6"/>
      <c r="H165" s="6"/>
      <c r="I165" s="238"/>
    </row>
    <row r="166" spans="1:11" x14ac:dyDescent="0.2">
      <c r="A166" s="6"/>
      <c r="B166" s="6"/>
      <c r="C166" s="6"/>
      <c r="D166" s="6"/>
      <c r="E166" s="6"/>
      <c r="F166" s="6"/>
      <c r="G166" s="6"/>
      <c r="H166" s="6"/>
      <c r="I166" s="238"/>
    </row>
    <row r="167" spans="1:11" x14ac:dyDescent="0.2">
      <c r="A167" s="6" t="s">
        <v>261</v>
      </c>
      <c r="B167" s="6"/>
      <c r="C167" s="6"/>
      <c r="D167" s="6"/>
      <c r="E167" s="6"/>
      <c r="F167" s="6"/>
      <c r="G167" s="6"/>
      <c r="H167" s="6"/>
      <c r="I167" s="238"/>
    </row>
    <row r="168" spans="1:11" s="268" customFormat="1" ht="29.25" customHeight="1" x14ac:dyDescent="0.25">
      <c r="A168" s="37"/>
      <c r="B168" s="344" t="s">
        <v>95</v>
      </c>
      <c r="C168" s="346"/>
      <c r="D168" s="219" t="s">
        <v>132</v>
      </c>
      <c r="E168" s="219" t="s">
        <v>133</v>
      </c>
      <c r="F168" s="219" t="s">
        <v>118</v>
      </c>
      <c r="G168" s="223"/>
    </row>
    <row r="169" spans="1:11" ht="24" customHeight="1" x14ac:dyDescent="0.2">
      <c r="A169" s="214" t="s">
        <v>4</v>
      </c>
      <c r="B169" s="297" t="s">
        <v>96</v>
      </c>
      <c r="C169" s="297"/>
      <c r="D169" s="66">
        <f>E39</f>
        <v>0</v>
      </c>
      <c r="E169" s="66">
        <f>E39</f>
        <v>0</v>
      </c>
      <c r="F169" s="70">
        <f>E39</f>
        <v>0</v>
      </c>
      <c r="G169" s="92"/>
    </row>
    <row r="170" spans="1:11" ht="26.25" customHeight="1" x14ac:dyDescent="0.2">
      <c r="A170" s="214" t="s">
        <v>6</v>
      </c>
      <c r="B170" s="297" t="s">
        <v>97</v>
      </c>
      <c r="C170" s="297"/>
      <c r="D170" s="66" t="e">
        <f>E86</f>
        <v>#DIV/0!</v>
      </c>
      <c r="E170" s="66" t="e">
        <f>E86</f>
        <v>#DIV/0!</v>
      </c>
      <c r="F170" s="70" t="e">
        <f>F86</f>
        <v>#DIV/0!</v>
      </c>
      <c r="G170" s="92"/>
    </row>
    <row r="171" spans="1:11" x14ac:dyDescent="0.2">
      <c r="A171" s="214" t="s">
        <v>8</v>
      </c>
      <c r="B171" s="297" t="s">
        <v>98</v>
      </c>
      <c r="C171" s="297"/>
      <c r="D171" s="66" t="e">
        <f>E98</f>
        <v>#DIV/0!</v>
      </c>
      <c r="E171" s="66" t="e">
        <f>E98</f>
        <v>#DIV/0!</v>
      </c>
      <c r="F171" s="70" t="e">
        <f>F98</f>
        <v>#DIV/0!</v>
      </c>
      <c r="G171" s="92"/>
    </row>
    <row r="172" spans="1:11" ht="26.25" customHeight="1" x14ac:dyDescent="0.2">
      <c r="A172" s="214" t="s">
        <v>10</v>
      </c>
      <c r="B172" s="297" t="s">
        <v>99</v>
      </c>
      <c r="C172" s="297"/>
      <c r="D172" s="66" t="e">
        <f>E136</f>
        <v>#DIV/0!</v>
      </c>
      <c r="E172" s="66" t="e">
        <f>E136</f>
        <v>#DIV/0!</v>
      </c>
      <c r="F172" s="70" t="e">
        <f>F136</f>
        <v>#DIV/0!</v>
      </c>
      <c r="G172" s="92"/>
      <c r="H172" s="269"/>
    </row>
    <row r="173" spans="1:11" x14ac:dyDescent="0.2">
      <c r="A173" s="214" t="s">
        <v>30</v>
      </c>
      <c r="B173" s="297" t="s">
        <v>100</v>
      </c>
      <c r="C173" s="297"/>
      <c r="D173" s="66">
        <f>D145</f>
        <v>0</v>
      </c>
      <c r="E173" s="66">
        <f>D145</f>
        <v>0</v>
      </c>
      <c r="F173" s="70">
        <f>D145</f>
        <v>0</v>
      </c>
      <c r="G173" s="92"/>
    </row>
    <row r="174" spans="1:11" ht="15" customHeight="1" x14ac:dyDescent="0.2">
      <c r="A174" s="305" t="s">
        <v>101</v>
      </c>
      <c r="B174" s="305"/>
      <c r="C174" s="305"/>
      <c r="D174" s="66" t="e">
        <f>SUM(D169:D173)</f>
        <v>#DIV/0!</v>
      </c>
      <c r="E174" s="66" t="e">
        <f>SUM(E169:E173)</f>
        <v>#DIV/0!</v>
      </c>
      <c r="F174" s="66" t="e">
        <f>SUM(F169:F173)</f>
        <v>#DIV/0!</v>
      </c>
      <c r="G174" s="93"/>
    </row>
    <row r="175" spans="1:11" ht="26.25" customHeight="1" x14ac:dyDescent="0.2">
      <c r="A175" s="214" t="s">
        <v>32</v>
      </c>
      <c r="B175" s="297" t="s">
        <v>102</v>
      </c>
      <c r="C175" s="297"/>
      <c r="D175" s="66" t="e">
        <f>E163</f>
        <v>#DIV/0!</v>
      </c>
      <c r="E175" s="66" t="e">
        <f>G163</f>
        <v>#DIV/0!</v>
      </c>
      <c r="F175" s="70" t="e">
        <f>I163</f>
        <v>#DIV/0!</v>
      </c>
      <c r="G175" s="92"/>
    </row>
    <row r="176" spans="1:11" ht="17.25" customHeight="1" x14ac:dyDescent="0.2">
      <c r="A176" s="321" t="s">
        <v>103</v>
      </c>
      <c r="B176" s="322"/>
      <c r="C176" s="322"/>
      <c r="D176" s="67" t="e">
        <f>D174+D175</f>
        <v>#DIV/0!</v>
      </c>
      <c r="E176" s="67" t="e">
        <f>E174+E175</f>
        <v>#DIV/0!</v>
      </c>
      <c r="F176" s="67" t="e">
        <f>F174+F175</f>
        <v>#DIV/0!</v>
      </c>
      <c r="G176" s="90"/>
      <c r="H176" s="270"/>
    </row>
    <row r="177" spans="1:11" hidden="1" x14ac:dyDescent="0.2">
      <c r="A177" s="4"/>
      <c r="B177" s="4"/>
      <c r="C177" s="4">
        <v>0</v>
      </c>
      <c r="D177" s="69" t="e">
        <f>D176-E156</f>
        <v>#DIV/0!</v>
      </c>
      <c r="E177" s="68" t="e">
        <f>E176-G156</f>
        <v>#DIV/0!</v>
      </c>
      <c r="F177" s="68" t="e">
        <f>F176-I156</f>
        <v>#DIV/0!</v>
      </c>
      <c r="G177" s="94"/>
    </row>
    <row r="178" spans="1:11" x14ac:dyDescent="0.2">
      <c r="A178" s="4"/>
      <c r="B178" s="4"/>
      <c r="C178" s="4"/>
      <c r="D178" s="116" t="e">
        <f>IF(D177=$C$177,"Ok","Erro")</f>
        <v>#DIV/0!</v>
      </c>
      <c r="E178" s="116" t="e">
        <f>IF(E177=$C$177,"Ok","Erro")</f>
        <v>#DIV/0!</v>
      </c>
      <c r="F178" s="116" t="e">
        <f>IF(F177=$C$177,"Ok","Erro")</f>
        <v>#DIV/0!</v>
      </c>
      <c r="G178" s="95"/>
    </row>
    <row r="179" spans="1:11" x14ac:dyDescent="0.2">
      <c r="A179" s="4"/>
      <c r="B179" s="4"/>
      <c r="C179" s="4"/>
      <c r="D179" s="116"/>
      <c r="E179" s="116"/>
      <c r="F179" s="116"/>
      <c r="G179" s="95"/>
    </row>
    <row r="180" spans="1:11" x14ac:dyDescent="0.2">
      <c r="A180" s="4"/>
      <c r="B180" s="4"/>
      <c r="C180" s="4"/>
      <c r="D180" s="4"/>
      <c r="E180" s="4"/>
      <c r="F180" s="19"/>
      <c r="G180" s="271"/>
    </row>
    <row r="181" spans="1:11" x14ac:dyDescent="0.2">
      <c r="A181" s="8" t="s">
        <v>262</v>
      </c>
      <c r="B181" s="8"/>
      <c r="C181" s="8"/>
      <c r="D181" s="8"/>
      <c r="E181" s="8"/>
      <c r="F181" s="20"/>
      <c r="G181" s="272"/>
    </row>
    <row r="182" spans="1:11" x14ac:dyDescent="0.2">
      <c r="A182" s="361" t="s">
        <v>219</v>
      </c>
      <c r="B182" s="361"/>
      <c r="C182" s="361"/>
      <c r="D182" s="361"/>
      <c r="E182" s="361"/>
      <c r="F182" s="303"/>
      <c r="G182" s="303"/>
      <c r="H182" s="303"/>
      <c r="I182" s="303"/>
      <c r="J182" s="303"/>
      <c r="K182" s="303"/>
    </row>
    <row r="183" spans="1:11" x14ac:dyDescent="0.2">
      <c r="A183" s="389"/>
      <c r="B183" s="385" t="s">
        <v>220</v>
      </c>
      <c r="C183" s="385"/>
      <c r="D183" s="385"/>
      <c r="E183" s="386"/>
      <c r="F183" s="346" t="s">
        <v>132</v>
      </c>
      <c r="G183" s="324"/>
      <c r="H183" s="324" t="s">
        <v>133</v>
      </c>
      <c r="I183" s="324"/>
      <c r="J183" s="324" t="s">
        <v>118</v>
      </c>
      <c r="K183" s="324"/>
    </row>
    <row r="184" spans="1:11" x14ac:dyDescent="0.2">
      <c r="A184" s="390"/>
      <c r="B184" s="387"/>
      <c r="C184" s="387"/>
      <c r="D184" s="387"/>
      <c r="E184" s="388"/>
      <c r="F184" s="391" t="s">
        <v>25</v>
      </c>
      <c r="G184" s="299"/>
      <c r="H184" s="299" t="s">
        <v>25</v>
      </c>
      <c r="I184" s="299"/>
      <c r="J184" s="299" t="s">
        <v>25</v>
      </c>
      <c r="K184" s="299"/>
    </row>
    <row r="185" spans="1:11" x14ac:dyDescent="0.2">
      <c r="A185" s="221" t="s">
        <v>4</v>
      </c>
      <c r="B185" s="392" t="s">
        <v>263</v>
      </c>
      <c r="C185" s="392"/>
      <c r="D185" s="392"/>
      <c r="E185" s="392"/>
      <c r="F185" s="384" t="e">
        <f>D176</f>
        <v>#DIV/0!</v>
      </c>
      <c r="G185" s="305"/>
      <c r="H185" s="384" t="e">
        <f>E176</f>
        <v>#DIV/0!</v>
      </c>
      <c r="I185" s="305"/>
      <c r="J185" s="384" t="e">
        <f>F176</f>
        <v>#DIV/0!</v>
      </c>
      <c r="K185" s="305"/>
    </row>
    <row r="186" spans="1:11" x14ac:dyDescent="0.2">
      <c r="A186" s="221" t="s">
        <v>6</v>
      </c>
      <c r="B186" s="392" t="s">
        <v>264</v>
      </c>
      <c r="C186" s="392"/>
      <c r="D186" s="392"/>
      <c r="E186" s="392"/>
      <c r="F186" s="393" t="e">
        <f>F185*$D$18</f>
        <v>#DIV/0!</v>
      </c>
      <c r="G186" s="394"/>
      <c r="H186" s="393" t="e">
        <f>H185*$D$18</f>
        <v>#DIV/0!</v>
      </c>
      <c r="I186" s="394"/>
      <c r="J186" s="393" t="e">
        <f>J185*$D$18</f>
        <v>#DIV/0!</v>
      </c>
      <c r="K186" s="394"/>
    </row>
    <row r="187" spans="1:11" x14ac:dyDescent="0.2">
      <c r="A187" s="3" t="s">
        <v>105</v>
      </c>
      <c r="B187" s="22"/>
      <c r="C187" s="22"/>
      <c r="D187" s="22"/>
      <c r="E187" s="22"/>
      <c r="F187" s="3"/>
      <c r="G187" s="3"/>
    </row>
    <row r="188" spans="1:11" x14ac:dyDescent="0.2">
      <c r="G188" s="273"/>
      <c r="I188" s="273"/>
      <c r="K188" s="273"/>
    </row>
    <row r="189" spans="1:11" x14ac:dyDescent="0.2">
      <c r="G189" s="273"/>
      <c r="I189" s="273"/>
      <c r="K189" s="273"/>
    </row>
    <row r="191" spans="1:11" x14ac:dyDescent="0.2">
      <c r="G191" s="273"/>
      <c r="I191" s="273"/>
      <c r="K191" s="273"/>
    </row>
    <row r="192" spans="1:11" x14ac:dyDescent="0.2">
      <c r="G192" s="273"/>
      <c r="I192" s="273"/>
      <c r="K192" s="273"/>
    </row>
    <row r="194" spans="4:11" x14ac:dyDescent="0.2">
      <c r="D194" s="273"/>
    </row>
    <row r="195" spans="4:11" x14ac:dyDescent="0.2">
      <c r="D195" s="273"/>
    </row>
    <row r="196" spans="4:11" x14ac:dyDescent="0.2">
      <c r="G196" s="274"/>
    </row>
    <row r="200" spans="4:11" x14ac:dyDescent="0.2">
      <c r="K200" s="273"/>
    </row>
  </sheetData>
  <mergeCells count="161">
    <mergeCell ref="B75:D75"/>
    <mergeCell ref="F184:G184"/>
    <mergeCell ref="H184:I184"/>
    <mergeCell ref="B186:E186"/>
    <mergeCell ref="F186:G186"/>
    <mergeCell ref="H186:I186"/>
    <mergeCell ref="J186:K186"/>
    <mergeCell ref="B168:C168"/>
    <mergeCell ref="B185:E185"/>
    <mergeCell ref="B170:C170"/>
    <mergeCell ref="B171:C171"/>
    <mergeCell ref="A174:C174"/>
    <mergeCell ref="A151:A152"/>
    <mergeCell ref="B127:D127"/>
    <mergeCell ref="A128:D128"/>
    <mergeCell ref="J184:K184"/>
    <mergeCell ref="H185:I185"/>
    <mergeCell ref="H151:I151"/>
    <mergeCell ref="J151:K151"/>
    <mergeCell ref="B162:C162"/>
    <mergeCell ref="J156:T156"/>
    <mergeCell ref="A163:C163"/>
    <mergeCell ref="J185:K185"/>
    <mergeCell ref="F183:G183"/>
    <mergeCell ref="H183:I183"/>
    <mergeCell ref="J183:K183"/>
    <mergeCell ref="F185:G185"/>
    <mergeCell ref="B172:C172"/>
    <mergeCell ref="B173:C173"/>
    <mergeCell ref="A176:C176"/>
    <mergeCell ref="B175:C175"/>
    <mergeCell ref="A182:K182"/>
    <mergeCell ref="B183:E184"/>
    <mergeCell ref="A183:A184"/>
    <mergeCell ref="B169:C169"/>
    <mergeCell ref="F151:G151"/>
    <mergeCell ref="A1:G1"/>
    <mergeCell ref="A2:G2"/>
    <mergeCell ref="B157:C157"/>
    <mergeCell ref="B161:C161"/>
    <mergeCell ref="B144:C144"/>
    <mergeCell ref="B153:C153"/>
    <mergeCell ref="B154:C154"/>
    <mergeCell ref="B155:C155"/>
    <mergeCell ref="B132:D132"/>
    <mergeCell ref="B133:D133"/>
    <mergeCell ref="B151:C152"/>
    <mergeCell ref="D151:E151"/>
    <mergeCell ref="A147:G147"/>
    <mergeCell ref="A145:C145"/>
    <mergeCell ref="B142:C142"/>
    <mergeCell ref="D18:E18"/>
    <mergeCell ref="A22:E22"/>
    <mergeCell ref="B134:D134"/>
    <mergeCell ref="B135:D135"/>
    <mergeCell ref="A136:D136"/>
    <mergeCell ref="B143:C143"/>
    <mergeCell ref="A123:D123"/>
    <mergeCell ref="A129:G129"/>
    <mergeCell ref="B122:D122"/>
    <mergeCell ref="E7:F7"/>
    <mergeCell ref="B11:D11"/>
    <mergeCell ref="B13:D13"/>
    <mergeCell ref="A39:C39"/>
    <mergeCell ref="B4:C4"/>
    <mergeCell ref="B5:C5"/>
    <mergeCell ref="B7:C7"/>
    <mergeCell ref="B25:D25"/>
    <mergeCell ref="B26:D26"/>
    <mergeCell ref="B24:D24"/>
    <mergeCell ref="B14:D14"/>
    <mergeCell ref="B35:C35"/>
    <mergeCell ref="B38:C38"/>
    <mergeCell ref="B36:C36"/>
    <mergeCell ref="B37:C37"/>
    <mergeCell ref="E11:F11"/>
    <mergeCell ref="E12:F12"/>
    <mergeCell ref="E13:F13"/>
    <mergeCell ref="E14:F14"/>
    <mergeCell ref="B23:D23"/>
    <mergeCell ref="B12:D12"/>
    <mergeCell ref="B74:D74"/>
    <mergeCell ref="A17:B17"/>
    <mergeCell ref="A18:B18"/>
    <mergeCell ref="D17:E17"/>
    <mergeCell ref="B27:D27"/>
    <mergeCell ref="B44:D44"/>
    <mergeCell ref="B45:D45"/>
    <mergeCell ref="B46:D46"/>
    <mergeCell ref="A47:D47"/>
    <mergeCell ref="A40:E40"/>
    <mergeCell ref="B55:C55"/>
    <mergeCell ref="B32:C32"/>
    <mergeCell ref="B31:C31"/>
    <mergeCell ref="B33:C33"/>
    <mergeCell ref="B34:C34"/>
    <mergeCell ref="A48:F48"/>
    <mergeCell ref="A49:F49"/>
    <mergeCell ref="B53:C53"/>
    <mergeCell ref="B54:C54"/>
    <mergeCell ref="B57:C57"/>
    <mergeCell ref="B58:C58"/>
    <mergeCell ref="B59:C59"/>
    <mergeCell ref="B60:C60"/>
    <mergeCell ref="B52:C52"/>
    <mergeCell ref="B56:C56"/>
    <mergeCell ref="B156:C156"/>
    <mergeCell ref="A86:D86"/>
    <mergeCell ref="B140:C140"/>
    <mergeCell ref="B141:C141"/>
    <mergeCell ref="A61:D61"/>
    <mergeCell ref="B120:D120"/>
    <mergeCell ref="B121:D121"/>
    <mergeCell ref="A62:D62"/>
    <mergeCell ref="B76:D76"/>
    <mergeCell ref="B107:D107"/>
    <mergeCell ref="B85:D85"/>
    <mergeCell ref="B89:D89"/>
    <mergeCell ref="A103:G103"/>
    <mergeCell ref="B97:D97"/>
    <mergeCell ref="A79:G79"/>
    <mergeCell ref="B109:D109"/>
    <mergeCell ref="B110:D110"/>
    <mergeCell ref="B82:D82"/>
    <mergeCell ref="B68:D68"/>
    <mergeCell ref="B160:C160"/>
    <mergeCell ref="B158:C158"/>
    <mergeCell ref="B159:C159"/>
    <mergeCell ref="B90:D90"/>
    <mergeCell ref="B91:D91"/>
    <mergeCell ref="B92:D92"/>
    <mergeCell ref="B94:D94"/>
    <mergeCell ref="B95:D95"/>
    <mergeCell ref="B96:D96"/>
    <mergeCell ref="B69:D69"/>
    <mergeCell ref="A77:D77"/>
    <mergeCell ref="B70:D70"/>
    <mergeCell ref="B71:D71"/>
    <mergeCell ref="B72:D72"/>
    <mergeCell ref="B73:D73"/>
    <mergeCell ref="B83:D83"/>
    <mergeCell ref="B84:D84"/>
    <mergeCell ref="B108:D108"/>
    <mergeCell ref="B93:D93"/>
    <mergeCell ref="B106:D106"/>
    <mergeCell ref="A114:D114"/>
    <mergeCell ref="B126:D126"/>
    <mergeCell ref="B113:D113"/>
    <mergeCell ref="B118:D118"/>
    <mergeCell ref="B119:D119"/>
    <mergeCell ref="A98:D98"/>
    <mergeCell ref="A102:G102"/>
    <mergeCell ref="A92:A93"/>
    <mergeCell ref="B111:D111"/>
    <mergeCell ref="B112:D112"/>
    <mergeCell ref="G92:AB92"/>
    <mergeCell ref="G109:AE109"/>
    <mergeCell ref="G110:AF110"/>
    <mergeCell ref="G112:X112"/>
    <mergeCell ref="G107:AA107"/>
    <mergeCell ref="A115:G115"/>
  </mergeCells>
  <conditionalFormatting sqref="D178:G179">
    <cfRule type="cellIs" dxfId="9" priority="1" operator="equal">
      <formula>"Erro"</formula>
    </cfRule>
    <cfRule type="cellIs" dxfId="8" priority="2" operator="equal">
      <formula>"Ok"</formula>
    </cfRule>
  </conditionalFormatting>
  <printOptions horizontalCentered="1"/>
  <pageMargins left="0.23622047244094491" right="0.23622047244094491" top="0.98425196850393704" bottom="0.74803149606299213" header="0.31496062992125984" footer="0.31496062992125984"/>
  <pageSetup paperSize="9" scale="43" fitToHeight="0" orientation="landscape" horizontalDpi="1200" verticalDpi="1200" r:id="rId1"/>
  <headerFooter>
    <oddFooter>&amp;R&amp;P/&amp;N</oddFooter>
  </headerFooter>
  <rowBreaks count="3" manualBreakCount="3">
    <brk id="66" max="31" man="1"/>
    <brk id="115" max="16383" man="1"/>
    <brk id="147" max="3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195"/>
  <sheetViews>
    <sheetView showGridLines="0" view="pageBreakPreview" zoomScaleNormal="90" zoomScaleSheetLayoutView="100" workbookViewId="0">
      <selection activeCell="E7" sqref="E7:F7"/>
    </sheetView>
  </sheetViews>
  <sheetFormatPr defaultRowHeight="15" x14ac:dyDescent="0.25"/>
  <cols>
    <col min="1" max="1" width="15.7109375" customWidth="1"/>
    <col min="2" max="2" width="19.28515625" customWidth="1"/>
    <col min="3" max="3" width="18.7109375" customWidth="1"/>
    <col min="4" max="4" width="17.85546875" customWidth="1"/>
    <col min="5" max="6" width="18.7109375" customWidth="1"/>
    <col min="7" max="7" width="15.7109375" customWidth="1"/>
    <col min="8" max="8" width="17.28515625" customWidth="1"/>
    <col min="9" max="11" width="15.85546875" customWidth="1"/>
    <col min="12" max="12" width="11.140625" customWidth="1"/>
  </cols>
  <sheetData>
    <row r="1" spans="1:9" x14ac:dyDescent="0.25">
      <c r="A1" s="310"/>
      <c r="B1" s="310"/>
      <c r="C1" s="310"/>
      <c r="D1" s="310"/>
      <c r="E1" s="310"/>
      <c r="F1" s="310"/>
      <c r="G1" s="310"/>
      <c r="H1" s="142"/>
    </row>
    <row r="2" spans="1:9" x14ac:dyDescent="0.25">
      <c r="A2" s="311" t="s">
        <v>0</v>
      </c>
      <c r="B2" s="311"/>
      <c r="C2" s="311"/>
      <c r="D2" s="311"/>
      <c r="E2" s="311"/>
      <c r="F2" s="311"/>
      <c r="G2" s="311"/>
      <c r="H2" s="2"/>
    </row>
    <row r="3" spans="1:9" x14ac:dyDescent="0.25">
      <c r="A3" s="3"/>
      <c r="B3" s="3"/>
      <c r="C3" s="3"/>
      <c r="D3" s="3"/>
      <c r="E3" s="3"/>
      <c r="F3" s="3"/>
      <c r="G3" s="3"/>
      <c r="H3" s="3"/>
    </row>
    <row r="4" spans="1:9" x14ac:dyDescent="0.25">
      <c r="A4" s="21" t="s">
        <v>1</v>
      </c>
      <c r="B4" s="312" t="str">
        <f>'Ajudante de Motorista'!B4:C4</f>
        <v>25800.000031/2024-51</v>
      </c>
      <c r="C4" s="313"/>
      <c r="D4" s="18"/>
      <c r="E4" s="18"/>
      <c r="F4" s="18"/>
      <c r="G4" s="18"/>
      <c r="H4" s="18"/>
      <c r="I4" s="5"/>
    </row>
    <row r="5" spans="1:9" x14ac:dyDescent="0.25">
      <c r="A5" s="21" t="s">
        <v>2</v>
      </c>
      <c r="B5" s="312"/>
      <c r="C5" s="313"/>
      <c r="D5" s="18"/>
      <c r="E5" s="18"/>
      <c r="F5" s="18"/>
      <c r="G5" s="18"/>
      <c r="H5" s="18"/>
      <c r="I5" s="5"/>
    </row>
    <row r="7" spans="1:9" x14ac:dyDescent="0.25">
      <c r="A7" s="21" t="s">
        <v>114</v>
      </c>
      <c r="B7" s="314"/>
      <c r="C7" s="315"/>
      <c r="D7" s="21" t="s">
        <v>22</v>
      </c>
      <c r="E7" s="316"/>
      <c r="F7" s="317"/>
      <c r="G7" s="18"/>
      <c r="H7" s="18"/>
    </row>
    <row r="8" spans="1:9" x14ac:dyDescent="0.25">
      <c r="D8" s="18"/>
      <c r="E8" s="18"/>
      <c r="F8" s="18"/>
      <c r="G8" s="18"/>
      <c r="H8" s="18"/>
    </row>
    <row r="9" spans="1:9" x14ac:dyDescent="0.25">
      <c r="A9" s="3"/>
      <c r="B9" s="3"/>
      <c r="C9" s="3"/>
      <c r="D9" s="3"/>
      <c r="E9" s="3"/>
      <c r="F9" s="3"/>
      <c r="G9" s="3"/>
      <c r="H9" s="3"/>
    </row>
    <row r="10" spans="1:9" x14ac:dyDescent="0.25">
      <c r="A10" s="6" t="s">
        <v>3</v>
      </c>
      <c r="B10" s="6"/>
      <c r="C10" s="6"/>
      <c r="D10" s="6"/>
      <c r="E10" s="6"/>
      <c r="F10" s="6"/>
      <c r="G10" s="6"/>
      <c r="H10" s="6"/>
      <c r="I10" s="7"/>
    </row>
    <row r="11" spans="1:9" x14ac:dyDescent="0.25">
      <c r="A11" s="134" t="s">
        <v>4</v>
      </c>
      <c r="B11" s="297" t="s">
        <v>5</v>
      </c>
      <c r="C11" s="297"/>
      <c r="D11" s="297"/>
      <c r="E11" s="308"/>
      <c r="F11" s="308"/>
      <c r="G11" s="14"/>
    </row>
    <row r="12" spans="1:9" x14ac:dyDescent="0.25">
      <c r="A12" s="134" t="s">
        <v>6</v>
      </c>
      <c r="B12" s="297" t="s">
        <v>7</v>
      </c>
      <c r="C12" s="297"/>
      <c r="D12" s="297"/>
      <c r="E12" s="309" t="s">
        <v>115</v>
      </c>
      <c r="F12" s="309"/>
      <c r="G12" s="14"/>
    </row>
    <row r="13" spans="1:9" x14ac:dyDescent="0.25">
      <c r="A13" s="134" t="s">
        <v>8</v>
      </c>
      <c r="B13" s="297" t="s">
        <v>9</v>
      </c>
      <c r="C13" s="297"/>
      <c r="D13" s="297"/>
      <c r="E13" s="309">
        <v>2024</v>
      </c>
      <c r="F13" s="309"/>
      <c r="G13" s="14"/>
    </row>
    <row r="14" spans="1:9" x14ac:dyDescent="0.25">
      <c r="A14" s="134" t="s">
        <v>10</v>
      </c>
      <c r="B14" s="297" t="s">
        <v>11</v>
      </c>
      <c r="C14" s="297"/>
      <c r="D14" s="297"/>
      <c r="E14" s="305">
        <v>12</v>
      </c>
      <c r="F14" s="305"/>
      <c r="G14" s="14"/>
    </row>
    <row r="15" spans="1:9" x14ac:dyDescent="0.25">
      <c r="A15" s="3"/>
      <c r="B15" s="3"/>
      <c r="C15" s="3"/>
      <c r="D15" s="3"/>
      <c r="E15" s="3"/>
      <c r="F15" s="3"/>
      <c r="G15" s="3"/>
      <c r="H15" s="3"/>
    </row>
    <row r="16" spans="1:9" x14ac:dyDescent="0.25">
      <c r="A16" s="3"/>
      <c r="B16" s="3"/>
      <c r="C16" s="3"/>
      <c r="D16" s="3"/>
      <c r="E16" s="3"/>
      <c r="F16" s="3"/>
      <c r="G16" s="3"/>
      <c r="H16" s="3"/>
    </row>
    <row r="17" spans="1:9" x14ac:dyDescent="0.25">
      <c r="A17" s="38" t="s">
        <v>14</v>
      </c>
      <c r="B17" s="6"/>
      <c r="C17" s="6"/>
      <c r="D17" s="6"/>
      <c r="E17" s="6"/>
      <c r="F17" s="6"/>
      <c r="G17" s="6"/>
      <c r="H17" s="6"/>
      <c r="I17" s="7"/>
    </row>
    <row r="18" spans="1:9" x14ac:dyDescent="0.25">
      <c r="A18" s="6" t="s">
        <v>15</v>
      </c>
      <c r="B18" s="6"/>
      <c r="C18" s="6"/>
      <c r="D18" s="6"/>
      <c r="E18" s="6"/>
      <c r="F18" s="6"/>
      <c r="G18" s="6"/>
      <c r="H18" s="6"/>
      <c r="I18" s="7"/>
    </row>
    <row r="19" spans="1:9" ht="15.75" customHeight="1" x14ac:dyDescent="0.25">
      <c r="A19" s="300" t="s">
        <v>16</v>
      </c>
      <c r="B19" s="300"/>
      <c r="C19" s="300"/>
      <c r="D19" s="300"/>
      <c r="E19" s="300"/>
      <c r="F19" s="15"/>
      <c r="G19" s="15"/>
    </row>
    <row r="20" spans="1:9" ht="25.5" x14ac:dyDescent="0.25">
      <c r="A20" s="134">
        <v>1</v>
      </c>
      <c r="B20" s="318" t="s">
        <v>17</v>
      </c>
      <c r="C20" s="319"/>
      <c r="D20" s="320"/>
      <c r="E20" s="210" t="s">
        <v>245</v>
      </c>
      <c r="G20" s="14"/>
    </row>
    <row r="21" spans="1:9" ht="15" customHeight="1" x14ac:dyDescent="0.25">
      <c r="A21" s="134">
        <v>2</v>
      </c>
      <c r="B21" s="318" t="s">
        <v>18</v>
      </c>
      <c r="C21" s="319"/>
      <c r="D21" s="320"/>
      <c r="E21" s="210" t="s">
        <v>247</v>
      </c>
      <c r="G21" s="14"/>
    </row>
    <row r="22" spans="1:9" ht="15" customHeight="1" x14ac:dyDescent="0.25">
      <c r="A22" s="134">
        <v>3</v>
      </c>
      <c r="B22" s="318" t="s">
        <v>19</v>
      </c>
      <c r="C22" s="319"/>
      <c r="D22" s="320"/>
      <c r="E22" s="40">
        <f>('Composição SUV'!E25/220)*1.5</f>
        <v>0</v>
      </c>
      <c r="G22" s="14"/>
    </row>
    <row r="23" spans="1:9" ht="27.75" customHeight="1" x14ac:dyDescent="0.25">
      <c r="A23" s="134">
        <v>4</v>
      </c>
      <c r="B23" s="318" t="s">
        <v>20</v>
      </c>
      <c r="C23" s="319"/>
      <c r="D23" s="320"/>
      <c r="E23" s="187" t="s">
        <v>192</v>
      </c>
      <c r="G23" s="14"/>
    </row>
    <row r="24" spans="1:9" ht="15" customHeight="1" x14ac:dyDescent="0.25">
      <c r="A24" s="134">
        <v>5</v>
      </c>
      <c r="B24" s="318" t="s">
        <v>21</v>
      </c>
      <c r="C24" s="319"/>
      <c r="D24" s="320"/>
      <c r="E24" s="198">
        <v>45292</v>
      </c>
      <c r="G24" s="14"/>
    </row>
    <row r="25" spans="1:9" x14ac:dyDescent="0.25">
      <c r="A25" s="22" t="s">
        <v>143</v>
      </c>
      <c r="B25" s="4"/>
      <c r="C25" s="4"/>
      <c r="D25" s="4"/>
      <c r="E25" s="4"/>
      <c r="G25" s="4"/>
      <c r="H25" s="4"/>
    </row>
    <row r="26" spans="1:9" x14ac:dyDescent="0.25">
      <c r="B26" s="6"/>
      <c r="C26" s="6"/>
      <c r="D26" s="6"/>
      <c r="E26" s="6"/>
      <c r="F26" s="6"/>
      <c r="G26" s="6"/>
      <c r="H26" s="6"/>
      <c r="I26" s="7"/>
    </row>
    <row r="27" spans="1:9" x14ac:dyDescent="0.25">
      <c r="A27" s="6" t="s">
        <v>23</v>
      </c>
      <c r="B27" s="6"/>
      <c r="C27" s="6"/>
      <c r="D27" s="6"/>
      <c r="E27" s="6"/>
      <c r="F27" s="6"/>
      <c r="G27" s="6"/>
      <c r="H27" s="6"/>
      <c r="I27" s="7"/>
    </row>
    <row r="28" spans="1:9" ht="26.25" customHeight="1" x14ac:dyDescent="0.25">
      <c r="A28" s="136">
        <v>1</v>
      </c>
      <c r="B28" s="321" t="s">
        <v>24</v>
      </c>
      <c r="C28" s="322"/>
      <c r="D28" s="136" t="s">
        <v>116</v>
      </c>
      <c r="E28" s="136" t="s">
        <v>25</v>
      </c>
      <c r="F28" s="16"/>
      <c r="G28" s="16"/>
      <c r="H28" s="17"/>
    </row>
    <row r="29" spans="1:9" x14ac:dyDescent="0.25">
      <c r="A29" s="134" t="s">
        <v>4</v>
      </c>
      <c r="B29" s="318" t="s">
        <v>26</v>
      </c>
      <c r="C29" s="319"/>
      <c r="D29" s="12" t="s">
        <v>108</v>
      </c>
      <c r="E29" s="41">
        <f>E22</f>
        <v>0</v>
      </c>
      <c r="F29" s="14"/>
      <c r="G29" s="14"/>
      <c r="H29" s="17"/>
    </row>
    <row r="30" spans="1:9" ht="15" customHeight="1" x14ac:dyDescent="0.25">
      <c r="A30" s="134" t="s">
        <v>6</v>
      </c>
      <c r="B30" s="318" t="s">
        <v>27</v>
      </c>
      <c r="C30" s="319"/>
      <c r="D30" s="43">
        <v>0</v>
      </c>
      <c r="E30" s="41">
        <f>$E$29*D30</f>
        <v>0</v>
      </c>
      <c r="F30" s="14"/>
      <c r="G30" s="14"/>
      <c r="H30" s="17"/>
    </row>
    <row r="31" spans="1:9" ht="15" customHeight="1" x14ac:dyDescent="0.25">
      <c r="A31" s="134" t="s">
        <v>8</v>
      </c>
      <c r="B31" s="318" t="s">
        <v>28</v>
      </c>
      <c r="C31" s="319"/>
      <c r="D31" s="43">
        <v>0</v>
      </c>
      <c r="E31" s="41">
        <f t="shared" ref="E31:E35" si="0">$E$29*D31</f>
        <v>0</v>
      </c>
      <c r="F31" s="14"/>
      <c r="G31" s="14"/>
      <c r="H31" s="17"/>
    </row>
    <row r="32" spans="1:9" x14ac:dyDescent="0.25">
      <c r="A32" s="134" t="s">
        <v>10</v>
      </c>
      <c r="B32" s="318" t="s">
        <v>29</v>
      </c>
      <c r="C32" s="319"/>
      <c r="D32" s="43">
        <v>0</v>
      </c>
      <c r="E32" s="41">
        <f t="shared" si="0"/>
        <v>0</v>
      </c>
      <c r="F32" s="14"/>
      <c r="G32" s="14"/>
      <c r="H32" s="17"/>
    </row>
    <row r="33" spans="1:9" ht="15" customHeight="1" x14ac:dyDescent="0.25">
      <c r="A33" s="134" t="s">
        <v>30</v>
      </c>
      <c r="B33" s="318" t="s">
        <v>31</v>
      </c>
      <c r="C33" s="319"/>
      <c r="D33" s="43">
        <v>0</v>
      </c>
      <c r="E33" s="41">
        <f t="shared" si="0"/>
        <v>0</v>
      </c>
      <c r="F33" s="14"/>
      <c r="G33" s="14"/>
      <c r="H33" s="17"/>
    </row>
    <row r="34" spans="1:9" ht="23.25" customHeight="1" x14ac:dyDescent="0.25">
      <c r="A34" s="134" t="s">
        <v>32</v>
      </c>
      <c r="B34" s="318" t="s">
        <v>33</v>
      </c>
      <c r="C34" s="319"/>
      <c r="D34" s="43">
        <v>0</v>
      </c>
      <c r="E34" s="41">
        <f t="shared" si="0"/>
        <v>0</v>
      </c>
      <c r="F34" s="14"/>
      <c r="G34" s="14"/>
      <c r="H34" s="17"/>
    </row>
    <row r="35" spans="1:9" x14ac:dyDescent="0.25">
      <c r="A35" s="134" t="s">
        <v>34</v>
      </c>
      <c r="B35" s="318" t="s">
        <v>35</v>
      </c>
      <c r="C35" s="319"/>
      <c r="D35" s="43">
        <v>0</v>
      </c>
      <c r="E35" s="41">
        <f t="shared" si="0"/>
        <v>0</v>
      </c>
      <c r="F35" s="14"/>
      <c r="G35" s="14"/>
      <c r="H35" s="17"/>
    </row>
    <row r="36" spans="1:9" x14ac:dyDescent="0.25">
      <c r="A36" s="321" t="s">
        <v>36</v>
      </c>
      <c r="B36" s="322"/>
      <c r="C36" s="322"/>
      <c r="D36" s="28" t="s">
        <v>108</v>
      </c>
      <c r="E36" s="143">
        <f>SUM(E29:E35)</f>
        <v>0</v>
      </c>
      <c r="F36" s="15"/>
      <c r="G36" s="15"/>
      <c r="H36" s="15"/>
    </row>
    <row r="37" spans="1:9" ht="27" customHeight="1" x14ac:dyDescent="0.25">
      <c r="A37" s="323" t="str">
        <f>CONCATENATE("Nota: O Módulo 1 refere-se ao valor mensal devido ao empregado pela prestação do serviço no período de ",E14," meses.")</f>
        <v>Nota: O Módulo 1 refere-se ao valor mensal devido ao empregado pela prestação do serviço no período de 12 meses.</v>
      </c>
      <c r="B37" s="323"/>
      <c r="C37" s="323"/>
      <c r="D37" s="323"/>
      <c r="E37" s="323"/>
      <c r="F37" s="34"/>
      <c r="G37" s="34"/>
    </row>
    <row r="38" spans="1:9" x14ac:dyDescent="0.25">
      <c r="B38" s="6"/>
      <c r="C38" s="6"/>
      <c r="D38" s="6"/>
      <c r="E38" s="6"/>
      <c r="F38" s="6"/>
      <c r="G38" s="6"/>
      <c r="H38" s="6"/>
      <c r="I38" s="7"/>
    </row>
    <row r="39" spans="1:9" x14ac:dyDescent="0.25">
      <c r="A39" s="6" t="s">
        <v>37</v>
      </c>
      <c r="B39" s="6"/>
      <c r="C39" s="6"/>
      <c r="D39" s="6"/>
      <c r="E39" s="6"/>
      <c r="F39" s="6"/>
      <c r="G39" s="6"/>
      <c r="H39" s="6"/>
      <c r="I39" s="7"/>
    </row>
    <row r="40" spans="1:9" x14ac:dyDescent="0.25">
      <c r="A40" s="6" t="s">
        <v>38</v>
      </c>
      <c r="B40" s="6"/>
      <c r="C40" s="6"/>
      <c r="D40" s="6"/>
      <c r="E40" s="6"/>
      <c r="F40" s="6"/>
      <c r="G40" s="6"/>
      <c r="H40" s="6"/>
      <c r="I40" s="7"/>
    </row>
    <row r="41" spans="1:9" ht="51" x14ac:dyDescent="0.25">
      <c r="A41" s="135" t="s">
        <v>39</v>
      </c>
      <c r="B41" s="324" t="s">
        <v>40</v>
      </c>
      <c r="C41" s="324"/>
      <c r="D41" s="324"/>
      <c r="E41" s="135" t="s">
        <v>119</v>
      </c>
      <c r="F41" s="78"/>
      <c r="G41" s="16"/>
    </row>
    <row r="42" spans="1:9" ht="15" customHeight="1" x14ac:dyDescent="0.25">
      <c r="A42" s="134" t="s">
        <v>4</v>
      </c>
      <c r="B42" s="297" t="s">
        <v>41</v>
      </c>
      <c r="C42" s="297"/>
      <c r="D42" s="297"/>
      <c r="E42" s="41">
        <f>E36/12</f>
        <v>0</v>
      </c>
      <c r="F42" s="96"/>
      <c r="G42" s="14"/>
    </row>
    <row r="43" spans="1:9" ht="15" customHeight="1" x14ac:dyDescent="0.25">
      <c r="A43" s="134" t="s">
        <v>6</v>
      </c>
      <c r="B43" s="297" t="s">
        <v>42</v>
      </c>
      <c r="C43" s="297"/>
      <c r="D43" s="297"/>
      <c r="E43" s="101">
        <f>(E36/12)+((E36*1/3)/12)</f>
        <v>0</v>
      </c>
      <c r="F43" s="96"/>
      <c r="G43" s="14"/>
    </row>
    <row r="44" spans="1:9" x14ac:dyDescent="0.25">
      <c r="A44" s="303" t="s">
        <v>36</v>
      </c>
      <c r="B44" s="303"/>
      <c r="C44" s="303"/>
      <c r="D44" s="303"/>
      <c r="E44" s="143">
        <f>SUM(E42:E43)</f>
        <v>0</v>
      </c>
      <c r="F44" s="79"/>
      <c r="G44" s="15"/>
    </row>
    <row r="45" spans="1:9" s="9" customFormat="1" ht="31.5" customHeight="1" x14ac:dyDescent="0.25">
      <c r="A45" s="325" t="s">
        <v>144</v>
      </c>
      <c r="B45" s="325"/>
      <c r="C45" s="325"/>
      <c r="D45" s="325"/>
      <c r="E45" s="325"/>
      <c r="F45" s="325"/>
      <c r="G45" s="34"/>
      <c r="H45" s="124"/>
      <c r="I45" s="35"/>
    </row>
    <row r="46" spans="1:9" s="9" customFormat="1" ht="31.5" customHeight="1" x14ac:dyDescent="0.25">
      <c r="A46" s="326" t="s">
        <v>145</v>
      </c>
      <c r="B46" s="326"/>
      <c r="C46" s="326"/>
      <c r="D46" s="326"/>
      <c r="E46" s="326"/>
      <c r="F46" s="326"/>
      <c r="G46" s="34"/>
      <c r="H46" s="36"/>
      <c r="I46" s="35"/>
    </row>
    <row r="47" spans="1:9" x14ac:dyDescent="0.25">
      <c r="A47" s="3"/>
      <c r="B47" s="3"/>
      <c r="C47" s="3"/>
      <c r="D47" s="3"/>
      <c r="E47" s="3"/>
      <c r="F47" s="3"/>
      <c r="G47" s="3"/>
    </row>
    <row r="48" spans="1:9" x14ac:dyDescent="0.25">
      <c r="A48" s="6" t="s">
        <v>43</v>
      </c>
      <c r="B48" s="6"/>
      <c r="C48" s="6"/>
      <c r="D48" s="6"/>
      <c r="E48" s="6"/>
      <c r="F48" s="6"/>
      <c r="G48" s="6"/>
      <c r="H48" s="6"/>
      <c r="I48" s="7"/>
    </row>
    <row r="49" spans="1:12" ht="38.25" x14ac:dyDescent="0.25">
      <c r="A49" s="135" t="s">
        <v>44</v>
      </c>
      <c r="B49" s="324" t="s">
        <v>45</v>
      </c>
      <c r="C49" s="324"/>
      <c r="D49" s="135" t="s">
        <v>46</v>
      </c>
      <c r="E49" s="135" t="s">
        <v>117</v>
      </c>
      <c r="F49" s="135" t="s">
        <v>118</v>
      </c>
      <c r="G49" s="138"/>
    </row>
    <row r="50" spans="1:12" x14ac:dyDescent="0.25">
      <c r="A50" s="55" t="s">
        <v>4</v>
      </c>
      <c r="B50" s="327" t="s">
        <v>47</v>
      </c>
      <c r="C50" s="327"/>
      <c r="D50" s="110">
        <v>0.2</v>
      </c>
      <c r="E50" s="101">
        <f>(E36*D50)+(E44*D50)</f>
        <v>0</v>
      </c>
      <c r="F50" s="101">
        <f>(E36*D50)+(E44*D50)</f>
        <v>0</v>
      </c>
      <c r="G50" s="96"/>
    </row>
    <row r="51" spans="1:12" x14ac:dyDescent="0.25">
      <c r="A51" s="134" t="s">
        <v>6</v>
      </c>
      <c r="B51" s="297" t="s">
        <v>48</v>
      </c>
      <c r="C51" s="297"/>
      <c r="D51" s="33">
        <v>2.5000000000000001E-2</v>
      </c>
      <c r="E51" s="41">
        <f>(E36+E44)*D51</f>
        <v>0</v>
      </c>
      <c r="F51" s="41" t="s">
        <v>108</v>
      </c>
      <c r="G51" s="96"/>
    </row>
    <row r="52" spans="1:12" x14ac:dyDescent="0.25">
      <c r="A52" s="134" t="s">
        <v>8</v>
      </c>
      <c r="B52" s="297" t="s">
        <v>49</v>
      </c>
      <c r="C52" s="297"/>
      <c r="D52" s="102">
        <v>0.02</v>
      </c>
      <c r="E52" s="41">
        <f>(E44+E36)*D52</f>
        <v>0</v>
      </c>
      <c r="F52" s="41">
        <f>(E44+E36)*D52</f>
        <v>0</v>
      </c>
      <c r="G52" s="96"/>
      <c r="H52" s="103"/>
      <c r="I52" s="63"/>
      <c r="J52" s="63"/>
    </row>
    <row r="53" spans="1:12" x14ac:dyDescent="0.25">
      <c r="A53" s="134" t="s">
        <v>10</v>
      </c>
      <c r="B53" s="297" t="s">
        <v>50</v>
      </c>
      <c r="C53" s="297"/>
      <c r="D53" s="110">
        <v>1.4999999999999999E-2</v>
      </c>
      <c r="E53" s="41">
        <f>(E44+E36)*D53</f>
        <v>0</v>
      </c>
      <c r="F53" s="41" t="s">
        <v>108</v>
      </c>
      <c r="G53" s="96"/>
      <c r="H53" s="54"/>
    </row>
    <row r="54" spans="1:12" x14ac:dyDescent="0.25">
      <c r="A54" s="134" t="s">
        <v>30</v>
      </c>
      <c r="B54" s="297" t="s">
        <v>51</v>
      </c>
      <c r="C54" s="297"/>
      <c r="D54" s="33">
        <v>0.01</v>
      </c>
      <c r="E54" s="41">
        <f>(E36+E44)*D54</f>
        <v>0</v>
      </c>
      <c r="F54" s="41" t="s">
        <v>108</v>
      </c>
      <c r="G54" s="96"/>
      <c r="H54" s="54"/>
    </row>
    <row r="55" spans="1:12" x14ac:dyDescent="0.25">
      <c r="A55" s="134" t="s">
        <v>32</v>
      </c>
      <c r="B55" s="297" t="s">
        <v>52</v>
      </c>
      <c r="C55" s="297"/>
      <c r="D55" s="33">
        <v>6.0000000000000001E-3</v>
      </c>
      <c r="E55" s="41">
        <f>(E36+E44)*D55</f>
        <v>0</v>
      </c>
      <c r="F55" s="41" t="s">
        <v>108</v>
      </c>
      <c r="G55" s="96"/>
      <c r="H55" s="54"/>
    </row>
    <row r="56" spans="1:12" x14ac:dyDescent="0.25">
      <c r="A56" s="134" t="s">
        <v>34</v>
      </c>
      <c r="B56" s="297" t="s">
        <v>53</v>
      </c>
      <c r="C56" s="297"/>
      <c r="D56" s="33">
        <v>2E-3</v>
      </c>
      <c r="E56" s="41">
        <f>(E36+E44)*D56</f>
        <v>0</v>
      </c>
      <c r="F56" s="41" t="s">
        <v>108</v>
      </c>
      <c r="G56" s="96"/>
      <c r="H56" s="54"/>
    </row>
    <row r="57" spans="1:12" x14ac:dyDescent="0.25">
      <c r="A57" s="134" t="s">
        <v>54</v>
      </c>
      <c r="B57" s="297" t="s">
        <v>55</v>
      </c>
      <c r="C57" s="297"/>
      <c r="D57" s="33">
        <v>0.08</v>
      </c>
      <c r="E57" s="41">
        <f>(E36+E44)*D57</f>
        <v>0</v>
      </c>
      <c r="F57" s="41">
        <f>(E36+E44)*D57</f>
        <v>0</v>
      </c>
      <c r="G57" s="96"/>
      <c r="H57" s="54"/>
    </row>
    <row r="58" spans="1:12" x14ac:dyDescent="0.25">
      <c r="A58" s="303" t="s">
        <v>56</v>
      </c>
      <c r="B58" s="303"/>
      <c r="C58" s="303"/>
      <c r="D58" s="303"/>
      <c r="E58" s="144">
        <f>SUM(E50:E57)</f>
        <v>0</v>
      </c>
      <c r="F58" s="144">
        <f>SUM(F50:F57)</f>
        <v>0</v>
      </c>
      <c r="G58" s="81"/>
      <c r="H58" s="83"/>
      <c r="I58" s="84"/>
      <c r="J58" s="63"/>
      <c r="K58" s="85"/>
      <c r="L58" s="63"/>
    </row>
    <row r="59" spans="1:12" x14ac:dyDescent="0.25">
      <c r="A59" s="303" t="s">
        <v>120</v>
      </c>
      <c r="B59" s="303"/>
      <c r="C59" s="303"/>
      <c r="D59" s="303"/>
      <c r="E59" s="145" t="e">
        <f>E58/(E36+E44)</f>
        <v>#DIV/0!</v>
      </c>
      <c r="F59" s="145" t="e">
        <f>F58/(E36+E44)</f>
        <v>#DIV/0!</v>
      </c>
      <c r="G59" s="82"/>
      <c r="H59" s="63"/>
      <c r="I59" s="63"/>
      <c r="J59" s="63"/>
      <c r="K59" s="63"/>
      <c r="L59" s="63"/>
    </row>
    <row r="60" spans="1:12" x14ac:dyDescent="0.25">
      <c r="A60" s="22" t="s">
        <v>146</v>
      </c>
      <c r="B60" s="6"/>
      <c r="C60" s="6"/>
      <c r="D60" s="6"/>
      <c r="E60" s="6"/>
      <c r="F60" s="6"/>
      <c r="G60" s="6"/>
      <c r="H60" s="61"/>
      <c r="I60" s="62"/>
      <c r="J60" s="63"/>
      <c r="K60" s="63"/>
      <c r="L60" s="63"/>
    </row>
    <row r="61" spans="1:12" x14ac:dyDescent="0.25">
      <c r="A61" s="22" t="s">
        <v>147</v>
      </c>
      <c r="B61" s="6"/>
      <c r="C61" s="6"/>
      <c r="D61" s="6"/>
      <c r="E61" s="6"/>
      <c r="F61" s="6"/>
      <c r="G61" s="6"/>
      <c r="H61" s="6"/>
      <c r="I61" s="7"/>
    </row>
    <row r="62" spans="1:12" x14ac:dyDescent="0.25">
      <c r="A62" s="22" t="s">
        <v>148</v>
      </c>
      <c r="B62" s="6"/>
      <c r="C62" s="6"/>
      <c r="D62" s="6"/>
      <c r="E62" s="6"/>
      <c r="F62" s="6"/>
      <c r="G62" s="6"/>
      <c r="H62" s="6"/>
      <c r="I62" s="7"/>
    </row>
    <row r="63" spans="1:12" x14ac:dyDescent="0.25">
      <c r="A63" s="6"/>
      <c r="B63" s="6"/>
      <c r="C63" s="6"/>
      <c r="D63" s="6"/>
      <c r="E63" s="6"/>
      <c r="F63" s="6"/>
      <c r="G63" s="6"/>
      <c r="H63" s="6"/>
      <c r="I63" s="7"/>
    </row>
    <row r="64" spans="1:12" x14ac:dyDescent="0.25">
      <c r="A64" s="6" t="s">
        <v>57</v>
      </c>
      <c r="B64" s="6"/>
      <c r="C64" s="6"/>
      <c r="D64" s="6"/>
      <c r="E64" s="6"/>
      <c r="F64" s="6"/>
      <c r="G64" s="6"/>
      <c r="H64" s="6"/>
      <c r="I64" s="7"/>
    </row>
    <row r="65" spans="1:9" x14ac:dyDescent="0.25">
      <c r="A65" s="135" t="s">
        <v>58</v>
      </c>
      <c r="B65" s="324" t="s">
        <v>59</v>
      </c>
      <c r="C65" s="324"/>
      <c r="D65" s="324"/>
      <c r="E65" s="135" t="s">
        <v>25</v>
      </c>
      <c r="F65" s="45"/>
      <c r="G65" s="16"/>
    </row>
    <row r="66" spans="1:9" x14ac:dyDescent="0.25">
      <c r="A66" s="134" t="s">
        <v>4</v>
      </c>
      <c r="B66" s="318" t="s">
        <v>60</v>
      </c>
      <c r="C66" s="319"/>
      <c r="D66" s="320"/>
      <c r="E66" s="101">
        <v>0</v>
      </c>
      <c r="F66" s="96"/>
      <c r="G66" s="14"/>
    </row>
    <row r="67" spans="1:9" ht="15.75" customHeight="1" x14ac:dyDescent="0.25">
      <c r="A67" s="134" t="s">
        <v>6</v>
      </c>
      <c r="B67" s="318" t="s">
        <v>61</v>
      </c>
      <c r="C67" s="319"/>
      <c r="D67" s="320"/>
      <c r="E67" s="101">
        <v>0</v>
      </c>
      <c r="F67" s="96"/>
      <c r="G67" s="14"/>
    </row>
    <row r="68" spans="1:9" ht="15.75" customHeight="1" x14ac:dyDescent="0.25">
      <c r="A68" s="134" t="s">
        <v>8</v>
      </c>
      <c r="B68" s="318" t="s">
        <v>62</v>
      </c>
      <c r="C68" s="319"/>
      <c r="D68" s="320"/>
      <c r="E68" s="101">
        <v>0</v>
      </c>
      <c r="F68" s="96"/>
      <c r="G68" s="14"/>
    </row>
    <row r="69" spans="1:9" ht="29.25" customHeight="1" x14ac:dyDescent="0.25">
      <c r="A69" s="134" t="s">
        <v>10</v>
      </c>
      <c r="B69" s="318" t="s">
        <v>163</v>
      </c>
      <c r="C69" s="319"/>
      <c r="D69" s="320"/>
      <c r="E69" s="101">
        <v>0</v>
      </c>
      <c r="F69" s="96"/>
      <c r="G69" s="14"/>
    </row>
    <row r="70" spans="1:9" x14ac:dyDescent="0.25">
      <c r="A70" s="286" t="s">
        <v>30</v>
      </c>
      <c r="B70" s="328" t="s">
        <v>288</v>
      </c>
      <c r="C70" s="329"/>
      <c r="D70" s="330"/>
      <c r="E70" s="101">
        <v>0</v>
      </c>
      <c r="F70" s="96"/>
      <c r="G70" s="287"/>
    </row>
    <row r="71" spans="1:9" x14ac:dyDescent="0.25">
      <c r="A71" s="286" t="s">
        <v>32</v>
      </c>
      <c r="B71" s="328" t="s">
        <v>289</v>
      </c>
      <c r="C71" s="329"/>
      <c r="D71" s="330"/>
      <c r="E71" s="101">
        <v>0</v>
      </c>
      <c r="F71" s="96"/>
      <c r="G71" s="287"/>
    </row>
    <row r="72" spans="1:9" x14ac:dyDescent="0.25">
      <c r="A72" s="134" t="s">
        <v>34</v>
      </c>
      <c r="B72" s="318" t="s">
        <v>35</v>
      </c>
      <c r="C72" s="319"/>
      <c r="D72" s="320"/>
      <c r="E72" s="101">
        <v>0</v>
      </c>
      <c r="F72" s="96"/>
      <c r="G72" s="14"/>
    </row>
    <row r="73" spans="1:9" ht="17.25" customHeight="1" x14ac:dyDescent="0.25">
      <c r="A73" s="303" t="s">
        <v>36</v>
      </c>
      <c r="B73" s="303"/>
      <c r="C73" s="303"/>
      <c r="D73" s="303"/>
      <c r="E73" s="143">
        <f>SUM(E66:E72)</f>
        <v>0</v>
      </c>
      <c r="F73" s="15"/>
      <c r="G73" s="15"/>
    </row>
    <row r="74" spans="1:9" x14ac:dyDescent="0.25">
      <c r="A74" s="22" t="s">
        <v>149</v>
      </c>
      <c r="B74" s="22"/>
      <c r="C74" s="22"/>
      <c r="D74" s="22"/>
      <c r="E74" s="22"/>
      <c r="F74" s="22"/>
      <c r="G74" s="22"/>
      <c r="H74" s="6"/>
      <c r="I74" s="7"/>
    </row>
    <row r="75" spans="1:9" ht="26.25" customHeight="1" x14ac:dyDescent="0.25">
      <c r="A75" s="326" t="s">
        <v>150</v>
      </c>
      <c r="B75" s="326"/>
      <c r="C75" s="326"/>
      <c r="D75" s="326"/>
      <c r="E75" s="326"/>
      <c r="F75" s="326"/>
      <c r="G75" s="326"/>
      <c r="H75" s="6"/>
      <c r="I75" s="7"/>
    </row>
    <row r="76" spans="1:9" x14ac:dyDescent="0.25">
      <c r="A76" s="6"/>
      <c r="B76" s="6"/>
      <c r="C76" s="6"/>
      <c r="D76" s="6"/>
      <c r="E76" s="6"/>
      <c r="F76" s="6"/>
      <c r="G76" s="6"/>
      <c r="H76" s="6"/>
      <c r="I76" s="7"/>
    </row>
    <row r="77" spans="1:9" x14ac:dyDescent="0.25">
      <c r="A77" s="6" t="s">
        <v>63</v>
      </c>
      <c r="B77" s="6"/>
      <c r="C77" s="6"/>
      <c r="D77" s="6"/>
      <c r="E77" s="6"/>
      <c r="F77" s="6"/>
      <c r="G77" s="86"/>
      <c r="H77" s="6"/>
      <c r="I77" s="7"/>
    </row>
    <row r="78" spans="1:9" ht="38.25" x14ac:dyDescent="0.25">
      <c r="A78" s="135">
        <v>2</v>
      </c>
      <c r="B78" s="324" t="s">
        <v>64</v>
      </c>
      <c r="C78" s="324"/>
      <c r="D78" s="324"/>
      <c r="E78" s="135" t="s">
        <v>117</v>
      </c>
      <c r="F78" s="135" t="s">
        <v>118</v>
      </c>
      <c r="G78" s="138"/>
    </row>
    <row r="79" spans="1:9" x14ac:dyDescent="0.25">
      <c r="A79" s="134" t="s">
        <v>39</v>
      </c>
      <c r="B79" s="297" t="s">
        <v>40</v>
      </c>
      <c r="C79" s="297"/>
      <c r="D79" s="297"/>
      <c r="E79" s="44">
        <f>E44</f>
        <v>0</v>
      </c>
      <c r="F79" s="44">
        <f>E44</f>
        <v>0</v>
      </c>
      <c r="G79" s="87"/>
    </row>
    <row r="80" spans="1:9" x14ac:dyDescent="0.25">
      <c r="A80" s="134" t="s">
        <v>44</v>
      </c>
      <c r="B80" s="297" t="s">
        <v>45</v>
      </c>
      <c r="C80" s="297"/>
      <c r="D80" s="297"/>
      <c r="E80" s="44">
        <f>E58</f>
        <v>0</v>
      </c>
      <c r="F80" s="44">
        <f>F58</f>
        <v>0</v>
      </c>
      <c r="G80" s="87"/>
    </row>
    <row r="81" spans="1:14" x14ac:dyDescent="0.25">
      <c r="A81" s="134" t="s">
        <v>58</v>
      </c>
      <c r="B81" s="297" t="s">
        <v>59</v>
      </c>
      <c r="C81" s="297"/>
      <c r="D81" s="297"/>
      <c r="E81" s="44">
        <f>E73</f>
        <v>0</v>
      </c>
      <c r="F81" s="44">
        <f>E73</f>
        <v>0</v>
      </c>
      <c r="G81" s="87"/>
    </row>
    <row r="82" spans="1:14" x14ac:dyDescent="0.25">
      <c r="A82" s="321" t="s">
        <v>36</v>
      </c>
      <c r="B82" s="322"/>
      <c r="C82" s="322"/>
      <c r="D82" s="336"/>
      <c r="E82" s="144">
        <f>SUM(E79:E81)</f>
        <v>0</v>
      </c>
      <c r="F82" s="144">
        <f t="shared" ref="F82" si="1">SUM(F79:F81)</f>
        <v>0</v>
      </c>
      <c r="G82" s="122"/>
    </row>
    <row r="83" spans="1:14" x14ac:dyDescent="0.25">
      <c r="A83" s="4"/>
      <c r="B83" s="4"/>
      <c r="C83" s="4"/>
      <c r="D83" s="4"/>
      <c r="E83" s="4"/>
      <c r="F83" s="4"/>
      <c r="G83" s="4"/>
    </row>
    <row r="84" spans="1:14" x14ac:dyDescent="0.25">
      <c r="A84" s="112" t="s">
        <v>65</v>
      </c>
      <c r="B84" s="111"/>
      <c r="C84" s="111"/>
      <c r="D84" s="111"/>
      <c r="E84" s="111"/>
      <c r="F84" s="111"/>
      <c r="G84" s="6"/>
      <c r="H84" s="6"/>
      <c r="I84" s="7"/>
    </row>
    <row r="85" spans="1:14" ht="38.25" x14ac:dyDescent="0.25">
      <c r="A85" s="135">
        <v>3</v>
      </c>
      <c r="B85" s="324" t="s">
        <v>66</v>
      </c>
      <c r="C85" s="324"/>
      <c r="D85" s="324"/>
      <c r="E85" s="135" t="s">
        <v>117</v>
      </c>
      <c r="F85" s="135" t="s">
        <v>118</v>
      </c>
      <c r="G85" s="138"/>
      <c r="H85" s="16"/>
    </row>
    <row r="86" spans="1:14" s="9" customFormat="1" x14ac:dyDescent="0.25">
      <c r="A86" s="55" t="s">
        <v>4</v>
      </c>
      <c r="B86" s="327" t="s">
        <v>67</v>
      </c>
      <c r="C86" s="327"/>
      <c r="D86" s="327"/>
      <c r="E86" s="101">
        <f>(E36/12)*5%</f>
        <v>0</v>
      </c>
      <c r="F86" s="101">
        <f>(E36/12)*5%</f>
        <v>0</v>
      </c>
      <c r="G86" s="51"/>
      <c r="H86" s="51"/>
      <c r="I86" s="104"/>
      <c r="J86" s="104"/>
      <c r="K86" s="104"/>
      <c r="L86" s="104"/>
      <c r="M86" s="104"/>
      <c r="N86" s="104"/>
    </row>
    <row r="87" spans="1:14" s="9" customFormat="1" x14ac:dyDescent="0.25">
      <c r="A87" s="55" t="s">
        <v>6</v>
      </c>
      <c r="B87" s="327" t="s">
        <v>68</v>
      </c>
      <c r="C87" s="327"/>
      <c r="D87" s="327"/>
      <c r="E87" s="101">
        <f>E86*8%</f>
        <v>0</v>
      </c>
      <c r="F87" s="101">
        <f>F86*8%</f>
        <v>0</v>
      </c>
      <c r="G87" s="51"/>
      <c r="H87" s="51"/>
    </row>
    <row r="88" spans="1:14" s="9" customFormat="1" ht="27" customHeight="1" x14ac:dyDescent="0.25">
      <c r="A88" s="340" t="s">
        <v>8</v>
      </c>
      <c r="B88" s="297" t="s">
        <v>231</v>
      </c>
      <c r="C88" s="297"/>
      <c r="D88" s="297"/>
      <c r="E88" s="101">
        <f>E89</f>
        <v>0</v>
      </c>
      <c r="F88" s="101">
        <f>F89</f>
        <v>0</v>
      </c>
      <c r="G88" s="51"/>
      <c r="H88" s="51"/>
    </row>
    <row r="89" spans="1:14" s="9" customFormat="1" x14ac:dyDescent="0.25">
      <c r="A89" s="371"/>
      <c r="B89" s="337" t="s">
        <v>121</v>
      </c>
      <c r="C89" s="338"/>
      <c r="D89" s="339"/>
      <c r="E89" s="119">
        <f>(((E36+E42+E43)*40%)*8%)*0%</f>
        <v>0</v>
      </c>
      <c r="F89" s="119">
        <f>(((E36+E42+E43)*40%)*8%)*0%</f>
        <v>0</v>
      </c>
      <c r="G89" s="51"/>
      <c r="H89" s="51"/>
    </row>
    <row r="90" spans="1:14" s="9" customFormat="1" x14ac:dyDescent="0.25">
      <c r="A90" s="134" t="s">
        <v>10</v>
      </c>
      <c r="B90" s="297" t="s">
        <v>70</v>
      </c>
      <c r="C90" s="297"/>
      <c r="D90" s="297"/>
      <c r="E90" s="41">
        <f>(((E36/30)/12)*7)*100%</f>
        <v>0</v>
      </c>
      <c r="F90" s="41">
        <f>(((E36/30)/12)*7)*100%</f>
        <v>0</v>
      </c>
      <c r="G90" s="51"/>
      <c r="H90" s="51"/>
    </row>
    <row r="91" spans="1:14" s="9" customFormat="1" ht="29.25" customHeight="1" x14ac:dyDescent="0.25">
      <c r="A91" s="141" t="s">
        <v>30</v>
      </c>
      <c r="B91" s="331" t="s">
        <v>71</v>
      </c>
      <c r="C91" s="331"/>
      <c r="D91" s="331"/>
      <c r="E91" s="41" t="e">
        <f>E90*E59</f>
        <v>#DIV/0!</v>
      </c>
      <c r="F91" s="41" t="e">
        <f>F90*F59</f>
        <v>#DIV/0!</v>
      </c>
      <c r="G91" s="51"/>
      <c r="H91" s="53"/>
    </row>
    <row r="92" spans="1:14" s="9" customFormat="1" ht="29.25" customHeight="1" x14ac:dyDescent="0.25">
      <c r="A92" s="48" t="s">
        <v>32</v>
      </c>
      <c r="B92" s="297" t="s">
        <v>232</v>
      </c>
      <c r="C92" s="297"/>
      <c r="D92" s="297"/>
      <c r="E92" s="46">
        <f>E93</f>
        <v>0</v>
      </c>
      <c r="F92" s="41">
        <f>F93</f>
        <v>0</v>
      </c>
      <c r="G92" s="51"/>
      <c r="H92" s="53"/>
    </row>
    <row r="93" spans="1:14" s="9" customFormat="1" x14ac:dyDescent="0.25">
      <c r="A93" s="49"/>
      <c r="B93" s="332" t="s">
        <v>121</v>
      </c>
      <c r="C93" s="332"/>
      <c r="D93" s="332"/>
      <c r="E93" s="119">
        <f>(((E36+E42+E43)*40%)*8%)*100%</f>
        <v>0</v>
      </c>
      <c r="F93" s="120">
        <f>(((E36+E42+E43)*40%)*8%)*100%</f>
        <v>0</v>
      </c>
      <c r="G93" s="51"/>
      <c r="H93" s="51"/>
    </row>
    <row r="94" spans="1:14" x14ac:dyDescent="0.25">
      <c r="A94" s="333" t="s">
        <v>36</v>
      </c>
      <c r="B94" s="334"/>
      <c r="C94" s="334"/>
      <c r="D94" s="335"/>
      <c r="E94" s="143" t="e">
        <f>SUM(E86,E87,E88,E90,E91,E92)</f>
        <v>#DIV/0!</v>
      </c>
      <c r="F94" s="143" t="e">
        <f>SUM(F86,F87,F88,F90,F91,F92)</f>
        <v>#DIV/0!</v>
      </c>
      <c r="G94" s="81"/>
      <c r="H94" s="15"/>
    </row>
    <row r="95" spans="1:14" x14ac:dyDescent="0.25">
      <c r="A95" s="3"/>
      <c r="B95" s="3"/>
      <c r="C95" s="3"/>
      <c r="D95" s="3"/>
      <c r="E95" s="3"/>
      <c r="F95" s="3"/>
      <c r="G95" s="3"/>
    </row>
    <row r="96" spans="1:14" x14ac:dyDescent="0.25">
      <c r="A96" s="8" t="s">
        <v>73</v>
      </c>
      <c r="B96" s="8"/>
      <c r="C96" s="8"/>
      <c r="D96" s="8"/>
      <c r="E96" s="127"/>
      <c r="F96" s="8"/>
      <c r="G96" s="8"/>
      <c r="H96" s="6"/>
      <c r="I96" s="7"/>
    </row>
    <row r="97" spans="1:27" ht="8.25" customHeight="1" x14ac:dyDescent="0.25">
      <c r="A97" s="6"/>
      <c r="B97" s="6"/>
      <c r="C97" s="6"/>
      <c r="D97" s="6"/>
      <c r="E97" s="6"/>
      <c r="F97" s="6"/>
      <c r="G97" s="6"/>
      <c r="H97" s="6"/>
      <c r="I97" s="7"/>
    </row>
    <row r="98" spans="1:27" s="9" customFormat="1" ht="41.25" customHeight="1" x14ac:dyDescent="0.25">
      <c r="A98" s="326" t="s">
        <v>151</v>
      </c>
      <c r="B98" s="326"/>
      <c r="C98" s="326"/>
      <c r="D98" s="326"/>
      <c r="E98" s="326"/>
      <c r="F98" s="326"/>
      <c r="G98" s="326"/>
      <c r="H98" s="36"/>
      <c r="I98" s="35"/>
    </row>
    <row r="99" spans="1:27" s="9" customFormat="1" x14ac:dyDescent="0.25">
      <c r="A99" s="326" t="s">
        <v>152</v>
      </c>
      <c r="B99" s="326"/>
      <c r="C99" s="326"/>
      <c r="D99" s="326"/>
      <c r="E99" s="326"/>
      <c r="F99" s="326"/>
      <c r="G99" s="326"/>
      <c r="H99" s="36"/>
      <c r="I99" s="35"/>
    </row>
    <row r="100" spans="1:27" x14ac:dyDescent="0.25">
      <c r="A100" s="6"/>
      <c r="B100" s="6"/>
      <c r="C100" s="6"/>
      <c r="D100" s="6"/>
      <c r="E100" s="6"/>
      <c r="F100" s="6"/>
      <c r="G100" s="6"/>
      <c r="H100" s="6"/>
      <c r="I100" s="7"/>
    </row>
    <row r="101" spans="1:27" x14ac:dyDescent="0.25">
      <c r="A101" s="6" t="s">
        <v>74</v>
      </c>
      <c r="B101" s="6"/>
      <c r="C101" s="6"/>
      <c r="D101" s="6"/>
      <c r="E101" s="6"/>
      <c r="F101" s="6"/>
      <c r="G101" s="6"/>
      <c r="H101" s="125"/>
      <c r="I101" s="7"/>
    </row>
    <row r="102" spans="1:27" ht="38.25" x14ac:dyDescent="0.25">
      <c r="A102" s="136" t="s">
        <v>75</v>
      </c>
      <c r="B102" s="303" t="s">
        <v>76</v>
      </c>
      <c r="C102" s="303"/>
      <c r="D102" s="303"/>
      <c r="E102" s="135" t="s">
        <v>117</v>
      </c>
      <c r="F102" s="135" t="s">
        <v>118</v>
      </c>
      <c r="G102" s="138"/>
      <c r="H102" s="123"/>
    </row>
    <row r="103" spans="1:27" ht="104.25" customHeight="1" x14ac:dyDescent="0.25">
      <c r="A103" s="134" t="s">
        <v>4</v>
      </c>
      <c r="B103" s="297" t="s">
        <v>77</v>
      </c>
      <c r="C103" s="297"/>
      <c r="D103" s="297"/>
      <c r="E103" s="173">
        <v>0</v>
      </c>
      <c r="F103" s="173">
        <v>0</v>
      </c>
      <c r="G103" s="342"/>
      <c r="H103" s="395"/>
      <c r="I103" s="395"/>
      <c r="J103" s="395"/>
      <c r="K103" s="395"/>
      <c r="L103" s="395"/>
      <c r="M103" s="395"/>
      <c r="N103" s="395"/>
      <c r="O103" s="395"/>
      <c r="P103" s="395"/>
      <c r="Q103" s="395"/>
      <c r="R103" s="395"/>
      <c r="S103" s="395"/>
      <c r="T103" s="395"/>
      <c r="U103" s="395"/>
      <c r="V103" s="395"/>
      <c r="W103" s="395"/>
      <c r="X103" s="395"/>
      <c r="Y103" s="395"/>
      <c r="Z103" s="395"/>
      <c r="AA103" s="395"/>
    </row>
    <row r="104" spans="1:27" x14ac:dyDescent="0.25">
      <c r="A104" s="134" t="s">
        <v>6</v>
      </c>
      <c r="B104" s="297" t="s">
        <v>76</v>
      </c>
      <c r="C104" s="297"/>
      <c r="D104" s="297"/>
      <c r="E104" s="41">
        <v>0</v>
      </c>
      <c r="F104" s="41">
        <v>0</v>
      </c>
      <c r="G104" s="51"/>
      <c r="H104" s="51"/>
    </row>
    <row r="105" spans="1:27" x14ac:dyDescent="0.25">
      <c r="A105" s="134" t="s">
        <v>8</v>
      </c>
      <c r="B105" s="297" t="s">
        <v>78</v>
      </c>
      <c r="C105" s="297"/>
      <c r="D105" s="297"/>
      <c r="E105" s="41">
        <v>0</v>
      </c>
      <c r="F105" s="41">
        <v>0</v>
      </c>
      <c r="G105" s="51"/>
      <c r="H105" s="51"/>
    </row>
    <row r="106" spans="1:27" ht="15" customHeight="1" x14ac:dyDescent="0.25">
      <c r="A106" s="134" t="s">
        <v>10</v>
      </c>
      <c r="B106" s="297" t="s">
        <v>79</v>
      </c>
      <c r="C106" s="297"/>
      <c r="D106" s="297"/>
      <c r="E106" s="41">
        <v>0</v>
      </c>
      <c r="F106" s="41">
        <v>0</v>
      </c>
      <c r="G106" s="51"/>
      <c r="H106" s="51"/>
    </row>
    <row r="107" spans="1:27" ht="15" customHeight="1" x14ac:dyDescent="0.25">
      <c r="A107" s="134" t="s">
        <v>30</v>
      </c>
      <c r="B107" s="297" t="s">
        <v>80</v>
      </c>
      <c r="C107" s="297"/>
      <c r="D107" s="297"/>
      <c r="E107" s="41">
        <v>0</v>
      </c>
      <c r="F107" s="41">
        <v>0</v>
      </c>
      <c r="G107" s="51"/>
      <c r="H107" s="51"/>
    </row>
    <row r="108" spans="1:27" x14ac:dyDescent="0.25">
      <c r="A108" s="134" t="s">
        <v>32</v>
      </c>
      <c r="B108" s="327" t="s">
        <v>294</v>
      </c>
      <c r="C108" s="327"/>
      <c r="D108" s="327"/>
      <c r="E108" s="41">
        <v>0</v>
      </c>
      <c r="F108" s="41">
        <v>0</v>
      </c>
      <c r="G108" s="52"/>
      <c r="H108" s="52"/>
    </row>
    <row r="109" spans="1:27" ht="26.25" customHeight="1" x14ac:dyDescent="0.25">
      <c r="A109" s="134" t="s">
        <v>34</v>
      </c>
      <c r="B109" s="297" t="s">
        <v>123</v>
      </c>
      <c r="C109" s="297"/>
      <c r="D109" s="297"/>
      <c r="E109" s="41">
        <v>0</v>
      </c>
      <c r="F109" s="41" t="e">
        <f>(F104+F105+F106+F108)*F59</f>
        <v>#DIV/0!</v>
      </c>
      <c r="G109" s="51"/>
      <c r="H109" s="51"/>
    </row>
    <row r="110" spans="1:27" x14ac:dyDescent="0.25">
      <c r="A110" s="303" t="s">
        <v>36</v>
      </c>
      <c r="B110" s="303"/>
      <c r="C110" s="303"/>
      <c r="D110" s="303"/>
      <c r="E110" s="143">
        <f>SUM(E103:E109)</f>
        <v>0</v>
      </c>
      <c r="F110" s="143" t="e">
        <f t="shared" ref="F110" si="2">SUM(F103:F109)</f>
        <v>#DIV/0!</v>
      </c>
      <c r="G110" s="81"/>
      <c r="H110" s="15"/>
    </row>
    <row r="111" spans="1:27" ht="31.5" customHeight="1" x14ac:dyDescent="0.25">
      <c r="A111" s="326" t="s">
        <v>153</v>
      </c>
      <c r="B111" s="326"/>
      <c r="C111" s="326"/>
      <c r="D111" s="326"/>
      <c r="E111" s="326"/>
      <c r="F111" s="326"/>
      <c r="G111" s="326"/>
    </row>
    <row r="112" spans="1:27" x14ac:dyDescent="0.25">
      <c r="B112" s="6"/>
      <c r="C112" s="6"/>
      <c r="D112" s="6"/>
      <c r="E112" s="6"/>
      <c r="F112" s="6"/>
      <c r="G112" s="6"/>
      <c r="H112" s="45"/>
      <c r="I112" s="7"/>
    </row>
    <row r="113" spans="1:9" s="63" customFormat="1" x14ac:dyDescent="0.25">
      <c r="A113" s="61" t="s">
        <v>125</v>
      </c>
      <c r="B113" s="61"/>
      <c r="C113" s="61"/>
      <c r="D113" s="61"/>
      <c r="E113" s="61"/>
      <c r="F113" s="61"/>
      <c r="G113" s="61"/>
      <c r="H113" s="45"/>
      <c r="I113" s="62"/>
    </row>
    <row r="114" spans="1:9" ht="38.25" x14ac:dyDescent="0.25">
      <c r="A114" s="136" t="s">
        <v>129</v>
      </c>
      <c r="B114" s="303" t="s">
        <v>130</v>
      </c>
      <c r="C114" s="303"/>
      <c r="D114" s="303"/>
      <c r="E114" s="135" t="s">
        <v>117</v>
      </c>
      <c r="F114" s="135" t="s">
        <v>118</v>
      </c>
      <c r="G114" s="138"/>
      <c r="H114" s="45"/>
      <c r="I114" s="7"/>
    </row>
    <row r="115" spans="1:9" x14ac:dyDescent="0.25">
      <c r="A115" s="134" t="s">
        <v>4</v>
      </c>
      <c r="B115" s="297" t="s">
        <v>124</v>
      </c>
      <c r="C115" s="297"/>
      <c r="D115" s="297"/>
      <c r="E115" s="41">
        <v>0</v>
      </c>
      <c r="F115" s="41">
        <v>0</v>
      </c>
      <c r="G115" s="51"/>
      <c r="H115" s="51"/>
      <c r="I115" s="7"/>
    </row>
    <row r="116" spans="1:9" ht="26.25" customHeight="1" x14ac:dyDescent="0.25">
      <c r="A116" s="134" t="s">
        <v>6</v>
      </c>
      <c r="B116" s="297" t="s">
        <v>126</v>
      </c>
      <c r="C116" s="297"/>
      <c r="D116" s="297"/>
      <c r="E116" s="41">
        <v>0</v>
      </c>
      <c r="F116" s="41">
        <v>0</v>
      </c>
      <c r="G116" s="51"/>
      <c r="H116" s="51"/>
      <c r="I116" s="7"/>
    </row>
    <row r="117" spans="1:9" ht="44.25" customHeight="1" x14ac:dyDescent="0.25">
      <c r="A117" s="134" t="s">
        <v>8</v>
      </c>
      <c r="B117" s="297" t="s">
        <v>127</v>
      </c>
      <c r="C117" s="297"/>
      <c r="D117" s="297"/>
      <c r="E117" s="41">
        <v>0</v>
      </c>
      <c r="F117" s="41">
        <v>0</v>
      </c>
      <c r="G117" s="51"/>
      <c r="H117" s="51"/>
      <c r="I117" s="7"/>
    </row>
    <row r="118" spans="1:9" x14ac:dyDescent="0.25">
      <c r="A118" s="134" t="s">
        <v>10</v>
      </c>
      <c r="B118" s="297" t="s">
        <v>128</v>
      </c>
      <c r="C118" s="297"/>
      <c r="D118" s="297"/>
      <c r="E118" s="41" t="s">
        <v>108</v>
      </c>
      <c r="F118" s="41" t="s">
        <v>108</v>
      </c>
      <c r="G118" s="81"/>
      <c r="H118" s="45"/>
      <c r="I118" s="7"/>
    </row>
    <row r="119" spans="1:9" ht="15" customHeight="1" x14ac:dyDescent="0.25">
      <c r="A119" s="303" t="s">
        <v>36</v>
      </c>
      <c r="B119" s="303"/>
      <c r="C119" s="303"/>
      <c r="D119" s="303"/>
      <c r="E119" s="143">
        <f>SUM(E115:E118)</f>
        <v>0</v>
      </c>
      <c r="F119" s="143">
        <f>SUM(F115:F118)</f>
        <v>0</v>
      </c>
      <c r="G119" s="81"/>
      <c r="H119" s="45"/>
      <c r="I119" s="7"/>
    </row>
    <row r="120" spans="1:9" ht="15" customHeight="1" x14ac:dyDescent="0.25">
      <c r="B120" s="6"/>
      <c r="C120" s="6"/>
      <c r="D120" s="6"/>
      <c r="E120" s="132"/>
      <c r="F120" s="6"/>
      <c r="G120" s="6"/>
      <c r="H120" s="45"/>
      <c r="I120" s="7"/>
    </row>
    <row r="121" spans="1:9" x14ac:dyDescent="0.25">
      <c r="A121" s="6" t="s">
        <v>81</v>
      </c>
      <c r="B121" s="6"/>
      <c r="C121" s="6"/>
      <c r="D121" s="6"/>
      <c r="E121" s="6"/>
      <c r="F121" s="6"/>
      <c r="G121" s="6"/>
      <c r="H121" s="6"/>
      <c r="I121" s="7"/>
    </row>
    <row r="122" spans="1:9" ht="38.25" x14ac:dyDescent="0.25">
      <c r="A122" s="136" t="s">
        <v>82</v>
      </c>
      <c r="B122" s="321" t="s">
        <v>83</v>
      </c>
      <c r="C122" s="322"/>
      <c r="D122" s="336"/>
      <c r="E122" s="135" t="s">
        <v>117</v>
      </c>
      <c r="F122" s="135" t="s">
        <v>118</v>
      </c>
      <c r="G122" s="138"/>
    </row>
    <row r="123" spans="1:9" ht="15" customHeight="1" x14ac:dyDescent="0.25">
      <c r="A123" s="134" t="s">
        <v>4</v>
      </c>
      <c r="B123" s="318" t="s">
        <v>84</v>
      </c>
      <c r="C123" s="319"/>
      <c r="D123" s="320"/>
      <c r="E123" s="58" t="s">
        <v>108</v>
      </c>
      <c r="F123" s="55" t="s">
        <v>108</v>
      </c>
      <c r="G123" s="51"/>
      <c r="H123" s="51"/>
    </row>
    <row r="124" spans="1:9" x14ac:dyDescent="0.25">
      <c r="A124" s="321" t="s">
        <v>36</v>
      </c>
      <c r="B124" s="322"/>
      <c r="C124" s="322"/>
      <c r="D124" s="336"/>
      <c r="E124" s="31" t="str">
        <f>E123</f>
        <v>-</v>
      </c>
      <c r="F124" s="31" t="str">
        <f t="shared" ref="F124" si="3">F123</f>
        <v>-</v>
      </c>
      <c r="G124" s="88"/>
    </row>
    <row r="125" spans="1:9" ht="29.25" customHeight="1" x14ac:dyDescent="0.25">
      <c r="A125" s="326" t="s">
        <v>154</v>
      </c>
      <c r="B125" s="326"/>
      <c r="C125" s="326"/>
      <c r="D125" s="326"/>
      <c r="E125" s="326"/>
      <c r="F125" s="326"/>
      <c r="G125" s="326"/>
    </row>
    <row r="126" spans="1:9" x14ac:dyDescent="0.25">
      <c r="B126" s="6"/>
      <c r="C126" s="6"/>
      <c r="D126" s="6"/>
      <c r="E126" s="6"/>
      <c r="F126" s="6"/>
      <c r="G126" s="6"/>
      <c r="H126" s="6"/>
      <c r="I126" s="7"/>
    </row>
    <row r="127" spans="1:9" x14ac:dyDescent="0.25">
      <c r="A127" s="6" t="s">
        <v>85</v>
      </c>
      <c r="B127" s="6"/>
      <c r="C127" s="6"/>
      <c r="D127" s="6"/>
      <c r="E127" s="6"/>
      <c r="F127" s="6"/>
      <c r="G127" s="6"/>
      <c r="H127" s="6"/>
      <c r="I127" s="7"/>
    </row>
    <row r="128" spans="1:9" ht="38.25" x14ac:dyDescent="0.25">
      <c r="A128" s="135">
        <v>4</v>
      </c>
      <c r="B128" s="344" t="s">
        <v>86</v>
      </c>
      <c r="C128" s="345"/>
      <c r="D128" s="346"/>
      <c r="E128" s="135" t="s">
        <v>117</v>
      </c>
      <c r="F128" s="135" t="s">
        <v>118</v>
      </c>
      <c r="G128" s="138"/>
    </row>
    <row r="129" spans="1:9" x14ac:dyDescent="0.25">
      <c r="A129" s="134" t="s">
        <v>75</v>
      </c>
      <c r="B129" s="318" t="s">
        <v>76</v>
      </c>
      <c r="C129" s="319"/>
      <c r="D129" s="320"/>
      <c r="E129" s="41">
        <f>E110</f>
        <v>0</v>
      </c>
      <c r="F129" s="41" t="e">
        <f>F110</f>
        <v>#DIV/0!</v>
      </c>
      <c r="G129" s="81"/>
    </row>
    <row r="130" spans="1:9" ht="15" customHeight="1" x14ac:dyDescent="0.25">
      <c r="A130" s="134" t="s">
        <v>129</v>
      </c>
      <c r="B130" s="318" t="s">
        <v>131</v>
      </c>
      <c r="C130" s="319"/>
      <c r="D130" s="320"/>
      <c r="E130" s="56">
        <f>E119</f>
        <v>0</v>
      </c>
      <c r="F130" s="56">
        <f t="shared" ref="F130" si="4">F119</f>
        <v>0</v>
      </c>
      <c r="G130" s="89"/>
    </row>
    <row r="131" spans="1:9" x14ac:dyDescent="0.25">
      <c r="A131" s="134" t="s">
        <v>82</v>
      </c>
      <c r="B131" s="318" t="s">
        <v>83</v>
      </c>
      <c r="C131" s="319"/>
      <c r="D131" s="320"/>
      <c r="E131" s="56" t="str">
        <f>E124</f>
        <v>-</v>
      </c>
      <c r="F131" s="56" t="str">
        <f t="shared" ref="F131" si="5">F124</f>
        <v>-</v>
      </c>
      <c r="G131" s="89"/>
    </row>
    <row r="132" spans="1:9" x14ac:dyDescent="0.25">
      <c r="A132" s="321" t="s">
        <v>36</v>
      </c>
      <c r="B132" s="322"/>
      <c r="C132" s="322"/>
      <c r="D132" s="336"/>
      <c r="E132" s="57">
        <f>SUM(E129:E131)</f>
        <v>0</v>
      </c>
      <c r="F132" s="57" t="e">
        <f t="shared" ref="F132" si="6">SUM(F129:F131)</f>
        <v>#DIV/0!</v>
      </c>
      <c r="G132" s="90"/>
    </row>
    <row r="133" spans="1:9" x14ac:dyDescent="0.25">
      <c r="A133" s="4"/>
      <c r="B133" s="4"/>
      <c r="C133" s="4"/>
      <c r="D133" s="4"/>
      <c r="E133" s="4"/>
      <c r="F133" s="4"/>
      <c r="G133" s="4"/>
    </row>
    <row r="134" spans="1:9" x14ac:dyDescent="0.25">
      <c r="A134" s="8" t="s">
        <v>87</v>
      </c>
      <c r="B134" s="8"/>
      <c r="C134" s="8"/>
      <c r="D134" s="8"/>
      <c r="E134" s="8"/>
      <c r="F134" s="8"/>
      <c r="G134" s="8"/>
      <c r="H134" s="6"/>
      <c r="I134" s="7"/>
    </row>
    <row r="135" spans="1:9" x14ac:dyDescent="0.25">
      <c r="A135" s="4"/>
      <c r="B135" s="4"/>
      <c r="C135" s="4"/>
      <c r="D135" s="4"/>
      <c r="E135" s="4"/>
      <c r="F135" s="4"/>
      <c r="G135" s="4"/>
    </row>
    <row r="136" spans="1:9" x14ac:dyDescent="0.25">
      <c r="A136" s="136">
        <v>5</v>
      </c>
      <c r="B136" s="303" t="s">
        <v>88</v>
      </c>
      <c r="C136" s="303"/>
      <c r="D136" s="136" t="s">
        <v>25</v>
      </c>
      <c r="E136" s="16"/>
      <c r="F136" s="16"/>
      <c r="G136" s="16"/>
    </row>
    <row r="137" spans="1:9" x14ac:dyDescent="0.25">
      <c r="A137" s="134" t="s">
        <v>4</v>
      </c>
      <c r="B137" s="297" t="s">
        <v>191</v>
      </c>
      <c r="C137" s="297"/>
      <c r="D137" s="41">
        <v>0</v>
      </c>
      <c r="E137" s="51"/>
      <c r="F137" s="14"/>
      <c r="G137" s="14"/>
    </row>
    <row r="138" spans="1:9" x14ac:dyDescent="0.25">
      <c r="A138" s="134" t="s">
        <v>6</v>
      </c>
      <c r="B138" s="297" t="s">
        <v>193</v>
      </c>
      <c r="C138" s="297"/>
      <c r="D138" s="41">
        <v>0</v>
      </c>
      <c r="E138" s="51"/>
      <c r="F138" s="14"/>
      <c r="G138" s="14"/>
    </row>
    <row r="139" spans="1:9" ht="15" customHeight="1" x14ac:dyDescent="0.25">
      <c r="A139" s="134" t="s">
        <v>8</v>
      </c>
      <c r="B139" s="297" t="s">
        <v>35</v>
      </c>
      <c r="C139" s="297"/>
      <c r="D139" s="41">
        <v>0</v>
      </c>
      <c r="E139" s="51"/>
      <c r="F139" s="14"/>
      <c r="G139" s="14"/>
    </row>
    <row r="140" spans="1:9" x14ac:dyDescent="0.25">
      <c r="A140" s="300" t="s">
        <v>36</v>
      </c>
      <c r="B140" s="300"/>
      <c r="C140" s="300"/>
      <c r="D140" s="143">
        <f>SUM(D137:D139)</f>
        <v>0</v>
      </c>
      <c r="E140" s="15"/>
      <c r="F140" s="15"/>
      <c r="G140" s="15"/>
    </row>
    <row r="141" spans="1:9" x14ac:dyDescent="0.25">
      <c r="A141" s="22" t="s">
        <v>155</v>
      </c>
      <c r="B141" s="22"/>
      <c r="C141" s="22"/>
      <c r="D141" s="22"/>
      <c r="E141" s="22"/>
      <c r="F141" s="22"/>
      <c r="G141" s="22"/>
      <c r="H141" s="6"/>
      <c r="I141" s="7"/>
    </row>
    <row r="142" spans="1:9" ht="31.5" customHeight="1" x14ac:dyDescent="0.25">
      <c r="A142" s="326" t="s">
        <v>156</v>
      </c>
      <c r="B142" s="326"/>
      <c r="C142" s="326"/>
      <c r="D142" s="326"/>
      <c r="E142" s="326"/>
      <c r="F142" s="326"/>
      <c r="G142" s="326"/>
      <c r="H142" s="6"/>
      <c r="I142" s="7"/>
    </row>
    <row r="143" spans="1:9" x14ac:dyDescent="0.25">
      <c r="A143" s="6"/>
      <c r="B143" s="6"/>
      <c r="C143" s="6"/>
      <c r="D143" s="6"/>
      <c r="E143" s="6"/>
      <c r="F143" s="6"/>
      <c r="G143" s="6"/>
      <c r="H143" s="6"/>
      <c r="I143" s="7"/>
    </row>
    <row r="145" spans="1:21" x14ac:dyDescent="0.25">
      <c r="A145" s="8" t="s">
        <v>89</v>
      </c>
      <c r="B145" s="8"/>
      <c r="C145" s="8"/>
      <c r="D145" s="8"/>
      <c r="E145" s="8"/>
      <c r="F145" s="8"/>
      <c r="G145" s="8"/>
      <c r="H145" s="6"/>
      <c r="I145" s="7"/>
    </row>
    <row r="146" spans="1:21" x14ac:dyDescent="0.25">
      <c r="A146" s="4"/>
      <c r="B146" s="4"/>
      <c r="C146" s="4"/>
      <c r="D146" s="4"/>
      <c r="E146" s="4"/>
      <c r="F146" s="4"/>
      <c r="G146" s="4"/>
    </row>
    <row r="147" spans="1:21" ht="27" customHeight="1" x14ac:dyDescent="0.25">
      <c r="A147" s="361">
        <v>6</v>
      </c>
      <c r="B147" s="363" t="s">
        <v>90</v>
      </c>
      <c r="C147" s="364"/>
      <c r="D147" s="344" t="s">
        <v>132</v>
      </c>
      <c r="E147" s="346"/>
      <c r="F147" s="344" t="s">
        <v>133</v>
      </c>
      <c r="G147" s="346"/>
      <c r="H147" s="344" t="s">
        <v>118</v>
      </c>
      <c r="I147" s="346"/>
      <c r="J147" s="396"/>
      <c r="K147" s="365"/>
    </row>
    <row r="148" spans="1:21" ht="15" customHeight="1" x14ac:dyDescent="0.25">
      <c r="A148" s="362"/>
      <c r="B148" s="333"/>
      <c r="C148" s="335"/>
      <c r="D148" s="135" t="s">
        <v>134</v>
      </c>
      <c r="E148" s="135" t="s">
        <v>135</v>
      </c>
      <c r="F148" s="135" t="s">
        <v>134</v>
      </c>
      <c r="G148" s="135" t="s">
        <v>135</v>
      </c>
      <c r="H148" s="135" t="s">
        <v>134</v>
      </c>
      <c r="I148" s="135" t="s">
        <v>135</v>
      </c>
      <c r="J148" s="138"/>
      <c r="K148" s="138"/>
    </row>
    <row r="149" spans="1:21" ht="15" customHeight="1" x14ac:dyDescent="0.25">
      <c r="A149" s="55" t="s">
        <v>4</v>
      </c>
      <c r="B149" s="328" t="s">
        <v>91</v>
      </c>
      <c r="C149" s="330"/>
      <c r="D149" s="159">
        <v>0</v>
      </c>
      <c r="E149" s="101" t="e">
        <f>(E36+E82+E94+E132+D140)*D149</f>
        <v>#DIV/0!</v>
      </c>
      <c r="F149" s="159">
        <f>D149</f>
        <v>0</v>
      </c>
      <c r="G149" s="101" t="e">
        <f>(E36+E82+E94+E132+D140)*F149</f>
        <v>#DIV/0!</v>
      </c>
      <c r="H149" s="159">
        <f>F149</f>
        <v>0</v>
      </c>
      <c r="I149" s="101" t="e">
        <f>(E36+F82+F94+F132+D140)*H149</f>
        <v>#DIV/0!</v>
      </c>
      <c r="J149" s="51"/>
      <c r="K149" s="114"/>
      <c r="L149" s="114"/>
      <c r="M149" s="114"/>
      <c r="N149" s="114"/>
      <c r="O149" s="114"/>
      <c r="P149" s="114"/>
      <c r="Q149" s="114"/>
      <c r="R149" s="114"/>
      <c r="S149" s="114"/>
      <c r="T149" s="114"/>
      <c r="U149" s="64"/>
    </row>
    <row r="150" spans="1:21" ht="15" customHeight="1" x14ac:dyDescent="0.25">
      <c r="A150" s="55" t="s">
        <v>6</v>
      </c>
      <c r="B150" s="328" t="s">
        <v>92</v>
      </c>
      <c r="C150" s="330"/>
      <c r="D150" s="159">
        <v>0</v>
      </c>
      <c r="E150" s="115" t="e">
        <f>(E36+E82+E94+E132+D140+E149)*D150</f>
        <v>#DIV/0!</v>
      </c>
      <c r="F150" s="159">
        <f>D150</f>
        <v>0</v>
      </c>
      <c r="G150" s="101" t="e">
        <f>(E36+E82+E94+E132+D140+G149)*F150</f>
        <v>#DIV/0!</v>
      </c>
      <c r="H150" s="159">
        <f>F150</f>
        <v>0</v>
      </c>
      <c r="I150" s="101" t="e">
        <f>(E36+F82+F94+F132+D140+I149)*H150</f>
        <v>#DIV/0!</v>
      </c>
      <c r="J150" s="51"/>
      <c r="K150" s="114"/>
      <c r="L150" s="114"/>
      <c r="M150" s="114"/>
      <c r="N150" s="114"/>
      <c r="O150" s="114"/>
      <c r="P150" s="114"/>
      <c r="Q150" s="114"/>
      <c r="R150" s="114"/>
      <c r="S150" s="114"/>
      <c r="T150" s="114"/>
      <c r="U150" s="64"/>
    </row>
    <row r="151" spans="1:21" ht="15" customHeight="1" x14ac:dyDescent="0.25">
      <c r="A151" s="55" t="s">
        <v>8</v>
      </c>
      <c r="B151" s="328" t="s">
        <v>93</v>
      </c>
      <c r="C151" s="330"/>
      <c r="D151" s="113" t="s">
        <v>108</v>
      </c>
      <c r="E151" s="115" t="e">
        <f>E153+E156+E157</f>
        <v>#DIV/0!</v>
      </c>
      <c r="F151" s="113" t="s">
        <v>108</v>
      </c>
      <c r="G151" s="115" t="e">
        <f>G153+G156+G157</f>
        <v>#DIV/0!</v>
      </c>
      <c r="H151" s="113" t="s">
        <v>108</v>
      </c>
      <c r="I151" s="115" t="e">
        <f>I153+I156+I157</f>
        <v>#DIV/0!</v>
      </c>
      <c r="J151" s="51"/>
      <c r="K151" s="64"/>
      <c r="L151" s="64"/>
      <c r="M151" s="64"/>
      <c r="N151" s="64"/>
      <c r="O151" s="64"/>
      <c r="P151" s="64"/>
      <c r="Q151" s="64"/>
      <c r="R151" s="64"/>
      <c r="S151" s="64"/>
      <c r="T151" s="64"/>
      <c r="U151" s="64"/>
    </row>
    <row r="152" spans="1:21" s="54" customFormat="1" ht="45" customHeight="1" x14ac:dyDescent="0.25">
      <c r="A152" s="160"/>
      <c r="B152" s="356" t="s">
        <v>136</v>
      </c>
      <c r="C152" s="357"/>
      <c r="D152" s="161">
        <f>1-((D154+D155+D158))</f>
        <v>0.85749999999999993</v>
      </c>
      <c r="E152" s="162" t="e">
        <f>(E36+E82+E94+E132+D140+E149+E150)/D152</f>
        <v>#DIV/0!</v>
      </c>
      <c r="F152" s="161">
        <f>1-((F154+F155+F158))</f>
        <v>0.91349999999999998</v>
      </c>
      <c r="G152" s="162" t="e">
        <f>(E36+E82+E94+E132+D140+G149+G150)/F152</f>
        <v>#DIV/0!</v>
      </c>
      <c r="H152" s="161">
        <f>1-((H154+H155+H158))</f>
        <v>0.91800000000000004</v>
      </c>
      <c r="I152" s="162" t="e">
        <f>(E36+F82+F94+F132+D140+I149+I150)/H152</f>
        <v>#DIV/0!</v>
      </c>
      <c r="J152" s="370"/>
      <c r="K152" s="358"/>
      <c r="L152" s="358"/>
      <c r="M152" s="358"/>
      <c r="N152" s="358"/>
      <c r="O152" s="358"/>
      <c r="P152" s="358"/>
      <c r="Q152" s="358"/>
      <c r="R152" s="358"/>
      <c r="S152" s="358"/>
      <c r="T152" s="358"/>
      <c r="U152" s="139"/>
    </row>
    <row r="153" spans="1:21" ht="15" customHeight="1" x14ac:dyDescent="0.25">
      <c r="A153" s="172"/>
      <c r="B153" s="359" t="s">
        <v>137</v>
      </c>
      <c r="C153" s="360"/>
      <c r="D153" s="174" t="s">
        <v>108</v>
      </c>
      <c r="E153" s="175" t="e">
        <f>SUM(E154:E155)</f>
        <v>#DIV/0!</v>
      </c>
      <c r="F153" s="174" t="s">
        <v>108</v>
      </c>
      <c r="G153" s="175" t="e">
        <f>SUM(G154:G155)</f>
        <v>#DIV/0!</v>
      </c>
      <c r="H153" s="174" t="s">
        <v>108</v>
      </c>
      <c r="I153" s="175" t="e">
        <f>SUM(I154:I155)</f>
        <v>#DIV/0!</v>
      </c>
      <c r="J153" s="51"/>
      <c r="K153" s="64"/>
      <c r="L153" s="64"/>
      <c r="M153" s="64"/>
      <c r="N153" s="64"/>
      <c r="O153" s="64"/>
      <c r="P153" s="64"/>
      <c r="Q153" s="64"/>
      <c r="R153" s="64"/>
      <c r="S153" s="64"/>
      <c r="T153" s="64"/>
      <c r="U153" s="64"/>
    </row>
    <row r="154" spans="1:21" s="54" customFormat="1" ht="15" customHeight="1" x14ac:dyDescent="0.25">
      <c r="A154" s="176"/>
      <c r="B154" s="366" t="s">
        <v>138</v>
      </c>
      <c r="C154" s="367"/>
      <c r="D154" s="177">
        <v>1.6500000000000001E-2</v>
      </c>
      <c r="E154" s="178" t="e">
        <f>E152*D154</f>
        <v>#DIV/0!</v>
      </c>
      <c r="F154" s="179">
        <v>6.4999999999999997E-3</v>
      </c>
      <c r="G154" s="178" t="e">
        <f>G152*F154</f>
        <v>#DIV/0!</v>
      </c>
      <c r="H154" s="179">
        <v>5.7000000000000002E-3</v>
      </c>
      <c r="I154" s="178" t="e">
        <f>I152*H154</f>
        <v>#DIV/0!</v>
      </c>
      <c r="J154" s="51"/>
      <c r="K154" s="65"/>
      <c r="L154" s="65"/>
      <c r="M154" s="65"/>
      <c r="N154" s="65"/>
      <c r="O154" s="65"/>
      <c r="P154" s="65"/>
      <c r="Q154" s="65"/>
      <c r="R154" s="65"/>
      <c r="S154" s="65"/>
      <c r="T154" s="65"/>
      <c r="U154" s="65"/>
    </row>
    <row r="155" spans="1:21" s="54" customFormat="1" ht="15" customHeight="1" x14ac:dyDescent="0.25">
      <c r="A155" s="176"/>
      <c r="B155" s="366" t="s">
        <v>139</v>
      </c>
      <c r="C155" s="367"/>
      <c r="D155" s="177">
        <v>7.5999999999999998E-2</v>
      </c>
      <c r="E155" s="178" t="e">
        <f>E152*D155</f>
        <v>#DIV/0!</v>
      </c>
      <c r="F155" s="179">
        <v>0.03</v>
      </c>
      <c r="G155" s="178" t="e">
        <f>G152*F155</f>
        <v>#DIV/0!</v>
      </c>
      <c r="H155" s="179">
        <v>2.63E-2</v>
      </c>
      <c r="I155" s="178" t="e">
        <f>I152*H155</f>
        <v>#DIV/0!</v>
      </c>
      <c r="J155" s="51"/>
      <c r="K155" s="65"/>
      <c r="L155" s="65"/>
      <c r="M155" s="65"/>
      <c r="N155" s="65"/>
      <c r="O155" s="65"/>
      <c r="P155" s="65"/>
      <c r="Q155" s="65"/>
      <c r="R155" s="65"/>
      <c r="S155" s="65"/>
      <c r="T155" s="65"/>
      <c r="U155" s="65"/>
    </row>
    <row r="156" spans="1:21" ht="15" customHeight="1" x14ac:dyDescent="0.25">
      <c r="A156" s="172"/>
      <c r="B156" s="359" t="s">
        <v>94</v>
      </c>
      <c r="C156" s="360"/>
      <c r="D156" s="180" t="s">
        <v>108</v>
      </c>
      <c r="E156" s="175">
        <v>0</v>
      </c>
      <c r="F156" s="180" t="s">
        <v>108</v>
      </c>
      <c r="G156" s="173">
        <v>0</v>
      </c>
      <c r="H156" s="180" t="s">
        <v>108</v>
      </c>
      <c r="I156" s="173">
        <v>0</v>
      </c>
      <c r="J156" s="51"/>
      <c r="K156" s="64"/>
      <c r="L156" s="64"/>
      <c r="M156" s="64"/>
      <c r="N156" s="64"/>
      <c r="O156" s="64"/>
      <c r="P156" s="64"/>
      <c r="Q156" s="64"/>
      <c r="R156" s="64"/>
      <c r="S156" s="64"/>
      <c r="T156" s="64"/>
      <c r="U156" s="64"/>
    </row>
    <row r="157" spans="1:21" ht="15" customHeight="1" x14ac:dyDescent="0.25">
      <c r="A157" s="172"/>
      <c r="B157" s="359" t="s">
        <v>141</v>
      </c>
      <c r="C157" s="360"/>
      <c r="D157" s="180" t="s">
        <v>108</v>
      </c>
      <c r="E157" s="175" t="e">
        <f>E158</f>
        <v>#DIV/0!</v>
      </c>
      <c r="F157" s="180" t="s">
        <v>108</v>
      </c>
      <c r="G157" s="175" t="e">
        <f>G158</f>
        <v>#DIV/0!</v>
      </c>
      <c r="H157" s="180" t="s">
        <v>108</v>
      </c>
      <c r="I157" s="175" t="e">
        <f>I158</f>
        <v>#DIV/0!</v>
      </c>
      <c r="J157" s="51"/>
      <c r="K157" s="64"/>
      <c r="L157" s="64"/>
      <c r="M157" s="64"/>
      <c r="N157" s="64"/>
      <c r="O157" s="64"/>
      <c r="P157" s="64"/>
      <c r="Q157" s="64"/>
      <c r="R157" s="64"/>
      <c r="S157" s="64"/>
      <c r="T157" s="64"/>
      <c r="U157" s="64"/>
    </row>
    <row r="158" spans="1:21" s="54" customFormat="1" ht="15" customHeight="1" x14ac:dyDescent="0.25">
      <c r="A158" s="176"/>
      <c r="B158" s="366" t="s">
        <v>140</v>
      </c>
      <c r="C158" s="367"/>
      <c r="D158" s="177">
        <v>0.05</v>
      </c>
      <c r="E158" s="178" t="e">
        <f>E152*D158</f>
        <v>#DIV/0!</v>
      </c>
      <c r="F158" s="181">
        <v>0.05</v>
      </c>
      <c r="G158" s="178" t="e">
        <f>G152*F158</f>
        <v>#DIV/0!</v>
      </c>
      <c r="H158" s="177">
        <v>0.05</v>
      </c>
      <c r="I158" s="178" t="e">
        <f>I152*H158</f>
        <v>#DIV/0!</v>
      </c>
      <c r="J158" s="51"/>
      <c r="K158" s="65"/>
      <c r="L158" s="65"/>
      <c r="M158" s="65"/>
      <c r="N158" s="65"/>
      <c r="O158" s="65"/>
      <c r="P158" s="65"/>
      <c r="Q158" s="65"/>
      <c r="R158" s="65"/>
      <c r="S158" s="65"/>
      <c r="T158" s="65"/>
      <c r="U158" s="65"/>
    </row>
    <row r="159" spans="1:21" ht="15" customHeight="1" x14ac:dyDescent="0.25">
      <c r="A159" s="321" t="s">
        <v>142</v>
      </c>
      <c r="B159" s="322"/>
      <c r="C159" s="336"/>
      <c r="D159" s="59" t="s">
        <v>108</v>
      </c>
      <c r="E159" s="60" t="e">
        <f>E149+E150+E151</f>
        <v>#DIV/0!</v>
      </c>
      <c r="F159" s="59" t="s">
        <v>108</v>
      </c>
      <c r="G159" s="60" t="e">
        <f>G149+G150+G151</f>
        <v>#DIV/0!</v>
      </c>
      <c r="H159" s="59" t="s">
        <v>108</v>
      </c>
      <c r="I159" s="60" t="e">
        <f>I149+I150+I151</f>
        <v>#DIV/0!</v>
      </c>
      <c r="J159" s="89"/>
      <c r="K159" s="91"/>
    </row>
    <row r="160" spans="1:21" x14ac:dyDescent="0.25">
      <c r="A160" s="22" t="s">
        <v>157</v>
      </c>
      <c r="B160" s="6"/>
      <c r="C160" s="6"/>
      <c r="D160" s="6"/>
      <c r="E160" s="6"/>
      <c r="F160" s="6"/>
      <c r="G160" s="6"/>
      <c r="H160" s="6"/>
      <c r="I160" s="158"/>
    </row>
    <row r="161" spans="1:10" x14ac:dyDescent="0.25">
      <c r="A161" s="22" t="s">
        <v>158</v>
      </c>
      <c r="B161" s="6"/>
      <c r="C161" s="6"/>
      <c r="D161" s="6"/>
      <c r="E161" s="6"/>
      <c r="F161" s="6"/>
      <c r="G161" s="6"/>
      <c r="H161" s="6"/>
      <c r="I161" s="158"/>
    </row>
    <row r="162" spans="1:10" x14ac:dyDescent="0.25">
      <c r="A162" s="6"/>
      <c r="B162" s="6"/>
      <c r="C162" s="6"/>
      <c r="D162" s="6"/>
      <c r="E162" s="6"/>
      <c r="F162" s="6"/>
      <c r="G162" s="6"/>
      <c r="H162" s="6"/>
      <c r="I162" s="7"/>
    </row>
    <row r="163" spans="1:10" x14ac:dyDescent="0.25">
      <c r="A163" s="38" t="s">
        <v>204</v>
      </c>
      <c r="B163" s="6"/>
      <c r="C163" s="6"/>
      <c r="D163" s="6"/>
      <c r="E163" s="6"/>
      <c r="F163" s="6"/>
      <c r="G163" s="6"/>
      <c r="H163" s="6"/>
      <c r="I163" s="7"/>
    </row>
    <row r="164" spans="1:10" s="23" customFormat="1" ht="29.25" customHeight="1" x14ac:dyDescent="0.25">
      <c r="A164" s="37"/>
      <c r="B164" s="344" t="s">
        <v>95</v>
      </c>
      <c r="C164" s="346"/>
      <c r="D164" s="135" t="s">
        <v>132</v>
      </c>
      <c r="E164" s="135" t="s">
        <v>133</v>
      </c>
      <c r="F164" s="135" t="s">
        <v>118</v>
      </c>
      <c r="G164" s="138"/>
    </row>
    <row r="165" spans="1:10" ht="24" customHeight="1" x14ac:dyDescent="0.25">
      <c r="A165" s="134" t="s">
        <v>4</v>
      </c>
      <c r="B165" s="318" t="s">
        <v>96</v>
      </c>
      <c r="C165" s="320"/>
      <c r="D165" s="66">
        <f>E36</f>
        <v>0</v>
      </c>
      <c r="E165" s="66">
        <f>E36</f>
        <v>0</v>
      </c>
      <c r="F165" s="70">
        <f>E36</f>
        <v>0</v>
      </c>
      <c r="G165" s="92"/>
    </row>
    <row r="166" spans="1:10" ht="26.25" customHeight="1" x14ac:dyDescent="0.25">
      <c r="A166" s="134" t="s">
        <v>6</v>
      </c>
      <c r="B166" s="318" t="s">
        <v>97</v>
      </c>
      <c r="C166" s="320"/>
      <c r="D166" s="66">
        <f>E82</f>
        <v>0</v>
      </c>
      <c r="E166" s="66">
        <f>E82</f>
        <v>0</v>
      </c>
      <c r="F166" s="70">
        <f>F82</f>
        <v>0</v>
      </c>
      <c r="G166" s="92"/>
    </row>
    <row r="167" spans="1:10" ht="15" customHeight="1" x14ac:dyDescent="0.25">
      <c r="A167" s="134" t="s">
        <v>8</v>
      </c>
      <c r="B167" s="318" t="s">
        <v>98</v>
      </c>
      <c r="C167" s="320"/>
      <c r="D167" s="66" t="e">
        <f>E94</f>
        <v>#DIV/0!</v>
      </c>
      <c r="E167" s="66" t="e">
        <f>E94</f>
        <v>#DIV/0!</v>
      </c>
      <c r="F167" s="70" t="e">
        <f>F94</f>
        <v>#DIV/0!</v>
      </c>
      <c r="G167" s="92"/>
    </row>
    <row r="168" spans="1:10" ht="26.25" customHeight="1" x14ac:dyDescent="0.25">
      <c r="A168" s="134" t="s">
        <v>10</v>
      </c>
      <c r="B168" s="318" t="s">
        <v>99</v>
      </c>
      <c r="C168" s="320"/>
      <c r="D168" s="66">
        <f>E132</f>
        <v>0</v>
      </c>
      <c r="E168" s="66">
        <f>E132</f>
        <v>0</v>
      </c>
      <c r="F168" s="70" t="e">
        <f>F132</f>
        <v>#DIV/0!</v>
      </c>
      <c r="G168" s="92"/>
      <c r="H168" s="126"/>
    </row>
    <row r="169" spans="1:10" ht="15" customHeight="1" x14ac:dyDescent="0.25">
      <c r="A169" s="134" t="s">
        <v>30</v>
      </c>
      <c r="B169" s="318" t="s">
        <v>100</v>
      </c>
      <c r="C169" s="320"/>
      <c r="D169" s="66">
        <f>D140</f>
        <v>0</v>
      </c>
      <c r="E169" s="66">
        <f>D140</f>
        <v>0</v>
      </c>
      <c r="F169" s="70">
        <f>D140</f>
        <v>0</v>
      </c>
      <c r="G169" s="92"/>
    </row>
    <row r="170" spans="1:10" ht="15" customHeight="1" x14ac:dyDescent="0.25">
      <c r="A170" s="397" t="s">
        <v>101</v>
      </c>
      <c r="B170" s="398"/>
      <c r="C170" s="399"/>
      <c r="D170" s="66" t="e">
        <f>SUM(D165:D169)</f>
        <v>#DIV/0!</v>
      </c>
      <c r="E170" s="66" t="e">
        <f>SUM(E165:E169)</f>
        <v>#DIV/0!</v>
      </c>
      <c r="F170" s="66" t="e">
        <f>SUM(F165:F169)</f>
        <v>#DIV/0!</v>
      </c>
      <c r="G170" s="93"/>
    </row>
    <row r="171" spans="1:10" ht="26.25" customHeight="1" x14ac:dyDescent="0.25">
      <c r="A171" s="134" t="s">
        <v>32</v>
      </c>
      <c r="B171" s="318" t="s">
        <v>102</v>
      </c>
      <c r="C171" s="320"/>
      <c r="D171" s="66" t="e">
        <f>E159</f>
        <v>#DIV/0!</v>
      </c>
      <c r="E171" s="66" t="e">
        <f>G159</f>
        <v>#DIV/0!</v>
      </c>
      <c r="F171" s="70" t="e">
        <f>I159</f>
        <v>#DIV/0!</v>
      </c>
      <c r="G171" s="92"/>
    </row>
    <row r="172" spans="1:10" ht="17.25" customHeight="1" x14ac:dyDescent="0.25">
      <c r="A172" s="321" t="s">
        <v>103</v>
      </c>
      <c r="B172" s="322"/>
      <c r="C172" s="336"/>
      <c r="D172" s="67" t="e">
        <f>D170+D171</f>
        <v>#DIV/0!</v>
      </c>
      <c r="E172" s="67" t="e">
        <f t="shared" ref="E172:F172" si="7">E170+E171</f>
        <v>#DIV/0!</v>
      </c>
      <c r="F172" s="67" t="e">
        <f t="shared" si="7"/>
        <v>#DIV/0!</v>
      </c>
      <c r="G172" s="121"/>
      <c r="H172" s="74"/>
    </row>
    <row r="173" spans="1:10" hidden="1" x14ac:dyDescent="0.25">
      <c r="A173" s="4"/>
      <c r="B173" s="4"/>
      <c r="C173" s="4">
        <v>0</v>
      </c>
      <c r="D173" s="69" t="e">
        <f>D172-E152</f>
        <v>#DIV/0!</v>
      </c>
      <c r="E173" s="68" t="e">
        <f>E172-G152</f>
        <v>#DIV/0!</v>
      </c>
      <c r="F173" s="68" t="e">
        <f>F172-I152</f>
        <v>#DIV/0!</v>
      </c>
      <c r="G173" s="94"/>
    </row>
    <row r="174" spans="1:10" x14ac:dyDescent="0.25">
      <c r="A174" s="4"/>
      <c r="B174" s="4"/>
      <c r="C174" s="4"/>
      <c r="D174" s="116"/>
      <c r="E174" s="116"/>
      <c r="F174" s="116"/>
      <c r="G174" s="95"/>
    </row>
    <row r="175" spans="1:10" x14ac:dyDescent="0.25">
      <c r="A175" s="6"/>
      <c r="B175" s="6"/>
      <c r="C175" s="6"/>
      <c r="D175" s="6"/>
      <c r="E175" s="6"/>
      <c r="F175" s="6"/>
      <c r="G175" s="6"/>
      <c r="H175" s="6"/>
      <c r="I175" s="7"/>
      <c r="J175" s="6"/>
    </row>
    <row r="177" spans="1:14" x14ac:dyDescent="0.25">
      <c r="B177" s="16"/>
      <c r="C177" s="152"/>
      <c r="D177" s="117"/>
      <c r="E177" s="117"/>
      <c r="F177" s="117"/>
    </row>
    <row r="178" spans="1:14" x14ac:dyDescent="0.25">
      <c r="B178" s="16"/>
      <c r="C178" s="152"/>
      <c r="D178" s="117"/>
      <c r="E178" s="117"/>
      <c r="F178" s="117"/>
    </row>
    <row r="179" spans="1:14" x14ac:dyDescent="0.25">
      <c r="B179" s="16"/>
      <c r="C179" s="152"/>
      <c r="D179" s="117"/>
      <c r="E179" s="117"/>
      <c r="F179" s="117"/>
    </row>
    <row r="180" spans="1:14" x14ac:dyDescent="0.25">
      <c r="A180" s="22"/>
    </row>
    <row r="181" spans="1:14" x14ac:dyDescent="0.25">
      <c r="G181" s="19"/>
      <c r="L181" s="63"/>
      <c r="M181" s="63"/>
      <c r="N181" s="63"/>
    </row>
    <row r="182" spans="1:14" x14ac:dyDescent="0.25">
      <c r="C182" s="4"/>
      <c r="D182" s="4"/>
      <c r="E182" s="4"/>
      <c r="F182" s="19"/>
      <c r="G182" s="19"/>
      <c r="L182" s="63"/>
      <c r="M182" s="63"/>
      <c r="N182" s="63"/>
    </row>
    <row r="183" spans="1:14" x14ac:dyDescent="0.25">
      <c r="C183" s="4"/>
      <c r="D183" s="4"/>
      <c r="E183" s="4"/>
      <c r="F183" s="19"/>
      <c r="G183" s="19"/>
      <c r="L183" s="63"/>
      <c r="M183" s="63"/>
      <c r="N183" s="63"/>
    </row>
    <row r="184" spans="1:14" x14ac:dyDescent="0.25">
      <c r="A184" s="4"/>
      <c r="B184" s="4"/>
      <c r="C184" s="4"/>
      <c r="D184" s="4"/>
      <c r="E184" s="4"/>
      <c r="F184" s="19"/>
      <c r="G184" s="19"/>
      <c r="L184" s="63"/>
      <c r="M184" s="63"/>
      <c r="N184" s="63"/>
    </row>
    <row r="185" spans="1:14" x14ac:dyDescent="0.25">
      <c r="A185" s="4"/>
      <c r="B185" s="4"/>
      <c r="C185" s="4"/>
      <c r="D185" s="4"/>
      <c r="E185" s="4"/>
      <c r="F185" s="19"/>
      <c r="G185" s="19"/>
      <c r="L185" s="63"/>
      <c r="M185" s="63"/>
      <c r="N185" s="63"/>
    </row>
    <row r="186" spans="1:14" x14ac:dyDescent="0.25">
      <c r="A186" s="4"/>
      <c r="B186" s="4"/>
      <c r="D186" s="4"/>
      <c r="E186" s="4"/>
      <c r="F186" s="19"/>
      <c r="G186" s="19"/>
      <c r="L186" s="63"/>
      <c r="M186" s="63"/>
      <c r="N186" s="63"/>
    </row>
    <row r="187" spans="1:14" x14ac:dyDescent="0.25">
      <c r="A187" s="4"/>
      <c r="B187" s="4"/>
      <c r="D187" s="4"/>
      <c r="E187" s="4"/>
      <c r="F187" s="19"/>
      <c r="G187" s="19"/>
      <c r="L187" s="63"/>
      <c r="M187" s="63"/>
      <c r="N187" s="63"/>
    </row>
    <row r="188" spans="1:14" x14ac:dyDescent="0.25">
      <c r="A188" s="4"/>
      <c r="B188" s="4"/>
      <c r="C188" s="4"/>
      <c r="D188" s="4"/>
      <c r="E188" s="4"/>
      <c r="F188" s="19"/>
      <c r="G188" s="19"/>
      <c r="L188" s="63"/>
      <c r="M188" s="63"/>
      <c r="N188" s="63"/>
    </row>
    <row r="189" spans="1:14" x14ac:dyDescent="0.25">
      <c r="A189" s="4"/>
      <c r="B189" s="4"/>
      <c r="C189" s="4"/>
      <c r="D189" s="4"/>
      <c r="E189" s="4"/>
      <c r="F189" s="19"/>
      <c r="G189" s="19"/>
      <c r="L189" s="63"/>
      <c r="M189" s="63"/>
      <c r="N189" s="63"/>
    </row>
    <row r="190" spans="1:14" x14ac:dyDescent="0.25">
      <c r="A190" s="4"/>
      <c r="B190" s="4"/>
      <c r="C190" s="4"/>
      <c r="D190" s="4"/>
      <c r="E190" s="4"/>
      <c r="F190" s="19"/>
      <c r="G190" s="19"/>
      <c r="L190" s="63"/>
      <c r="M190" s="63"/>
      <c r="N190" s="63"/>
    </row>
    <row r="191" spans="1:14" x14ac:dyDescent="0.25">
      <c r="A191" s="4"/>
      <c r="B191" s="4"/>
      <c r="C191" s="4"/>
      <c r="D191" s="4"/>
      <c r="E191" s="4"/>
      <c r="F191" s="19"/>
      <c r="G191" s="19"/>
      <c r="L191" s="63"/>
      <c r="M191" s="63"/>
      <c r="N191" s="63"/>
    </row>
    <row r="192" spans="1:14" x14ac:dyDescent="0.25">
      <c r="A192" s="4"/>
      <c r="B192" s="4"/>
      <c r="C192" s="4"/>
      <c r="D192" s="4"/>
      <c r="E192" s="4"/>
      <c r="F192" s="19"/>
      <c r="G192" s="19"/>
      <c r="L192" s="63"/>
      <c r="M192" s="63"/>
      <c r="N192" s="63"/>
    </row>
    <row r="193" spans="1:7" x14ac:dyDescent="0.25">
      <c r="B193" s="8"/>
      <c r="C193" s="8"/>
      <c r="D193" s="8"/>
      <c r="E193" s="8"/>
      <c r="F193" s="20"/>
      <c r="G193" s="20"/>
    </row>
    <row r="194" spans="1:7" x14ac:dyDescent="0.25">
      <c r="A194" s="3" t="s">
        <v>105</v>
      </c>
      <c r="B194" s="22"/>
      <c r="C194" s="22"/>
      <c r="D194" s="22"/>
      <c r="E194" s="22"/>
      <c r="F194" s="3"/>
      <c r="G194" s="3"/>
    </row>
    <row r="195" spans="1:7" x14ac:dyDescent="0.25">
      <c r="G195" s="117"/>
    </row>
  </sheetData>
  <mergeCells count="134">
    <mergeCell ref="B169:C169"/>
    <mergeCell ref="A170:C170"/>
    <mergeCell ref="B171:C171"/>
    <mergeCell ref="A172:C172"/>
    <mergeCell ref="A159:C159"/>
    <mergeCell ref="B164:C164"/>
    <mergeCell ref="B165:C165"/>
    <mergeCell ref="B166:C166"/>
    <mergeCell ref="B167:C167"/>
    <mergeCell ref="B168:C168"/>
    <mergeCell ref="B153:C153"/>
    <mergeCell ref="B154:C154"/>
    <mergeCell ref="B155:C155"/>
    <mergeCell ref="B156:C156"/>
    <mergeCell ref="B157:C157"/>
    <mergeCell ref="B158:C158"/>
    <mergeCell ref="H147:I147"/>
    <mergeCell ref="J147:K147"/>
    <mergeCell ref="B149:C149"/>
    <mergeCell ref="B150:C150"/>
    <mergeCell ref="B151:C151"/>
    <mergeCell ref="B152:C152"/>
    <mergeCell ref="J152:T152"/>
    <mergeCell ref="B138:C138"/>
    <mergeCell ref="B139:C139"/>
    <mergeCell ref="A140:C140"/>
    <mergeCell ref="A142:G142"/>
    <mergeCell ref="A147:A148"/>
    <mergeCell ref="B147:C148"/>
    <mergeCell ref="D147:E147"/>
    <mergeCell ref="F147:G147"/>
    <mergeCell ref="B129:D129"/>
    <mergeCell ref="B130:D130"/>
    <mergeCell ref="B131:D131"/>
    <mergeCell ref="A132:D132"/>
    <mergeCell ref="B136:C136"/>
    <mergeCell ref="B137:C137"/>
    <mergeCell ref="A119:D119"/>
    <mergeCell ref="B122:D122"/>
    <mergeCell ref="B123:D123"/>
    <mergeCell ref="A124:D124"/>
    <mergeCell ref="A125:G125"/>
    <mergeCell ref="B128:D128"/>
    <mergeCell ref="A111:G111"/>
    <mergeCell ref="B114:D114"/>
    <mergeCell ref="B115:D115"/>
    <mergeCell ref="B116:D116"/>
    <mergeCell ref="B117:D117"/>
    <mergeCell ref="B118:D118"/>
    <mergeCell ref="B105:D105"/>
    <mergeCell ref="B106:D106"/>
    <mergeCell ref="B107:D107"/>
    <mergeCell ref="B108:D108"/>
    <mergeCell ref="B109:D109"/>
    <mergeCell ref="A110:D110"/>
    <mergeCell ref="A98:G98"/>
    <mergeCell ref="A99:G99"/>
    <mergeCell ref="B102:D102"/>
    <mergeCell ref="B103:D103"/>
    <mergeCell ref="G103:AA103"/>
    <mergeCell ref="B104:D104"/>
    <mergeCell ref="B90:D90"/>
    <mergeCell ref="B91:D91"/>
    <mergeCell ref="B92:D92"/>
    <mergeCell ref="B93:D93"/>
    <mergeCell ref="A94:D94"/>
    <mergeCell ref="B81:D81"/>
    <mergeCell ref="A82:D82"/>
    <mergeCell ref="B85:D85"/>
    <mergeCell ref="B86:D86"/>
    <mergeCell ref="B87:D87"/>
    <mergeCell ref="A88:A89"/>
    <mergeCell ref="B88:D88"/>
    <mergeCell ref="B89:D89"/>
    <mergeCell ref="B72:D72"/>
    <mergeCell ref="A73:D73"/>
    <mergeCell ref="A75:G75"/>
    <mergeCell ref="B78:D78"/>
    <mergeCell ref="B79:D79"/>
    <mergeCell ref="B80:D80"/>
    <mergeCell ref="A59:D59"/>
    <mergeCell ref="B65:D65"/>
    <mergeCell ref="B66:D66"/>
    <mergeCell ref="B67:D67"/>
    <mergeCell ref="B68:D68"/>
    <mergeCell ref="B69:D69"/>
    <mergeCell ref="B70:D70"/>
    <mergeCell ref="B71:D71"/>
    <mergeCell ref="B53:C53"/>
    <mergeCell ref="B54:C54"/>
    <mergeCell ref="B55:C55"/>
    <mergeCell ref="B56:C56"/>
    <mergeCell ref="B57:C57"/>
    <mergeCell ref="A58:D58"/>
    <mergeCell ref="A45:F45"/>
    <mergeCell ref="A46:F46"/>
    <mergeCell ref="B49:C49"/>
    <mergeCell ref="B50:C50"/>
    <mergeCell ref="B51:C51"/>
    <mergeCell ref="B52:C52"/>
    <mergeCell ref="A36:C36"/>
    <mergeCell ref="A37:E37"/>
    <mergeCell ref="B41:D41"/>
    <mergeCell ref="B42:D42"/>
    <mergeCell ref="B43:D43"/>
    <mergeCell ref="A44:D44"/>
    <mergeCell ref="B30:C30"/>
    <mergeCell ref="B31:C31"/>
    <mergeCell ref="B32:C32"/>
    <mergeCell ref="B33:C33"/>
    <mergeCell ref="B34:C34"/>
    <mergeCell ref="B35:C35"/>
    <mergeCell ref="B21:D21"/>
    <mergeCell ref="B22:D22"/>
    <mergeCell ref="B23:D23"/>
    <mergeCell ref="B24:D24"/>
    <mergeCell ref="B28:C28"/>
    <mergeCell ref="B29:C29"/>
    <mergeCell ref="B14:D14"/>
    <mergeCell ref="E14:F14"/>
    <mergeCell ref="A19:E19"/>
    <mergeCell ref="B20:D20"/>
    <mergeCell ref="B11:D11"/>
    <mergeCell ref="E11:F11"/>
    <mergeCell ref="B12:D12"/>
    <mergeCell ref="E12:F12"/>
    <mergeCell ref="B13:D13"/>
    <mergeCell ref="E13:F13"/>
    <mergeCell ref="A1:G1"/>
    <mergeCell ref="A2:G2"/>
    <mergeCell ref="B4:C4"/>
    <mergeCell ref="B5:C5"/>
    <mergeCell ref="B7:C7"/>
    <mergeCell ref="E7:F7"/>
  </mergeCells>
  <conditionalFormatting sqref="D174:G174">
    <cfRule type="cellIs" dxfId="7" priority="1" operator="equal">
      <formula>"Erro"</formula>
    </cfRule>
    <cfRule type="cellIs" dxfId="6" priority="2" operator="equal">
      <formula>"Ok"</formula>
    </cfRule>
  </conditionalFormatting>
  <printOptions horizontalCentered="1" verticalCentered="1"/>
  <pageMargins left="0.23622047244094491" right="0.23622047244094491" top="0.98425196850393704" bottom="0.74803149606299213" header="0.31496062992125984" footer="0.31496062992125984"/>
  <pageSetup paperSize="9" scale="92" fitToHeight="0" orientation="landscape" horizontalDpi="4294967294" verticalDpi="4294967294" r:id="rId1"/>
  <headerFooter>
    <oddFooter>&amp;R&amp;P/&amp;N</oddFooter>
  </headerFooter>
  <rowBreaks count="8" manualBreakCount="8">
    <brk id="16" max="8" man="1"/>
    <brk id="38" max="8" man="1"/>
    <brk id="63" max="8" man="1"/>
    <brk id="83" max="8" man="1"/>
    <brk id="100" max="8" man="1"/>
    <brk id="120" max="8" man="1"/>
    <brk id="142" max="8" man="1"/>
    <brk id="16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97"/>
  <sheetViews>
    <sheetView showGridLines="0" view="pageBreakPreview" zoomScaleNormal="90" zoomScaleSheetLayoutView="100" workbookViewId="0">
      <selection activeCell="E7" sqref="E7:F7"/>
    </sheetView>
  </sheetViews>
  <sheetFormatPr defaultRowHeight="15" x14ac:dyDescent="0.25"/>
  <cols>
    <col min="1" max="1" width="15.7109375" customWidth="1"/>
    <col min="2" max="2" width="19.28515625" customWidth="1"/>
    <col min="3" max="3" width="18.7109375" customWidth="1"/>
    <col min="4" max="4" width="17.85546875" customWidth="1"/>
    <col min="5" max="6" width="18.7109375" customWidth="1"/>
    <col min="7" max="7" width="15.7109375" customWidth="1"/>
    <col min="8" max="8" width="17.28515625" customWidth="1"/>
    <col min="9" max="11" width="15.85546875" customWidth="1"/>
    <col min="12" max="12" width="11.140625" customWidth="1"/>
  </cols>
  <sheetData>
    <row r="1" spans="1:9" x14ac:dyDescent="0.25">
      <c r="A1" s="310"/>
      <c r="B1" s="310"/>
      <c r="C1" s="310"/>
      <c r="D1" s="310"/>
      <c r="E1" s="310"/>
      <c r="F1" s="310"/>
      <c r="G1" s="310"/>
      <c r="H1" s="142"/>
    </row>
    <row r="2" spans="1:9" x14ac:dyDescent="0.25">
      <c r="A2" s="311" t="s">
        <v>0</v>
      </c>
      <c r="B2" s="311"/>
      <c r="C2" s="311"/>
      <c r="D2" s="311"/>
      <c r="E2" s="311"/>
      <c r="F2" s="311"/>
      <c r="G2" s="311"/>
      <c r="H2" s="2"/>
    </row>
    <row r="3" spans="1:9" x14ac:dyDescent="0.25">
      <c r="A3" s="3"/>
      <c r="B3" s="3"/>
      <c r="C3" s="3"/>
      <c r="D3" s="3"/>
      <c r="E3" s="3"/>
      <c r="F3" s="3"/>
      <c r="G3" s="3"/>
      <c r="H3" s="3"/>
    </row>
    <row r="4" spans="1:9" x14ac:dyDescent="0.25">
      <c r="A4" s="21" t="s">
        <v>1</v>
      </c>
      <c r="B4" s="312" t="str">
        <f>'Comp. HE Seg-Sáb Motorista'!B4:C4</f>
        <v>25800.000031/2024-51</v>
      </c>
      <c r="C4" s="313"/>
      <c r="D4" s="18"/>
      <c r="E4" s="18"/>
      <c r="F4" s="18"/>
      <c r="G4" s="18"/>
      <c r="H4" s="18"/>
      <c r="I4" s="5"/>
    </row>
    <row r="5" spans="1:9" x14ac:dyDescent="0.25">
      <c r="A5" s="21" t="s">
        <v>2</v>
      </c>
      <c r="B5" s="312"/>
      <c r="C5" s="313"/>
      <c r="D5" s="18"/>
      <c r="E5" s="18"/>
      <c r="F5" s="18"/>
      <c r="G5" s="18"/>
      <c r="H5" s="18"/>
      <c r="I5" s="5"/>
    </row>
    <row r="7" spans="1:9" x14ac:dyDescent="0.25">
      <c r="A7" s="21" t="s">
        <v>114</v>
      </c>
      <c r="B7" s="314"/>
      <c r="C7" s="315"/>
      <c r="D7" s="21" t="s">
        <v>22</v>
      </c>
      <c r="E7" s="316"/>
      <c r="F7" s="317"/>
      <c r="G7" s="18"/>
      <c r="H7" s="18"/>
    </row>
    <row r="8" spans="1:9" x14ac:dyDescent="0.25">
      <c r="D8" s="18"/>
      <c r="E8" s="18"/>
      <c r="F8" s="18"/>
      <c r="G8" s="18"/>
      <c r="H8" s="18"/>
    </row>
    <row r="9" spans="1:9" x14ac:dyDescent="0.25">
      <c r="A9" s="3"/>
      <c r="B9" s="3"/>
      <c r="C9" s="3"/>
      <c r="D9" s="3"/>
      <c r="E9" s="3"/>
      <c r="F9" s="3"/>
      <c r="G9" s="3"/>
      <c r="H9" s="3"/>
    </row>
    <row r="10" spans="1:9" x14ac:dyDescent="0.25">
      <c r="A10" s="6" t="s">
        <v>3</v>
      </c>
      <c r="B10" s="6"/>
      <c r="C10" s="6"/>
      <c r="D10" s="6"/>
      <c r="E10" s="6"/>
      <c r="F10" s="6"/>
      <c r="G10" s="6"/>
      <c r="H10" s="6"/>
      <c r="I10" s="7"/>
    </row>
    <row r="11" spans="1:9" x14ac:dyDescent="0.25">
      <c r="A11" s="134" t="s">
        <v>4</v>
      </c>
      <c r="B11" s="297" t="s">
        <v>5</v>
      </c>
      <c r="C11" s="297"/>
      <c r="D11" s="297"/>
      <c r="E11" s="308"/>
      <c r="F11" s="308"/>
      <c r="G11" s="14"/>
    </row>
    <row r="12" spans="1:9" x14ac:dyDescent="0.25">
      <c r="A12" s="134" t="s">
        <v>6</v>
      </c>
      <c r="B12" s="297" t="s">
        <v>7</v>
      </c>
      <c r="C12" s="297"/>
      <c r="D12" s="297"/>
      <c r="E12" s="305" t="s">
        <v>115</v>
      </c>
      <c r="F12" s="305"/>
      <c r="G12" s="14"/>
    </row>
    <row r="13" spans="1:9" x14ac:dyDescent="0.25">
      <c r="A13" s="134" t="s">
        <v>8</v>
      </c>
      <c r="B13" s="297" t="s">
        <v>9</v>
      </c>
      <c r="C13" s="297"/>
      <c r="D13" s="297"/>
      <c r="E13" s="305">
        <v>2024</v>
      </c>
      <c r="F13" s="305"/>
      <c r="G13" s="14"/>
    </row>
    <row r="14" spans="1:9" x14ac:dyDescent="0.25">
      <c r="A14" s="134" t="s">
        <v>10</v>
      </c>
      <c r="B14" s="297" t="s">
        <v>11</v>
      </c>
      <c r="C14" s="297"/>
      <c r="D14" s="297"/>
      <c r="E14" s="305">
        <v>12</v>
      </c>
      <c r="F14" s="305"/>
      <c r="G14" s="14"/>
    </row>
    <row r="15" spans="1:9" x14ac:dyDescent="0.25">
      <c r="A15" s="3"/>
      <c r="B15" s="3"/>
      <c r="C15" s="3"/>
      <c r="D15" s="3"/>
      <c r="E15" s="3"/>
      <c r="F15" s="3"/>
      <c r="G15" s="3"/>
      <c r="H15" s="3"/>
    </row>
    <row r="16" spans="1:9" x14ac:dyDescent="0.25">
      <c r="A16" s="3"/>
      <c r="B16" s="3"/>
      <c r="C16" s="3"/>
      <c r="D16" s="3"/>
      <c r="E16" s="3"/>
      <c r="F16" s="3"/>
      <c r="G16" s="3"/>
      <c r="H16" s="3"/>
    </row>
    <row r="17" spans="1:9" x14ac:dyDescent="0.25">
      <c r="A17" s="38" t="s">
        <v>14</v>
      </c>
      <c r="B17" s="6"/>
      <c r="C17" s="6"/>
      <c r="D17" s="6"/>
      <c r="E17" s="6"/>
      <c r="F17" s="6"/>
      <c r="G17" s="6"/>
      <c r="H17" s="6"/>
      <c r="I17" s="7"/>
    </row>
    <row r="18" spans="1:9" x14ac:dyDescent="0.25">
      <c r="A18" s="6" t="s">
        <v>15</v>
      </c>
      <c r="B18" s="6"/>
      <c r="C18" s="6"/>
      <c r="D18" s="6"/>
      <c r="E18" s="6"/>
      <c r="F18" s="6"/>
      <c r="G18" s="6"/>
      <c r="H18" s="6"/>
      <c r="I18" s="7"/>
    </row>
    <row r="19" spans="1:9" ht="15.75" customHeight="1" x14ac:dyDescent="0.25">
      <c r="A19" s="300" t="s">
        <v>16</v>
      </c>
      <c r="B19" s="300"/>
      <c r="C19" s="300"/>
      <c r="D19" s="300"/>
      <c r="E19" s="300"/>
      <c r="F19" s="15"/>
      <c r="G19" s="15"/>
    </row>
    <row r="20" spans="1:9" ht="25.5" x14ac:dyDescent="0.25">
      <c r="A20" s="134">
        <v>1</v>
      </c>
      <c r="B20" s="318" t="s">
        <v>17</v>
      </c>
      <c r="C20" s="319"/>
      <c r="D20" s="320"/>
      <c r="E20" s="210" t="s">
        <v>245</v>
      </c>
      <c r="G20" s="14"/>
    </row>
    <row r="21" spans="1:9" ht="15" customHeight="1" x14ac:dyDescent="0.25">
      <c r="A21" s="134">
        <v>2</v>
      </c>
      <c r="B21" s="318" t="s">
        <v>18</v>
      </c>
      <c r="C21" s="319"/>
      <c r="D21" s="320"/>
      <c r="E21" s="210" t="s">
        <v>247</v>
      </c>
      <c r="G21" s="14"/>
    </row>
    <row r="22" spans="1:9" ht="15" customHeight="1" x14ac:dyDescent="0.25">
      <c r="A22" s="134">
        <v>3</v>
      </c>
      <c r="B22" s="318" t="s">
        <v>19</v>
      </c>
      <c r="C22" s="319"/>
      <c r="D22" s="320"/>
      <c r="E22" s="40">
        <f>('Composição SUV'!E25/220)*2</f>
        <v>0</v>
      </c>
      <c r="G22" s="14"/>
    </row>
    <row r="23" spans="1:9" ht="27.75" customHeight="1" x14ac:dyDescent="0.25">
      <c r="A23" s="134">
        <v>4</v>
      </c>
      <c r="B23" s="318" t="s">
        <v>20</v>
      </c>
      <c r="C23" s="319"/>
      <c r="D23" s="320"/>
      <c r="E23" s="187" t="s">
        <v>192</v>
      </c>
      <c r="G23" s="14"/>
    </row>
    <row r="24" spans="1:9" ht="15" customHeight="1" x14ac:dyDescent="0.25">
      <c r="A24" s="134">
        <v>5</v>
      </c>
      <c r="B24" s="318" t="s">
        <v>21</v>
      </c>
      <c r="C24" s="319"/>
      <c r="D24" s="320"/>
      <c r="E24" s="198">
        <v>45292</v>
      </c>
      <c r="G24" s="14"/>
    </row>
    <row r="25" spans="1:9" x14ac:dyDescent="0.25">
      <c r="A25" s="22" t="s">
        <v>143</v>
      </c>
      <c r="B25" s="4"/>
      <c r="C25" s="4"/>
      <c r="D25" s="4"/>
      <c r="E25" s="4"/>
      <c r="G25" s="4"/>
      <c r="H25" s="4"/>
    </row>
    <row r="26" spans="1:9" x14ac:dyDescent="0.25">
      <c r="B26" s="6"/>
      <c r="C26" s="6"/>
      <c r="D26" s="6"/>
      <c r="E26" s="6"/>
      <c r="F26" s="6"/>
      <c r="G26" s="6"/>
      <c r="H26" s="6"/>
      <c r="I26" s="7"/>
    </row>
    <row r="27" spans="1:9" x14ac:dyDescent="0.25">
      <c r="A27" s="6" t="s">
        <v>23</v>
      </c>
      <c r="B27" s="6"/>
      <c r="C27" s="6"/>
      <c r="D27" s="6"/>
      <c r="E27" s="6"/>
      <c r="F27" s="6"/>
      <c r="G27" s="6"/>
      <c r="H27" s="6"/>
      <c r="I27" s="7"/>
    </row>
    <row r="28" spans="1:9" ht="26.25" customHeight="1" x14ac:dyDescent="0.25">
      <c r="A28" s="136">
        <v>1</v>
      </c>
      <c r="B28" s="321" t="s">
        <v>24</v>
      </c>
      <c r="C28" s="322"/>
      <c r="D28" s="136" t="s">
        <v>116</v>
      </c>
      <c r="E28" s="136" t="s">
        <v>25</v>
      </c>
      <c r="F28" s="16"/>
      <c r="G28" s="16"/>
      <c r="H28" s="17"/>
    </row>
    <row r="29" spans="1:9" x14ac:dyDescent="0.25">
      <c r="A29" s="134" t="s">
        <v>4</v>
      </c>
      <c r="B29" s="318" t="s">
        <v>26</v>
      </c>
      <c r="C29" s="319"/>
      <c r="D29" s="12" t="s">
        <v>108</v>
      </c>
      <c r="E29" s="41">
        <f>E22</f>
        <v>0</v>
      </c>
      <c r="F29" s="14"/>
      <c r="G29" s="14"/>
      <c r="H29" s="17"/>
    </row>
    <row r="30" spans="1:9" ht="15" customHeight="1" x14ac:dyDescent="0.25">
      <c r="A30" s="134" t="s">
        <v>6</v>
      </c>
      <c r="B30" s="318" t="s">
        <v>27</v>
      </c>
      <c r="C30" s="319"/>
      <c r="D30" s="43">
        <v>0</v>
      </c>
      <c r="E30" s="41">
        <f>$E$29*D30</f>
        <v>0</v>
      </c>
      <c r="F30" s="14"/>
      <c r="G30" s="14"/>
      <c r="H30" s="17"/>
    </row>
    <row r="31" spans="1:9" ht="15" customHeight="1" x14ac:dyDescent="0.25">
      <c r="A31" s="134" t="s">
        <v>8</v>
      </c>
      <c r="B31" s="318" t="s">
        <v>28</v>
      </c>
      <c r="C31" s="319"/>
      <c r="D31" s="43">
        <v>0</v>
      </c>
      <c r="E31" s="41">
        <f t="shared" ref="E31:E35" si="0">$E$29*D31</f>
        <v>0</v>
      </c>
      <c r="F31" s="14"/>
      <c r="G31" s="14"/>
      <c r="H31" s="17"/>
    </row>
    <row r="32" spans="1:9" x14ac:dyDescent="0.25">
      <c r="A32" s="134" t="s">
        <v>10</v>
      </c>
      <c r="B32" s="318" t="s">
        <v>29</v>
      </c>
      <c r="C32" s="319"/>
      <c r="D32" s="43">
        <v>0</v>
      </c>
      <c r="E32" s="41">
        <f t="shared" si="0"/>
        <v>0</v>
      </c>
      <c r="F32" s="14"/>
      <c r="G32" s="14"/>
      <c r="H32" s="17"/>
    </row>
    <row r="33" spans="1:9" ht="15" customHeight="1" x14ac:dyDescent="0.25">
      <c r="A33" s="134" t="s">
        <v>30</v>
      </c>
      <c r="B33" s="318" t="s">
        <v>31</v>
      </c>
      <c r="C33" s="319"/>
      <c r="D33" s="43">
        <v>0</v>
      </c>
      <c r="E33" s="41">
        <f t="shared" si="0"/>
        <v>0</v>
      </c>
      <c r="F33" s="14"/>
      <c r="G33" s="14"/>
      <c r="H33" s="17"/>
    </row>
    <row r="34" spans="1:9" ht="23.25" customHeight="1" x14ac:dyDescent="0.25">
      <c r="A34" s="134" t="s">
        <v>32</v>
      </c>
      <c r="B34" s="318" t="s">
        <v>33</v>
      </c>
      <c r="C34" s="319"/>
      <c r="D34" s="43">
        <v>0</v>
      </c>
      <c r="E34" s="41">
        <f t="shared" si="0"/>
        <v>0</v>
      </c>
      <c r="F34" s="14"/>
      <c r="G34" s="14"/>
      <c r="H34" s="17"/>
    </row>
    <row r="35" spans="1:9" x14ac:dyDescent="0.25">
      <c r="A35" s="134" t="s">
        <v>34</v>
      </c>
      <c r="B35" s="318" t="s">
        <v>35</v>
      </c>
      <c r="C35" s="319"/>
      <c r="D35" s="43">
        <v>0</v>
      </c>
      <c r="E35" s="41">
        <f t="shared" si="0"/>
        <v>0</v>
      </c>
      <c r="F35" s="14"/>
      <c r="G35" s="14"/>
      <c r="H35" s="17"/>
    </row>
    <row r="36" spans="1:9" x14ac:dyDescent="0.25">
      <c r="A36" s="321" t="s">
        <v>36</v>
      </c>
      <c r="B36" s="322"/>
      <c r="C36" s="322"/>
      <c r="D36" s="28" t="s">
        <v>108</v>
      </c>
      <c r="E36" s="143">
        <f>SUM(E29:E35)</f>
        <v>0</v>
      </c>
      <c r="F36" s="15"/>
      <c r="G36" s="15"/>
      <c r="H36" s="15"/>
    </row>
    <row r="37" spans="1:9" ht="27" customHeight="1" x14ac:dyDescent="0.25">
      <c r="A37" s="323" t="str">
        <f>CONCATENATE("Nota: O Módulo 1 refere-se ao valor mensal devido ao empregado pela prestação do serviço no período de ",E14," meses.")</f>
        <v>Nota: O Módulo 1 refere-se ao valor mensal devido ao empregado pela prestação do serviço no período de 12 meses.</v>
      </c>
      <c r="B37" s="323"/>
      <c r="C37" s="323"/>
      <c r="D37" s="323"/>
      <c r="E37" s="323"/>
      <c r="F37" s="34"/>
      <c r="G37" s="34"/>
    </row>
    <row r="38" spans="1:9" x14ac:dyDescent="0.25">
      <c r="B38" s="6"/>
      <c r="C38" s="6"/>
      <c r="D38" s="6"/>
      <c r="E38" s="6"/>
      <c r="F38" s="6"/>
      <c r="G38" s="6"/>
      <c r="H38" s="6"/>
      <c r="I38" s="7"/>
    </row>
    <row r="39" spans="1:9" x14ac:dyDescent="0.25">
      <c r="A39" s="6" t="s">
        <v>37</v>
      </c>
      <c r="B39" s="6"/>
      <c r="C39" s="6"/>
      <c r="D39" s="6"/>
      <c r="E39" s="6"/>
      <c r="F39" s="6"/>
      <c r="G39" s="6"/>
      <c r="H39" s="6"/>
      <c r="I39" s="7"/>
    </row>
    <row r="40" spans="1:9" x14ac:dyDescent="0.25">
      <c r="A40" s="6" t="s">
        <v>38</v>
      </c>
      <c r="B40" s="6"/>
      <c r="C40" s="6"/>
      <c r="D40" s="6"/>
      <c r="E40" s="6"/>
      <c r="F40" s="6"/>
      <c r="G40" s="6"/>
      <c r="H40" s="6"/>
      <c r="I40" s="7"/>
    </row>
    <row r="41" spans="1:9" ht="51" x14ac:dyDescent="0.25">
      <c r="A41" s="135" t="s">
        <v>39</v>
      </c>
      <c r="B41" s="324" t="s">
        <v>40</v>
      </c>
      <c r="C41" s="324"/>
      <c r="D41" s="324"/>
      <c r="E41" s="135" t="s">
        <v>119</v>
      </c>
      <c r="F41" s="78"/>
      <c r="G41" s="16"/>
    </row>
    <row r="42" spans="1:9" ht="15" customHeight="1" x14ac:dyDescent="0.25">
      <c r="A42" s="134" t="s">
        <v>4</v>
      </c>
      <c r="B42" s="297" t="s">
        <v>41</v>
      </c>
      <c r="C42" s="297"/>
      <c r="D42" s="297"/>
      <c r="E42" s="41">
        <f>E36/12</f>
        <v>0</v>
      </c>
      <c r="F42" s="96"/>
      <c r="G42" s="14"/>
    </row>
    <row r="43" spans="1:9" ht="15" customHeight="1" x14ac:dyDescent="0.25">
      <c r="A43" s="134" t="s">
        <v>6</v>
      </c>
      <c r="B43" s="297" t="s">
        <v>42</v>
      </c>
      <c r="C43" s="297"/>
      <c r="D43" s="297"/>
      <c r="E43" s="41">
        <f>(E36/12)+((E36*1/3)/12)</f>
        <v>0</v>
      </c>
      <c r="F43" s="96"/>
      <c r="G43" s="14"/>
    </row>
    <row r="44" spans="1:9" x14ac:dyDescent="0.25">
      <c r="A44" s="303" t="s">
        <v>36</v>
      </c>
      <c r="B44" s="303"/>
      <c r="C44" s="303"/>
      <c r="D44" s="303"/>
      <c r="E44" s="143">
        <f>SUM(E42:E43)</f>
        <v>0</v>
      </c>
      <c r="F44" s="79"/>
      <c r="G44" s="15"/>
    </row>
    <row r="45" spans="1:9" s="9" customFormat="1" ht="31.5" customHeight="1" x14ac:dyDescent="0.25">
      <c r="A45" s="325" t="s">
        <v>144</v>
      </c>
      <c r="B45" s="325"/>
      <c r="C45" s="325"/>
      <c r="D45" s="325"/>
      <c r="E45" s="325"/>
      <c r="F45" s="325"/>
      <c r="G45" s="34"/>
      <c r="H45" s="124"/>
      <c r="I45" s="35"/>
    </row>
    <row r="46" spans="1:9" s="9" customFormat="1" ht="31.5" customHeight="1" x14ac:dyDescent="0.25">
      <c r="A46" s="326" t="s">
        <v>145</v>
      </c>
      <c r="B46" s="326"/>
      <c r="C46" s="326"/>
      <c r="D46" s="326"/>
      <c r="E46" s="326"/>
      <c r="F46" s="326"/>
      <c r="G46" s="34"/>
      <c r="H46" s="36"/>
      <c r="I46" s="35"/>
    </row>
    <row r="47" spans="1:9" x14ac:dyDescent="0.25">
      <c r="A47" s="3"/>
      <c r="B47" s="3"/>
      <c r="C47" s="3"/>
      <c r="D47" s="3"/>
      <c r="E47" s="3"/>
      <c r="F47" s="3"/>
      <c r="G47" s="3"/>
    </row>
    <row r="48" spans="1:9" x14ac:dyDescent="0.25">
      <c r="A48" s="6" t="s">
        <v>43</v>
      </c>
      <c r="B48" s="6"/>
      <c r="C48" s="6"/>
      <c r="D48" s="6"/>
      <c r="E48" s="6"/>
      <c r="F48" s="6"/>
      <c r="G48" s="6"/>
      <c r="H48" s="6"/>
      <c r="I48" s="7"/>
    </row>
    <row r="49" spans="1:12" ht="38.25" x14ac:dyDescent="0.25">
      <c r="A49" s="135" t="s">
        <v>44</v>
      </c>
      <c r="B49" s="324" t="s">
        <v>45</v>
      </c>
      <c r="C49" s="324"/>
      <c r="D49" s="135" t="s">
        <v>46</v>
      </c>
      <c r="E49" s="135" t="s">
        <v>117</v>
      </c>
      <c r="F49" s="135" t="s">
        <v>118</v>
      </c>
      <c r="G49" s="138"/>
    </row>
    <row r="50" spans="1:12" x14ac:dyDescent="0.25">
      <c r="A50" s="55" t="s">
        <v>4</v>
      </c>
      <c r="B50" s="327" t="s">
        <v>47</v>
      </c>
      <c r="C50" s="327"/>
      <c r="D50" s="110">
        <v>0.2</v>
      </c>
      <c r="E50" s="101">
        <f>(E36*D50)+(E44*D50)</f>
        <v>0</v>
      </c>
      <c r="F50" s="101">
        <f>(E36*D50)+(E44*D50)</f>
        <v>0</v>
      </c>
      <c r="G50" s="96"/>
    </row>
    <row r="51" spans="1:12" x14ac:dyDescent="0.25">
      <c r="A51" s="134" t="s">
        <v>6</v>
      </c>
      <c r="B51" s="297" t="s">
        <v>48</v>
      </c>
      <c r="C51" s="297"/>
      <c r="D51" s="33">
        <v>2.5000000000000001E-2</v>
      </c>
      <c r="E51" s="41">
        <f>(E36+E44)*D51</f>
        <v>0</v>
      </c>
      <c r="F51" s="41" t="s">
        <v>108</v>
      </c>
      <c r="G51" s="96"/>
    </row>
    <row r="52" spans="1:12" x14ac:dyDescent="0.25">
      <c r="A52" s="134" t="s">
        <v>8</v>
      </c>
      <c r="B52" s="297" t="s">
        <v>49</v>
      </c>
      <c r="C52" s="297"/>
      <c r="D52" s="102">
        <v>0.02</v>
      </c>
      <c r="E52" s="41">
        <f>(E44+E36)*D52</f>
        <v>0</v>
      </c>
      <c r="F52" s="41">
        <f>(E44+E36)*D52</f>
        <v>0</v>
      </c>
      <c r="G52" s="96"/>
      <c r="H52" s="103"/>
      <c r="I52" s="63"/>
      <c r="J52" s="63"/>
    </row>
    <row r="53" spans="1:12" x14ac:dyDescent="0.25">
      <c r="A53" s="134" t="s">
        <v>10</v>
      </c>
      <c r="B53" s="297" t="s">
        <v>50</v>
      </c>
      <c r="C53" s="297"/>
      <c r="D53" s="110">
        <v>1.4999999999999999E-2</v>
      </c>
      <c r="E53" s="41">
        <f>(E44+E36)*D53</f>
        <v>0</v>
      </c>
      <c r="F53" s="41" t="s">
        <v>108</v>
      </c>
      <c r="G53" s="96"/>
      <c r="H53" s="54"/>
    </row>
    <row r="54" spans="1:12" x14ac:dyDescent="0.25">
      <c r="A54" s="134" t="s">
        <v>30</v>
      </c>
      <c r="B54" s="297" t="s">
        <v>51</v>
      </c>
      <c r="C54" s="297"/>
      <c r="D54" s="33">
        <v>0.01</v>
      </c>
      <c r="E54" s="41">
        <f>(E36+E44)*D54</f>
        <v>0</v>
      </c>
      <c r="F54" s="41" t="s">
        <v>108</v>
      </c>
      <c r="G54" s="96"/>
      <c r="H54" s="54"/>
    </row>
    <row r="55" spans="1:12" x14ac:dyDescent="0.25">
      <c r="A55" s="134" t="s">
        <v>32</v>
      </c>
      <c r="B55" s="297" t="s">
        <v>52</v>
      </c>
      <c r="C55" s="297"/>
      <c r="D55" s="33">
        <v>6.0000000000000001E-3</v>
      </c>
      <c r="E55" s="41">
        <f>(E36+E44)*D55</f>
        <v>0</v>
      </c>
      <c r="F55" s="41" t="s">
        <v>108</v>
      </c>
      <c r="G55" s="96"/>
      <c r="H55" s="54"/>
    </row>
    <row r="56" spans="1:12" x14ac:dyDescent="0.25">
      <c r="A56" s="134" t="s">
        <v>34</v>
      </c>
      <c r="B56" s="297" t="s">
        <v>53</v>
      </c>
      <c r="C56" s="297"/>
      <c r="D56" s="33">
        <v>2E-3</v>
      </c>
      <c r="E56" s="41">
        <f>(E36+E44)*D56</f>
        <v>0</v>
      </c>
      <c r="F56" s="41" t="s">
        <v>108</v>
      </c>
      <c r="G56" s="96"/>
      <c r="H56" s="54"/>
    </row>
    <row r="57" spans="1:12" x14ac:dyDescent="0.25">
      <c r="A57" s="134" t="s">
        <v>54</v>
      </c>
      <c r="B57" s="297" t="s">
        <v>55</v>
      </c>
      <c r="C57" s="297"/>
      <c r="D57" s="33">
        <v>0.08</v>
      </c>
      <c r="E57" s="41">
        <f>(E36+E44)*D57</f>
        <v>0</v>
      </c>
      <c r="F57" s="41">
        <f>(E36+E44)*D57</f>
        <v>0</v>
      </c>
      <c r="G57" s="96"/>
      <c r="H57" s="54"/>
    </row>
    <row r="58" spans="1:12" x14ac:dyDescent="0.25">
      <c r="A58" s="303" t="s">
        <v>56</v>
      </c>
      <c r="B58" s="303"/>
      <c r="C58" s="303"/>
      <c r="D58" s="303"/>
      <c r="E58" s="144">
        <f>SUM(E50:E57)</f>
        <v>0</v>
      </c>
      <c r="F58" s="144">
        <f>SUM(F50:F57)</f>
        <v>0</v>
      </c>
      <c r="G58" s="81"/>
      <c r="H58" s="83"/>
      <c r="I58" s="84"/>
      <c r="J58" s="63"/>
      <c r="K58" s="85"/>
      <c r="L58" s="63"/>
    </row>
    <row r="59" spans="1:12" x14ac:dyDescent="0.25">
      <c r="A59" s="303" t="s">
        <v>120</v>
      </c>
      <c r="B59" s="303"/>
      <c r="C59" s="303"/>
      <c r="D59" s="303"/>
      <c r="E59" s="145" t="e">
        <f>E58/(E36+E44)</f>
        <v>#DIV/0!</v>
      </c>
      <c r="F59" s="145" t="e">
        <f>F58/(E36+E44)</f>
        <v>#DIV/0!</v>
      </c>
      <c r="G59" s="82"/>
      <c r="H59" s="63"/>
      <c r="I59" s="63"/>
      <c r="J59" s="63"/>
      <c r="K59" s="63"/>
      <c r="L59" s="63"/>
    </row>
    <row r="60" spans="1:12" x14ac:dyDescent="0.25">
      <c r="A60" s="22" t="s">
        <v>146</v>
      </c>
      <c r="B60" s="6"/>
      <c r="C60" s="6"/>
      <c r="D60" s="6"/>
      <c r="E60" s="6"/>
      <c r="F60" s="6"/>
      <c r="G60" s="6"/>
      <c r="H60" s="61"/>
      <c r="I60" s="62"/>
      <c r="J60" s="63"/>
      <c r="K60" s="63"/>
      <c r="L60" s="63"/>
    </row>
    <row r="61" spans="1:12" x14ac:dyDescent="0.25">
      <c r="A61" s="22" t="s">
        <v>147</v>
      </c>
      <c r="B61" s="6"/>
      <c r="C61" s="6"/>
      <c r="D61" s="6"/>
      <c r="E61" s="6"/>
      <c r="F61" s="6"/>
      <c r="G61" s="6"/>
      <c r="H61" s="6"/>
      <c r="I61" s="7"/>
    </row>
    <row r="62" spans="1:12" x14ac:dyDescent="0.25">
      <c r="A62" s="22" t="s">
        <v>148</v>
      </c>
      <c r="B62" s="6"/>
      <c r="C62" s="6"/>
      <c r="D62" s="6"/>
      <c r="E62" s="6"/>
      <c r="F62" s="6"/>
      <c r="G62" s="6"/>
      <c r="H62" s="6"/>
      <c r="I62" s="7"/>
    </row>
    <row r="63" spans="1:12" x14ac:dyDescent="0.25">
      <c r="A63" s="6"/>
      <c r="B63" s="6"/>
      <c r="C63" s="6"/>
      <c r="D63" s="6"/>
      <c r="E63" s="6"/>
      <c r="F63" s="6"/>
      <c r="G63" s="6"/>
      <c r="H63" s="6"/>
      <c r="I63" s="7"/>
    </row>
    <row r="64" spans="1:12" x14ac:dyDescent="0.25">
      <c r="A64" s="6" t="s">
        <v>57</v>
      </c>
      <c r="B64" s="6"/>
      <c r="C64" s="6"/>
      <c r="D64" s="6"/>
      <c r="E64" s="6"/>
      <c r="F64" s="6"/>
      <c r="G64" s="6"/>
      <c r="H64" s="6"/>
      <c r="I64" s="7"/>
    </row>
    <row r="65" spans="1:9" x14ac:dyDescent="0.25">
      <c r="A65" s="135" t="s">
        <v>58</v>
      </c>
      <c r="B65" s="324" t="s">
        <v>59</v>
      </c>
      <c r="C65" s="324"/>
      <c r="D65" s="324"/>
      <c r="E65" s="135" t="s">
        <v>25</v>
      </c>
      <c r="F65" s="45"/>
      <c r="G65" s="16"/>
    </row>
    <row r="66" spans="1:9" x14ac:dyDescent="0.25">
      <c r="A66" s="134" t="s">
        <v>4</v>
      </c>
      <c r="B66" s="318" t="s">
        <v>60</v>
      </c>
      <c r="C66" s="319"/>
      <c r="D66" s="320"/>
      <c r="E66" s="101">
        <v>0</v>
      </c>
      <c r="F66" s="96"/>
      <c r="G66" s="14"/>
    </row>
    <row r="67" spans="1:9" ht="15.75" customHeight="1" x14ac:dyDescent="0.25">
      <c r="A67" s="134" t="s">
        <v>6</v>
      </c>
      <c r="B67" s="318" t="s">
        <v>61</v>
      </c>
      <c r="C67" s="319"/>
      <c r="D67" s="320"/>
      <c r="E67" s="101">
        <v>0</v>
      </c>
      <c r="F67" s="96"/>
      <c r="G67" s="14"/>
    </row>
    <row r="68" spans="1:9" ht="15.75" customHeight="1" x14ac:dyDescent="0.25">
      <c r="A68" s="134" t="s">
        <v>8</v>
      </c>
      <c r="B68" s="318" t="s">
        <v>62</v>
      </c>
      <c r="C68" s="319"/>
      <c r="D68" s="320"/>
      <c r="E68" s="101">
        <v>0</v>
      </c>
      <c r="F68" s="96"/>
      <c r="G68" s="14"/>
    </row>
    <row r="69" spans="1:9" ht="29.25" customHeight="1" x14ac:dyDescent="0.25">
      <c r="A69" s="134" t="s">
        <v>10</v>
      </c>
      <c r="B69" s="318" t="s">
        <v>163</v>
      </c>
      <c r="C69" s="319"/>
      <c r="D69" s="320"/>
      <c r="E69" s="101">
        <v>0</v>
      </c>
      <c r="F69" s="96"/>
      <c r="G69" s="14"/>
    </row>
    <row r="70" spans="1:9" x14ac:dyDescent="0.25">
      <c r="A70" s="286" t="s">
        <v>30</v>
      </c>
      <c r="B70" s="328" t="s">
        <v>288</v>
      </c>
      <c r="C70" s="329"/>
      <c r="D70" s="330"/>
      <c r="E70" s="101">
        <v>0</v>
      </c>
      <c r="F70" s="96"/>
      <c r="G70" s="287"/>
    </row>
    <row r="71" spans="1:9" x14ac:dyDescent="0.25">
      <c r="A71" s="286" t="s">
        <v>32</v>
      </c>
      <c r="B71" s="328" t="s">
        <v>289</v>
      </c>
      <c r="C71" s="329"/>
      <c r="D71" s="330"/>
      <c r="E71" s="101">
        <v>0</v>
      </c>
      <c r="F71" s="96"/>
      <c r="G71" s="287"/>
    </row>
    <row r="72" spans="1:9" x14ac:dyDescent="0.25">
      <c r="A72" s="134" t="s">
        <v>34</v>
      </c>
      <c r="B72" s="318" t="s">
        <v>35</v>
      </c>
      <c r="C72" s="319"/>
      <c r="D72" s="320"/>
      <c r="E72" s="101">
        <v>0</v>
      </c>
      <c r="F72" s="96"/>
      <c r="G72" s="14"/>
    </row>
    <row r="73" spans="1:9" ht="17.25" customHeight="1" x14ac:dyDescent="0.25">
      <c r="A73" s="303" t="s">
        <v>36</v>
      </c>
      <c r="B73" s="303"/>
      <c r="C73" s="303"/>
      <c r="D73" s="303"/>
      <c r="E73" s="143">
        <f>SUM(E66:E72)</f>
        <v>0</v>
      </c>
      <c r="F73" s="15"/>
      <c r="G73" s="15"/>
    </row>
    <row r="74" spans="1:9" x14ac:dyDescent="0.25">
      <c r="A74" s="22" t="s">
        <v>149</v>
      </c>
      <c r="B74" s="22"/>
      <c r="C74" s="22"/>
      <c r="D74" s="22"/>
      <c r="E74" s="22"/>
      <c r="F74" s="22"/>
      <c r="G74" s="22"/>
      <c r="H74" s="6"/>
      <c r="I74" s="7"/>
    </row>
    <row r="75" spans="1:9" ht="26.25" customHeight="1" x14ac:dyDescent="0.25">
      <c r="A75" s="326" t="s">
        <v>150</v>
      </c>
      <c r="B75" s="326"/>
      <c r="C75" s="326"/>
      <c r="D75" s="326"/>
      <c r="E75" s="326"/>
      <c r="F75" s="326"/>
      <c r="G75" s="326"/>
      <c r="H75" s="6"/>
      <c r="I75" s="7"/>
    </row>
    <row r="76" spans="1:9" x14ac:dyDescent="0.25">
      <c r="A76" s="6"/>
      <c r="B76" s="6"/>
      <c r="C76" s="6"/>
      <c r="D76" s="6"/>
      <c r="E76" s="6"/>
      <c r="F76" s="6"/>
      <c r="G76" s="6"/>
      <c r="H76" s="6"/>
      <c r="I76" s="7"/>
    </row>
    <row r="77" spans="1:9" x14ac:dyDescent="0.25">
      <c r="A77" s="6" t="s">
        <v>63</v>
      </c>
      <c r="B77" s="6"/>
      <c r="C77" s="6"/>
      <c r="D77" s="6"/>
      <c r="E77" s="6"/>
      <c r="F77" s="6"/>
      <c r="G77" s="86"/>
      <c r="H77" s="6"/>
      <c r="I77" s="7"/>
    </row>
    <row r="78" spans="1:9" ht="38.25" x14ac:dyDescent="0.25">
      <c r="A78" s="135">
        <v>2</v>
      </c>
      <c r="B78" s="324" t="s">
        <v>64</v>
      </c>
      <c r="C78" s="324"/>
      <c r="D78" s="324"/>
      <c r="E78" s="135" t="s">
        <v>117</v>
      </c>
      <c r="F78" s="135" t="s">
        <v>118</v>
      </c>
      <c r="G78" s="138"/>
    </row>
    <row r="79" spans="1:9" x14ac:dyDescent="0.25">
      <c r="A79" s="134" t="s">
        <v>39</v>
      </c>
      <c r="B79" s="297" t="s">
        <v>40</v>
      </c>
      <c r="C79" s="297"/>
      <c r="D79" s="297"/>
      <c r="E79" s="44">
        <f>E44</f>
        <v>0</v>
      </c>
      <c r="F79" s="44">
        <f>E44</f>
        <v>0</v>
      </c>
      <c r="G79" s="87"/>
    </row>
    <row r="80" spans="1:9" x14ac:dyDescent="0.25">
      <c r="A80" s="134" t="s">
        <v>44</v>
      </c>
      <c r="B80" s="297" t="s">
        <v>45</v>
      </c>
      <c r="C80" s="297"/>
      <c r="D80" s="297"/>
      <c r="E80" s="44">
        <f>E58</f>
        <v>0</v>
      </c>
      <c r="F80" s="44">
        <f>F58</f>
        <v>0</v>
      </c>
      <c r="G80" s="87"/>
    </row>
    <row r="81" spans="1:14" x14ac:dyDescent="0.25">
      <c r="A81" s="134" t="s">
        <v>58</v>
      </c>
      <c r="B81" s="297" t="s">
        <v>59</v>
      </c>
      <c r="C81" s="297"/>
      <c r="D81" s="297"/>
      <c r="E81" s="44">
        <f>E73</f>
        <v>0</v>
      </c>
      <c r="F81" s="44">
        <f>E73</f>
        <v>0</v>
      </c>
      <c r="G81" s="87"/>
    </row>
    <row r="82" spans="1:14" x14ac:dyDescent="0.25">
      <c r="A82" s="321" t="s">
        <v>36</v>
      </c>
      <c r="B82" s="322"/>
      <c r="C82" s="322"/>
      <c r="D82" s="336"/>
      <c r="E82" s="144">
        <f>SUM(E79:E81)</f>
        <v>0</v>
      </c>
      <c r="F82" s="144">
        <f t="shared" ref="F82" si="1">SUM(F79:F81)</f>
        <v>0</v>
      </c>
      <c r="G82" s="122"/>
    </row>
    <row r="83" spans="1:14" x14ac:dyDescent="0.25">
      <c r="A83" s="4"/>
      <c r="B83" s="4"/>
      <c r="C83" s="4"/>
      <c r="D83" s="4"/>
      <c r="E83" s="4"/>
      <c r="F83" s="4"/>
      <c r="G83" s="4"/>
    </row>
    <row r="84" spans="1:14" x14ac:dyDescent="0.25">
      <c r="A84" s="112" t="s">
        <v>65</v>
      </c>
      <c r="B84" s="111"/>
      <c r="C84" s="111"/>
      <c r="D84" s="111"/>
      <c r="E84" s="111"/>
      <c r="F84" s="111"/>
      <c r="G84" s="6"/>
      <c r="H84" s="6"/>
      <c r="I84" s="7"/>
    </row>
    <row r="85" spans="1:14" ht="38.25" x14ac:dyDescent="0.25">
      <c r="A85" s="135">
        <v>3</v>
      </c>
      <c r="B85" s="324" t="s">
        <v>66</v>
      </c>
      <c r="C85" s="324"/>
      <c r="D85" s="324"/>
      <c r="E85" s="135" t="s">
        <v>117</v>
      </c>
      <c r="F85" s="135" t="s">
        <v>118</v>
      </c>
      <c r="G85" s="138"/>
      <c r="H85" s="16"/>
    </row>
    <row r="86" spans="1:14" s="9" customFormat="1" x14ac:dyDescent="0.25">
      <c r="A86" s="55" t="s">
        <v>4</v>
      </c>
      <c r="B86" s="327" t="s">
        <v>67</v>
      </c>
      <c r="C86" s="327"/>
      <c r="D86" s="327"/>
      <c r="E86" s="101">
        <f>(E36/12)*5%</f>
        <v>0</v>
      </c>
      <c r="F86" s="101">
        <f>(E36/12)*5%</f>
        <v>0</v>
      </c>
      <c r="G86" s="51"/>
      <c r="H86" s="51"/>
      <c r="I86" s="104"/>
      <c r="J86" s="104"/>
      <c r="K86" s="104"/>
      <c r="L86" s="104"/>
      <c r="M86" s="104"/>
      <c r="N86" s="104"/>
    </row>
    <row r="87" spans="1:14" s="9" customFormat="1" x14ac:dyDescent="0.25">
      <c r="A87" s="55" t="s">
        <v>6</v>
      </c>
      <c r="B87" s="327" t="s">
        <v>68</v>
      </c>
      <c r="C87" s="327"/>
      <c r="D87" s="327"/>
      <c r="E87" s="101">
        <f>E86*8%</f>
        <v>0</v>
      </c>
      <c r="F87" s="101">
        <f>F86*8%</f>
        <v>0</v>
      </c>
      <c r="G87" s="51"/>
      <c r="H87" s="51"/>
    </row>
    <row r="88" spans="1:14" s="9" customFormat="1" ht="27" customHeight="1" x14ac:dyDescent="0.25">
      <c r="A88" s="340" t="s">
        <v>8</v>
      </c>
      <c r="B88" s="297" t="s">
        <v>69</v>
      </c>
      <c r="C88" s="297"/>
      <c r="D88" s="297"/>
      <c r="E88" s="101">
        <f>E89+E90</f>
        <v>0</v>
      </c>
      <c r="F88" s="101">
        <f>F89+F90</f>
        <v>0</v>
      </c>
      <c r="G88" s="51"/>
      <c r="H88" s="51"/>
    </row>
    <row r="89" spans="1:14" s="9" customFormat="1" x14ac:dyDescent="0.25">
      <c r="A89" s="371"/>
      <c r="B89" s="337" t="s">
        <v>121</v>
      </c>
      <c r="C89" s="338"/>
      <c r="D89" s="339"/>
      <c r="E89" s="119">
        <f>(((E36+E42+E43)*40%)*8%)*0%</f>
        <v>0</v>
      </c>
      <c r="F89" s="119">
        <f>(((E36+E42+E43)*40%)*8%)*0%</f>
        <v>0</v>
      </c>
      <c r="G89" s="51"/>
      <c r="H89" s="51"/>
    </row>
    <row r="90" spans="1:14" s="9" customFormat="1" ht="15" customHeight="1" x14ac:dyDescent="0.25">
      <c r="A90" s="341"/>
      <c r="B90" s="337" t="s">
        <v>122</v>
      </c>
      <c r="C90" s="338"/>
      <c r="D90" s="339"/>
      <c r="E90" s="119">
        <f>(((E36+E42+E43)*10%)*8%)*0%</f>
        <v>0</v>
      </c>
      <c r="F90" s="119">
        <f>(((E36+E42+E43)*10%)*8%)*0%</f>
        <v>0</v>
      </c>
      <c r="G90" s="51"/>
      <c r="H90" s="51"/>
    </row>
    <row r="91" spans="1:14" s="9" customFormat="1" x14ac:dyDescent="0.25">
      <c r="A91" s="134" t="s">
        <v>10</v>
      </c>
      <c r="B91" s="297" t="s">
        <v>70</v>
      </c>
      <c r="C91" s="297"/>
      <c r="D91" s="297"/>
      <c r="E91" s="41">
        <f>(((E36/30)/12)*7)*100%</f>
        <v>0</v>
      </c>
      <c r="F91" s="41">
        <f>(((E36/30)/12)*7)*100%</f>
        <v>0</v>
      </c>
      <c r="G91" s="51"/>
      <c r="H91" s="51"/>
    </row>
    <row r="92" spans="1:14" s="9" customFormat="1" ht="29.25" customHeight="1" x14ac:dyDescent="0.25">
      <c r="A92" s="141" t="s">
        <v>30</v>
      </c>
      <c r="B92" s="331" t="s">
        <v>71</v>
      </c>
      <c r="C92" s="331"/>
      <c r="D92" s="331"/>
      <c r="E92" s="41" t="e">
        <f>E91*E59</f>
        <v>#DIV/0!</v>
      </c>
      <c r="F92" s="41" t="e">
        <f>F91*F59</f>
        <v>#DIV/0!</v>
      </c>
      <c r="G92" s="51"/>
      <c r="H92" s="53"/>
    </row>
    <row r="93" spans="1:14" s="9" customFormat="1" ht="29.25" customHeight="1" x14ac:dyDescent="0.25">
      <c r="A93" s="48" t="s">
        <v>32</v>
      </c>
      <c r="B93" s="297" t="s">
        <v>72</v>
      </c>
      <c r="C93" s="297"/>
      <c r="D93" s="297"/>
      <c r="E93" s="46">
        <f>SUM(E94:E95)</f>
        <v>0</v>
      </c>
      <c r="F93" s="41">
        <f>SUM(F94:F95)</f>
        <v>0</v>
      </c>
      <c r="G93" s="51"/>
      <c r="H93" s="53"/>
    </row>
    <row r="94" spans="1:14" s="9" customFormat="1" x14ac:dyDescent="0.25">
      <c r="A94" s="49"/>
      <c r="B94" s="332" t="s">
        <v>121</v>
      </c>
      <c r="C94" s="332"/>
      <c r="D94" s="332"/>
      <c r="E94" s="119">
        <f>(((E36+E42+E43)*40%)*8%)*100%</f>
        <v>0</v>
      </c>
      <c r="F94" s="120">
        <f>(((E36+E42+E43)*40%)*8%)*100%</f>
        <v>0</v>
      </c>
      <c r="G94" s="51"/>
      <c r="H94" s="51"/>
    </row>
    <row r="95" spans="1:14" s="9" customFormat="1" x14ac:dyDescent="0.25">
      <c r="A95" s="50"/>
      <c r="B95" s="332" t="s">
        <v>122</v>
      </c>
      <c r="C95" s="332"/>
      <c r="D95" s="332"/>
      <c r="E95" s="119">
        <f>(((E36+E42+E43)*10%)*8%)*100%</f>
        <v>0</v>
      </c>
      <c r="F95" s="120">
        <f>(((E36+E42+E43)*10%)*8%)*100%</f>
        <v>0</v>
      </c>
      <c r="G95" s="51"/>
      <c r="H95" s="14"/>
    </row>
    <row r="96" spans="1:14" x14ac:dyDescent="0.25">
      <c r="A96" s="333" t="s">
        <v>36</v>
      </c>
      <c r="B96" s="334"/>
      <c r="C96" s="334"/>
      <c r="D96" s="335"/>
      <c r="E96" s="143" t="e">
        <f>SUM(E86,E87,E88,E91,E92,E93)</f>
        <v>#DIV/0!</v>
      </c>
      <c r="F96" s="143" t="e">
        <f>SUM(F86,F87,F88,F91,F92,F93)</f>
        <v>#DIV/0!</v>
      </c>
      <c r="G96" s="81"/>
      <c r="H96" s="15"/>
    </row>
    <row r="97" spans="1:27" x14ac:dyDescent="0.25">
      <c r="A97" s="3"/>
      <c r="B97" s="3"/>
      <c r="C97" s="3"/>
      <c r="D97" s="3"/>
      <c r="E97" s="3"/>
      <c r="F97" s="3"/>
      <c r="G97" s="3"/>
    </row>
    <row r="98" spans="1:27" x14ac:dyDescent="0.25">
      <c r="A98" s="8" t="s">
        <v>73</v>
      </c>
      <c r="B98" s="8"/>
      <c r="C98" s="8"/>
      <c r="D98" s="8"/>
      <c r="E98" s="127"/>
      <c r="F98" s="8"/>
      <c r="G98" s="8"/>
      <c r="H98" s="6"/>
      <c r="I98" s="7"/>
    </row>
    <row r="99" spans="1:27" ht="8.25" customHeight="1" x14ac:dyDescent="0.25">
      <c r="A99" s="6"/>
      <c r="B99" s="6"/>
      <c r="C99" s="6"/>
      <c r="D99" s="6"/>
      <c r="E99" s="6"/>
      <c r="F99" s="6"/>
      <c r="G99" s="6"/>
      <c r="H99" s="6"/>
      <c r="I99" s="7"/>
    </row>
    <row r="100" spans="1:27" s="9" customFormat="1" ht="41.25" customHeight="1" x14ac:dyDescent="0.25">
      <c r="A100" s="326" t="s">
        <v>151</v>
      </c>
      <c r="B100" s="326"/>
      <c r="C100" s="326"/>
      <c r="D100" s="326"/>
      <c r="E100" s="326"/>
      <c r="F100" s="326"/>
      <c r="G100" s="326"/>
      <c r="H100" s="36"/>
      <c r="I100" s="35"/>
    </row>
    <row r="101" spans="1:27" s="9" customFormat="1" x14ac:dyDescent="0.25">
      <c r="A101" s="326" t="s">
        <v>152</v>
      </c>
      <c r="B101" s="326"/>
      <c r="C101" s="326"/>
      <c r="D101" s="326"/>
      <c r="E101" s="326"/>
      <c r="F101" s="326"/>
      <c r="G101" s="326"/>
      <c r="H101" s="36"/>
      <c r="I101" s="35"/>
    </row>
    <row r="102" spans="1:27" x14ac:dyDescent="0.25">
      <c r="A102" s="6"/>
      <c r="B102" s="6"/>
      <c r="C102" s="6"/>
      <c r="D102" s="6"/>
      <c r="E102" s="6"/>
      <c r="F102" s="6"/>
      <c r="G102" s="6"/>
      <c r="H102" s="6"/>
      <c r="I102" s="7"/>
    </row>
    <row r="103" spans="1:27" x14ac:dyDescent="0.25">
      <c r="A103" s="6" t="s">
        <v>74</v>
      </c>
      <c r="B103" s="6"/>
      <c r="C103" s="6"/>
      <c r="D103" s="6"/>
      <c r="E103" s="6"/>
      <c r="F103" s="6"/>
      <c r="G103" s="6"/>
      <c r="H103" s="125"/>
      <c r="I103" s="7"/>
    </row>
    <row r="104" spans="1:27" ht="38.25" x14ac:dyDescent="0.25">
      <c r="A104" s="136" t="s">
        <v>75</v>
      </c>
      <c r="B104" s="303" t="s">
        <v>76</v>
      </c>
      <c r="C104" s="303"/>
      <c r="D104" s="303"/>
      <c r="E104" s="135" t="s">
        <v>117</v>
      </c>
      <c r="F104" s="135" t="s">
        <v>118</v>
      </c>
      <c r="G104" s="138"/>
      <c r="H104" s="123"/>
    </row>
    <row r="105" spans="1:27" ht="104.25" customHeight="1" x14ac:dyDescent="0.25">
      <c r="A105" s="134" t="s">
        <v>4</v>
      </c>
      <c r="B105" s="297" t="s">
        <v>77</v>
      </c>
      <c r="C105" s="297"/>
      <c r="D105" s="297"/>
      <c r="E105" s="173">
        <v>0</v>
      </c>
      <c r="F105" s="173">
        <v>0</v>
      </c>
      <c r="G105" s="342"/>
      <c r="H105" s="395"/>
      <c r="I105" s="395"/>
      <c r="J105" s="395"/>
      <c r="K105" s="395"/>
      <c r="L105" s="395"/>
      <c r="M105" s="395"/>
      <c r="N105" s="395"/>
      <c r="O105" s="395"/>
      <c r="P105" s="395"/>
      <c r="Q105" s="395"/>
      <c r="R105" s="395"/>
      <c r="S105" s="395"/>
      <c r="T105" s="395"/>
      <c r="U105" s="395"/>
      <c r="V105" s="395"/>
      <c r="W105" s="395"/>
      <c r="X105" s="395"/>
      <c r="Y105" s="395"/>
      <c r="Z105" s="395"/>
      <c r="AA105" s="395"/>
    </row>
    <row r="106" spans="1:27" x14ac:dyDescent="0.25">
      <c r="A106" s="134" t="s">
        <v>6</v>
      </c>
      <c r="B106" s="297" t="s">
        <v>76</v>
      </c>
      <c r="C106" s="297"/>
      <c r="D106" s="297"/>
      <c r="E106" s="41">
        <v>0</v>
      </c>
      <c r="F106" s="41">
        <v>0</v>
      </c>
      <c r="G106" s="51"/>
      <c r="H106" s="51"/>
    </row>
    <row r="107" spans="1:27" x14ac:dyDescent="0.25">
      <c r="A107" s="134" t="s">
        <v>8</v>
      </c>
      <c r="B107" s="297" t="s">
        <v>78</v>
      </c>
      <c r="C107" s="297"/>
      <c r="D107" s="297"/>
      <c r="E107" s="41">
        <v>0</v>
      </c>
      <c r="F107" s="41">
        <v>0</v>
      </c>
      <c r="G107" s="51"/>
      <c r="H107" s="51"/>
    </row>
    <row r="108" spans="1:27" ht="15" customHeight="1" x14ac:dyDescent="0.25">
      <c r="A108" s="134" t="s">
        <v>10</v>
      </c>
      <c r="B108" s="297" t="s">
        <v>79</v>
      </c>
      <c r="C108" s="297"/>
      <c r="D108" s="297"/>
      <c r="E108" s="41">
        <v>0</v>
      </c>
      <c r="F108" s="41">
        <v>0</v>
      </c>
      <c r="G108" s="51"/>
      <c r="H108" s="51"/>
    </row>
    <row r="109" spans="1:27" ht="15" customHeight="1" x14ac:dyDescent="0.25">
      <c r="A109" s="134" t="s">
        <v>30</v>
      </c>
      <c r="B109" s="297" t="s">
        <v>80</v>
      </c>
      <c r="C109" s="297"/>
      <c r="D109" s="297"/>
      <c r="E109" s="41">
        <v>0</v>
      </c>
      <c r="F109" s="41">
        <v>0</v>
      </c>
      <c r="G109" s="51"/>
      <c r="H109" s="51"/>
    </row>
    <row r="110" spans="1:27" x14ac:dyDescent="0.25">
      <c r="A110" s="134" t="s">
        <v>32</v>
      </c>
      <c r="B110" s="327" t="s">
        <v>294</v>
      </c>
      <c r="C110" s="327"/>
      <c r="D110" s="327"/>
      <c r="E110" s="41">
        <v>0</v>
      </c>
      <c r="F110" s="41">
        <v>0</v>
      </c>
      <c r="G110" s="52"/>
      <c r="H110" s="52"/>
    </row>
    <row r="111" spans="1:27" ht="26.25" customHeight="1" x14ac:dyDescent="0.25">
      <c r="A111" s="134" t="s">
        <v>34</v>
      </c>
      <c r="B111" s="297" t="s">
        <v>123</v>
      </c>
      <c r="C111" s="297"/>
      <c r="D111" s="297"/>
      <c r="E111" s="41">
        <v>0</v>
      </c>
      <c r="F111" s="41" t="e">
        <f>(F106+F107+F108+F110)*F59</f>
        <v>#DIV/0!</v>
      </c>
      <c r="G111" s="51"/>
      <c r="H111" s="51"/>
    </row>
    <row r="112" spans="1:27" x14ac:dyDescent="0.25">
      <c r="A112" s="303" t="s">
        <v>36</v>
      </c>
      <c r="B112" s="303"/>
      <c r="C112" s="303"/>
      <c r="D112" s="303"/>
      <c r="E112" s="143">
        <f>SUM(E105:E111)</f>
        <v>0</v>
      </c>
      <c r="F112" s="143" t="e">
        <f t="shared" ref="F112" si="2">SUM(F105:F111)</f>
        <v>#DIV/0!</v>
      </c>
      <c r="G112" s="81"/>
      <c r="H112" s="15"/>
    </row>
    <row r="113" spans="1:9" ht="31.5" customHeight="1" x14ac:dyDescent="0.25">
      <c r="A113" s="326" t="s">
        <v>153</v>
      </c>
      <c r="B113" s="326"/>
      <c r="C113" s="326"/>
      <c r="D113" s="326"/>
      <c r="E113" s="326"/>
      <c r="F113" s="326"/>
      <c r="G113" s="326"/>
    </row>
    <row r="114" spans="1:9" x14ac:dyDescent="0.25">
      <c r="B114" s="6"/>
      <c r="C114" s="6"/>
      <c r="D114" s="6"/>
      <c r="E114" s="6"/>
      <c r="F114" s="6"/>
      <c r="G114" s="6"/>
      <c r="H114" s="45"/>
      <c r="I114" s="7"/>
    </row>
    <row r="115" spans="1:9" s="63" customFormat="1" x14ac:dyDescent="0.25">
      <c r="A115" s="61" t="s">
        <v>125</v>
      </c>
      <c r="B115" s="61"/>
      <c r="C115" s="61"/>
      <c r="D115" s="61"/>
      <c r="E115" s="61"/>
      <c r="F115" s="61"/>
      <c r="G115" s="61"/>
      <c r="H115" s="45"/>
      <c r="I115" s="62"/>
    </row>
    <row r="116" spans="1:9" ht="38.25" x14ac:dyDescent="0.25">
      <c r="A116" s="136" t="s">
        <v>129</v>
      </c>
      <c r="B116" s="303" t="s">
        <v>130</v>
      </c>
      <c r="C116" s="303"/>
      <c r="D116" s="303"/>
      <c r="E116" s="135" t="s">
        <v>117</v>
      </c>
      <c r="F116" s="135" t="s">
        <v>118</v>
      </c>
      <c r="G116" s="138"/>
      <c r="H116" s="45"/>
      <c r="I116" s="7"/>
    </row>
    <row r="117" spans="1:9" x14ac:dyDescent="0.25">
      <c r="A117" s="134" t="s">
        <v>4</v>
      </c>
      <c r="B117" s="297" t="s">
        <v>124</v>
      </c>
      <c r="C117" s="297"/>
      <c r="D117" s="297"/>
      <c r="E117" s="41">
        <v>0</v>
      </c>
      <c r="F117" s="41">
        <v>0</v>
      </c>
      <c r="G117" s="51"/>
      <c r="H117" s="51"/>
      <c r="I117" s="7"/>
    </row>
    <row r="118" spans="1:9" ht="26.25" customHeight="1" x14ac:dyDescent="0.25">
      <c r="A118" s="134" t="s">
        <v>6</v>
      </c>
      <c r="B118" s="297" t="s">
        <v>126</v>
      </c>
      <c r="C118" s="297"/>
      <c r="D118" s="297"/>
      <c r="E118" s="41">
        <v>0</v>
      </c>
      <c r="F118" s="41">
        <v>0</v>
      </c>
      <c r="G118" s="51"/>
      <c r="H118" s="51"/>
      <c r="I118" s="7"/>
    </row>
    <row r="119" spans="1:9" ht="44.25" customHeight="1" x14ac:dyDescent="0.25">
      <c r="A119" s="134" t="s">
        <v>8</v>
      </c>
      <c r="B119" s="297" t="s">
        <v>127</v>
      </c>
      <c r="C119" s="297"/>
      <c r="D119" s="297"/>
      <c r="E119" s="41">
        <v>0</v>
      </c>
      <c r="F119" s="41">
        <v>0</v>
      </c>
      <c r="G119" s="51"/>
      <c r="H119" s="51"/>
      <c r="I119" s="7"/>
    </row>
    <row r="120" spans="1:9" x14ac:dyDescent="0.25">
      <c r="A120" s="134" t="s">
        <v>10</v>
      </c>
      <c r="B120" s="297" t="s">
        <v>128</v>
      </c>
      <c r="C120" s="297"/>
      <c r="D120" s="297"/>
      <c r="E120" s="41" t="s">
        <v>108</v>
      </c>
      <c r="F120" s="41" t="s">
        <v>108</v>
      </c>
      <c r="G120" s="81"/>
      <c r="H120" s="45"/>
      <c r="I120" s="7"/>
    </row>
    <row r="121" spans="1:9" ht="15" customHeight="1" x14ac:dyDescent="0.25">
      <c r="A121" s="303" t="s">
        <v>36</v>
      </c>
      <c r="B121" s="303"/>
      <c r="C121" s="303"/>
      <c r="D121" s="303"/>
      <c r="E121" s="143">
        <f>SUM(E117:E120)</f>
        <v>0</v>
      </c>
      <c r="F121" s="143">
        <f>SUM(F117:F120)</f>
        <v>0</v>
      </c>
      <c r="G121" s="81"/>
      <c r="H121" s="45"/>
      <c r="I121" s="7"/>
    </row>
    <row r="122" spans="1:9" ht="15" customHeight="1" x14ac:dyDescent="0.25">
      <c r="B122" s="6"/>
      <c r="C122" s="6"/>
      <c r="D122" s="6"/>
      <c r="E122" s="132"/>
      <c r="F122" s="6"/>
      <c r="G122" s="6"/>
      <c r="H122" s="45"/>
      <c r="I122" s="7"/>
    </row>
    <row r="123" spans="1:9" x14ac:dyDescent="0.25">
      <c r="A123" s="6" t="s">
        <v>81</v>
      </c>
      <c r="B123" s="6"/>
      <c r="C123" s="6"/>
      <c r="D123" s="6"/>
      <c r="E123" s="6"/>
      <c r="F123" s="6"/>
      <c r="G123" s="6"/>
      <c r="H123" s="6"/>
      <c r="I123" s="7"/>
    </row>
    <row r="124" spans="1:9" ht="38.25" x14ac:dyDescent="0.25">
      <c r="A124" s="136" t="s">
        <v>82</v>
      </c>
      <c r="B124" s="321" t="s">
        <v>83</v>
      </c>
      <c r="C124" s="322"/>
      <c r="D124" s="336"/>
      <c r="E124" s="135" t="s">
        <v>117</v>
      </c>
      <c r="F124" s="135" t="s">
        <v>118</v>
      </c>
      <c r="G124" s="138"/>
    </row>
    <row r="125" spans="1:9" ht="15" customHeight="1" x14ac:dyDescent="0.25">
      <c r="A125" s="134" t="s">
        <v>4</v>
      </c>
      <c r="B125" s="318" t="s">
        <v>84</v>
      </c>
      <c r="C125" s="319"/>
      <c r="D125" s="320"/>
      <c r="E125" s="58" t="s">
        <v>108</v>
      </c>
      <c r="F125" s="55" t="s">
        <v>108</v>
      </c>
      <c r="G125" s="51"/>
      <c r="H125" s="51"/>
    </row>
    <row r="126" spans="1:9" x14ac:dyDescent="0.25">
      <c r="A126" s="321" t="s">
        <v>36</v>
      </c>
      <c r="B126" s="322"/>
      <c r="C126" s="322"/>
      <c r="D126" s="336"/>
      <c r="E126" s="31" t="str">
        <f>E125</f>
        <v>-</v>
      </c>
      <c r="F126" s="31" t="str">
        <f t="shared" ref="F126" si="3">F125</f>
        <v>-</v>
      </c>
      <c r="G126" s="88"/>
    </row>
    <row r="127" spans="1:9" ht="29.25" customHeight="1" x14ac:dyDescent="0.25">
      <c r="A127" s="326" t="s">
        <v>154</v>
      </c>
      <c r="B127" s="326"/>
      <c r="C127" s="326"/>
      <c r="D127" s="326"/>
      <c r="E127" s="326"/>
      <c r="F127" s="326"/>
      <c r="G127" s="326"/>
    </row>
    <row r="128" spans="1:9" x14ac:dyDescent="0.25">
      <c r="B128" s="6"/>
      <c r="C128" s="6"/>
      <c r="D128" s="6"/>
      <c r="E128" s="6"/>
      <c r="F128" s="6"/>
      <c r="G128" s="6"/>
      <c r="H128" s="6"/>
      <c r="I128" s="7"/>
    </row>
    <row r="129" spans="1:9" x14ac:dyDescent="0.25">
      <c r="A129" s="6" t="s">
        <v>85</v>
      </c>
      <c r="B129" s="6"/>
      <c r="C129" s="6"/>
      <c r="D129" s="6"/>
      <c r="E129" s="6"/>
      <c r="F129" s="6"/>
      <c r="G129" s="6"/>
      <c r="H129" s="6"/>
      <c r="I129" s="7"/>
    </row>
    <row r="130" spans="1:9" ht="38.25" x14ac:dyDescent="0.25">
      <c r="A130" s="135">
        <v>4</v>
      </c>
      <c r="B130" s="344" t="s">
        <v>86</v>
      </c>
      <c r="C130" s="345"/>
      <c r="D130" s="346"/>
      <c r="E130" s="135" t="s">
        <v>117</v>
      </c>
      <c r="F130" s="135" t="s">
        <v>118</v>
      </c>
      <c r="G130" s="138"/>
    </row>
    <row r="131" spans="1:9" x14ac:dyDescent="0.25">
      <c r="A131" s="134" t="s">
        <v>75</v>
      </c>
      <c r="B131" s="318" t="s">
        <v>76</v>
      </c>
      <c r="C131" s="319"/>
      <c r="D131" s="320"/>
      <c r="E131" s="41">
        <f>E112</f>
        <v>0</v>
      </c>
      <c r="F131" s="41" t="e">
        <f>F112</f>
        <v>#DIV/0!</v>
      </c>
      <c r="G131" s="81"/>
    </row>
    <row r="132" spans="1:9" ht="15" customHeight="1" x14ac:dyDescent="0.25">
      <c r="A132" s="134" t="s">
        <v>129</v>
      </c>
      <c r="B132" s="318" t="s">
        <v>131</v>
      </c>
      <c r="C132" s="319"/>
      <c r="D132" s="320"/>
      <c r="E132" s="56">
        <f>E121</f>
        <v>0</v>
      </c>
      <c r="F132" s="56">
        <f t="shared" ref="F132" si="4">F121</f>
        <v>0</v>
      </c>
      <c r="G132" s="89"/>
    </row>
    <row r="133" spans="1:9" x14ac:dyDescent="0.25">
      <c r="A133" s="134" t="s">
        <v>82</v>
      </c>
      <c r="B133" s="318" t="s">
        <v>83</v>
      </c>
      <c r="C133" s="319"/>
      <c r="D133" s="320"/>
      <c r="E133" s="56" t="str">
        <f>E126</f>
        <v>-</v>
      </c>
      <c r="F133" s="56" t="str">
        <f t="shared" ref="F133" si="5">F126</f>
        <v>-</v>
      </c>
      <c r="G133" s="89"/>
    </row>
    <row r="134" spans="1:9" x14ac:dyDescent="0.25">
      <c r="A134" s="321" t="s">
        <v>36</v>
      </c>
      <c r="B134" s="322"/>
      <c r="C134" s="322"/>
      <c r="D134" s="336"/>
      <c r="E134" s="57">
        <f>SUM(E131:E133)</f>
        <v>0</v>
      </c>
      <c r="F134" s="57" t="e">
        <f t="shared" ref="F134" si="6">SUM(F131:F133)</f>
        <v>#DIV/0!</v>
      </c>
      <c r="G134" s="90"/>
    </row>
    <row r="135" spans="1:9" x14ac:dyDescent="0.25">
      <c r="A135" s="4"/>
      <c r="B135" s="4"/>
      <c r="C135" s="4"/>
      <c r="D135" s="4"/>
      <c r="E135" s="4"/>
      <c r="F135" s="4"/>
      <c r="G135" s="4"/>
    </row>
    <row r="136" spans="1:9" x14ac:dyDescent="0.25">
      <c r="A136" s="8" t="s">
        <v>87</v>
      </c>
      <c r="B136" s="8"/>
      <c r="C136" s="8"/>
      <c r="D136" s="8"/>
      <c r="E136" s="8"/>
      <c r="F136" s="8"/>
      <c r="G136" s="8"/>
      <c r="H136" s="6"/>
      <c r="I136" s="7"/>
    </row>
    <row r="137" spans="1:9" x14ac:dyDescent="0.25">
      <c r="A137" s="4"/>
      <c r="B137" s="4"/>
      <c r="C137" s="4"/>
      <c r="D137" s="4"/>
      <c r="E137" s="4"/>
      <c r="F137" s="4"/>
      <c r="G137" s="4"/>
    </row>
    <row r="138" spans="1:9" x14ac:dyDescent="0.25">
      <c r="A138" s="136">
        <v>5</v>
      </c>
      <c r="B138" s="303" t="s">
        <v>88</v>
      </c>
      <c r="C138" s="303"/>
      <c r="D138" s="136" t="s">
        <v>25</v>
      </c>
      <c r="E138" s="16"/>
      <c r="F138" s="16"/>
      <c r="G138" s="16"/>
    </row>
    <row r="139" spans="1:9" x14ac:dyDescent="0.25">
      <c r="A139" s="134" t="s">
        <v>4</v>
      </c>
      <c r="B139" s="297" t="s">
        <v>191</v>
      </c>
      <c r="C139" s="297"/>
      <c r="D139" s="41">
        <v>0</v>
      </c>
      <c r="E139" s="51"/>
      <c r="F139" s="14"/>
      <c r="G139" s="14"/>
    </row>
    <row r="140" spans="1:9" x14ac:dyDescent="0.25">
      <c r="A140" s="134" t="s">
        <v>6</v>
      </c>
      <c r="B140" s="297" t="s">
        <v>193</v>
      </c>
      <c r="C140" s="297"/>
      <c r="D140" s="41">
        <v>0</v>
      </c>
      <c r="E140" s="51"/>
      <c r="F140" s="14"/>
      <c r="G140" s="14"/>
    </row>
    <row r="141" spans="1:9" ht="15" customHeight="1" x14ac:dyDescent="0.25">
      <c r="A141" s="134" t="s">
        <v>8</v>
      </c>
      <c r="B141" s="297" t="s">
        <v>35</v>
      </c>
      <c r="C141" s="297"/>
      <c r="D141" s="41">
        <v>0</v>
      </c>
      <c r="E141" s="51"/>
      <c r="F141" s="14"/>
      <c r="G141" s="14"/>
    </row>
    <row r="142" spans="1:9" x14ac:dyDescent="0.25">
      <c r="A142" s="300" t="s">
        <v>36</v>
      </c>
      <c r="B142" s="300"/>
      <c r="C142" s="300"/>
      <c r="D142" s="143">
        <f>SUM(D139:D141)</f>
        <v>0</v>
      </c>
      <c r="E142" s="15"/>
      <c r="F142" s="15"/>
      <c r="G142" s="15"/>
    </row>
    <row r="143" spans="1:9" x14ac:dyDescent="0.25">
      <c r="A143" s="22" t="s">
        <v>155</v>
      </c>
      <c r="B143" s="22"/>
      <c r="C143" s="22"/>
      <c r="D143" s="22"/>
      <c r="E143" s="22"/>
      <c r="F143" s="22"/>
      <c r="G143" s="22"/>
      <c r="H143" s="6"/>
      <c r="I143" s="7"/>
    </row>
    <row r="144" spans="1:9" ht="31.5" customHeight="1" x14ac:dyDescent="0.25">
      <c r="A144" s="326" t="s">
        <v>156</v>
      </c>
      <c r="B144" s="326"/>
      <c r="C144" s="326"/>
      <c r="D144" s="326"/>
      <c r="E144" s="326"/>
      <c r="F144" s="326"/>
      <c r="G144" s="326"/>
      <c r="H144" s="6"/>
      <c r="I144" s="7"/>
    </row>
    <row r="145" spans="1:21" x14ac:dyDescent="0.25">
      <c r="A145" s="6"/>
      <c r="B145" s="6"/>
      <c r="C145" s="6"/>
      <c r="D145" s="6"/>
      <c r="E145" s="6"/>
      <c r="F145" s="6"/>
      <c r="G145" s="6"/>
      <c r="H145" s="6"/>
      <c r="I145" s="7"/>
    </row>
    <row r="147" spans="1:21" x14ac:dyDescent="0.25">
      <c r="A147" s="8" t="s">
        <v>89</v>
      </c>
      <c r="B147" s="8"/>
      <c r="C147" s="8"/>
      <c r="D147" s="8"/>
      <c r="E147" s="8"/>
      <c r="F147" s="8"/>
      <c r="G147" s="8"/>
      <c r="H147" s="6"/>
      <c r="I147" s="7"/>
    </row>
    <row r="148" spans="1:21" x14ac:dyDescent="0.25">
      <c r="A148" s="4"/>
      <c r="B148" s="4"/>
      <c r="C148" s="4"/>
      <c r="D148" s="4"/>
      <c r="E148" s="4"/>
      <c r="F148" s="4"/>
      <c r="G148" s="4"/>
    </row>
    <row r="149" spans="1:21" ht="27" customHeight="1" x14ac:dyDescent="0.25">
      <c r="A149" s="361">
        <v>6</v>
      </c>
      <c r="B149" s="363" t="s">
        <v>90</v>
      </c>
      <c r="C149" s="364"/>
      <c r="D149" s="344" t="s">
        <v>132</v>
      </c>
      <c r="E149" s="346"/>
      <c r="F149" s="344" t="s">
        <v>133</v>
      </c>
      <c r="G149" s="346"/>
      <c r="H149" s="344" t="s">
        <v>118</v>
      </c>
      <c r="I149" s="346"/>
      <c r="J149" s="396"/>
      <c r="K149" s="365"/>
    </row>
    <row r="150" spans="1:21" ht="15" customHeight="1" x14ac:dyDescent="0.25">
      <c r="A150" s="362"/>
      <c r="B150" s="333"/>
      <c r="C150" s="335"/>
      <c r="D150" s="135" t="s">
        <v>134</v>
      </c>
      <c r="E150" s="135" t="s">
        <v>135</v>
      </c>
      <c r="F150" s="135" t="s">
        <v>134</v>
      </c>
      <c r="G150" s="135" t="s">
        <v>135</v>
      </c>
      <c r="H150" s="135" t="s">
        <v>134</v>
      </c>
      <c r="I150" s="135" t="s">
        <v>135</v>
      </c>
      <c r="J150" s="138"/>
      <c r="K150" s="138"/>
    </row>
    <row r="151" spans="1:21" ht="15" customHeight="1" x14ac:dyDescent="0.25">
      <c r="A151" s="55" t="s">
        <v>4</v>
      </c>
      <c r="B151" s="328" t="s">
        <v>91</v>
      </c>
      <c r="C151" s="330"/>
      <c r="D151" s="159">
        <v>0</v>
      </c>
      <c r="E151" s="101" t="e">
        <f>(E36+E82+E96+E134+D142)*D151</f>
        <v>#DIV/0!</v>
      </c>
      <c r="F151" s="159">
        <f>D151</f>
        <v>0</v>
      </c>
      <c r="G151" s="101" t="e">
        <f>(E36+E82+E96+E134+D142)*F151</f>
        <v>#DIV/0!</v>
      </c>
      <c r="H151" s="159">
        <f>F151</f>
        <v>0</v>
      </c>
      <c r="I151" s="101" t="e">
        <f>(E36+F82+F96+F134+D142)*H151</f>
        <v>#DIV/0!</v>
      </c>
      <c r="J151" s="51"/>
      <c r="K151" s="114"/>
      <c r="L151" s="114"/>
      <c r="M151" s="114"/>
      <c r="N151" s="114"/>
      <c r="O151" s="114"/>
      <c r="P151" s="114"/>
      <c r="Q151" s="114"/>
      <c r="R151" s="114"/>
      <c r="S151" s="114"/>
      <c r="T151" s="114"/>
      <c r="U151" s="64"/>
    </row>
    <row r="152" spans="1:21" ht="15" customHeight="1" x14ac:dyDescent="0.25">
      <c r="A152" s="55" t="s">
        <v>6</v>
      </c>
      <c r="B152" s="328" t="s">
        <v>92</v>
      </c>
      <c r="C152" s="330"/>
      <c r="D152" s="159">
        <v>0</v>
      </c>
      <c r="E152" s="115" t="e">
        <f>(E36+E82+E96+E134+D142+E151)*D152</f>
        <v>#DIV/0!</v>
      </c>
      <c r="F152" s="159">
        <f>D152</f>
        <v>0</v>
      </c>
      <c r="G152" s="101" t="e">
        <f>(E36+E82+E96+E134+D142+G151)*F152</f>
        <v>#DIV/0!</v>
      </c>
      <c r="H152" s="159">
        <f>F152</f>
        <v>0</v>
      </c>
      <c r="I152" s="101" t="e">
        <f>(E36+F82+F96+F134+D142+I151)*H152</f>
        <v>#DIV/0!</v>
      </c>
      <c r="J152" s="51"/>
      <c r="K152" s="114"/>
      <c r="L152" s="114"/>
      <c r="M152" s="114"/>
      <c r="N152" s="114"/>
      <c r="O152" s="114"/>
      <c r="P152" s="114"/>
      <c r="Q152" s="114"/>
      <c r="R152" s="114"/>
      <c r="S152" s="114"/>
      <c r="T152" s="114"/>
      <c r="U152" s="64"/>
    </row>
    <row r="153" spans="1:21" ht="15" customHeight="1" x14ac:dyDescent="0.25">
      <c r="A153" s="55" t="s">
        <v>8</v>
      </c>
      <c r="B153" s="328" t="s">
        <v>93</v>
      </c>
      <c r="C153" s="330"/>
      <c r="D153" s="113" t="s">
        <v>108</v>
      </c>
      <c r="E153" s="115" t="e">
        <f>E155+E158+E159</f>
        <v>#DIV/0!</v>
      </c>
      <c r="F153" s="113" t="s">
        <v>108</v>
      </c>
      <c r="G153" s="115" t="e">
        <f>G155+G158+G159</f>
        <v>#DIV/0!</v>
      </c>
      <c r="H153" s="113" t="s">
        <v>108</v>
      </c>
      <c r="I153" s="115" t="e">
        <f>I155+I158+I159</f>
        <v>#DIV/0!</v>
      </c>
      <c r="J153" s="51"/>
      <c r="K153" s="64"/>
      <c r="L153" s="64"/>
      <c r="M153" s="64"/>
      <c r="N153" s="64"/>
      <c r="O153" s="64"/>
      <c r="P153" s="64"/>
      <c r="Q153" s="64"/>
      <c r="R153" s="64"/>
      <c r="S153" s="64"/>
      <c r="T153" s="64"/>
      <c r="U153" s="64"/>
    </row>
    <row r="154" spans="1:21" s="54" customFormat="1" ht="45" customHeight="1" x14ac:dyDescent="0.25">
      <c r="A154" s="160"/>
      <c r="B154" s="356" t="s">
        <v>136</v>
      </c>
      <c r="C154" s="357"/>
      <c r="D154" s="161">
        <f>1-((D156+D157+D160))</f>
        <v>0.85749999999999993</v>
      </c>
      <c r="E154" s="162" t="e">
        <f>(E36+E82+E96+E134+D142+E151+E152)/D154</f>
        <v>#DIV/0!</v>
      </c>
      <c r="F154" s="161">
        <f>1-((F156+F157+F160))</f>
        <v>0.91349999999999998</v>
      </c>
      <c r="G154" s="162" t="e">
        <f>(E36+E82+E96+E134+D142+G151+G152)/F154</f>
        <v>#DIV/0!</v>
      </c>
      <c r="H154" s="161">
        <f>1-((H156+H157+H160))</f>
        <v>0.91800000000000004</v>
      </c>
      <c r="I154" s="162" t="e">
        <f>(E36+F82+F96+F134+D142+I151+I152)/H154</f>
        <v>#DIV/0!</v>
      </c>
      <c r="J154" s="370"/>
      <c r="K154" s="358"/>
      <c r="L154" s="358"/>
      <c r="M154" s="358"/>
      <c r="N154" s="358"/>
      <c r="O154" s="358"/>
      <c r="P154" s="358"/>
      <c r="Q154" s="358"/>
      <c r="R154" s="358"/>
      <c r="S154" s="358"/>
      <c r="T154" s="358"/>
      <c r="U154" s="139"/>
    </row>
    <row r="155" spans="1:21" ht="15" customHeight="1" x14ac:dyDescent="0.25">
      <c r="A155" s="172"/>
      <c r="B155" s="359" t="s">
        <v>137</v>
      </c>
      <c r="C155" s="360"/>
      <c r="D155" s="174" t="s">
        <v>108</v>
      </c>
      <c r="E155" s="175" t="e">
        <f>SUM(E156:E157)</f>
        <v>#DIV/0!</v>
      </c>
      <c r="F155" s="174" t="s">
        <v>108</v>
      </c>
      <c r="G155" s="175" t="e">
        <f>SUM(G156:G157)</f>
        <v>#DIV/0!</v>
      </c>
      <c r="H155" s="174" t="s">
        <v>108</v>
      </c>
      <c r="I155" s="175" t="e">
        <f>SUM(I156:I157)</f>
        <v>#DIV/0!</v>
      </c>
      <c r="J155" s="51"/>
      <c r="K155" s="64"/>
      <c r="L155" s="64"/>
      <c r="M155" s="64"/>
      <c r="N155" s="64"/>
      <c r="O155" s="64"/>
      <c r="P155" s="64"/>
      <c r="Q155" s="64"/>
      <c r="R155" s="64"/>
      <c r="S155" s="64"/>
      <c r="T155" s="64"/>
      <c r="U155" s="64"/>
    </row>
    <row r="156" spans="1:21" s="54" customFormat="1" ht="15" customHeight="1" x14ac:dyDescent="0.25">
      <c r="A156" s="176"/>
      <c r="B156" s="366" t="s">
        <v>138</v>
      </c>
      <c r="C156" s="367"/>
      <c r="D156" s="177">
        <v>1.6500000000000001E-2</v>
      </c>
      <c r="E156" s="178" t="e">
        <f>E154*D156</f>
        <v>#DIV/0!</v>
      </c>
      <c r="F156" s="179">
        <v>6.4999999999999997E-3</v>
      </c>
      <c r="G156" s="178" t="e">
        <f>G154*F156</f>
        <v>#DIV/0!</v>
      </c>
      <c r="H156" s="179">
        <v>5.7000000000000002E-3</v>
      </c>
      <c r="I156" s="178" t="e">
        <f>I154*H156</f>
        <v>#DIV/0!</v>
      </c>
      <c r="J156" s="51"/>
      <c r="K156" s="65"/>
      <c r="L156" s="65"/>
      <c r="M156" s="65"/>
      <c r="N156" s="65"/>
      <c r="O156" s="65"/>
      <c r="P156" s="65"/>
      <c r="Q156" s="65"/>
      <c r="R156" s="65"/>
      <c r="S156" s="65"/>
      <c r="T156" s="65"/>
      <c r="U156" s="65"/>
    </row>
    <row r="157" spans="1:21" s="54" customFormat="1" ht="15" customHeight="1" x14ac:dyDescent="0.25">
      <c r="A157" s="176"/>
      <c r="B157" s="366" t="s">
        <v>139</v>
      </c>
      <c r="C157" s="367"/>
      <c r="D157" s="177">
        <v>7.5999999999999998E-2</v>
      </c>
      <c r="E157" s="178" t="e">
        <f>E154*D157</f>
        <v>#DIV/0!</v>
      </c>
      <c r="F157" s="179">
        <v>0.03</v>
      </c>
      <c r="G157" s="178" t="e">
        <f>G154*F157</f>
        <v>#DIV/0!</v>
      </c>
      <c r="H157" s="179">
        <v>2.63E-2</v>
      </c>
      <c r="I157" s="178" t="e">
        <f>I154*H157</f>
        <v>#DIV/0!</v>
      </c>
      <c r="J157" s="51"/>
      <c r="K157" s="65"/>
      <c r="L157" s="65"/>
      <c r="M157" s="65"/>
      <c r="N157" s="65"/>
      <c r="O157" s="65"/>
      <c r="P157" s="65"/>
      <c r="Q157" s="65"/>
      <c r="R157" s="65"/>
      <c r="S157" s="65"/>
      <c r="T157" s="65"/>
      <c r="U157" s="65"/>
    </row>
    <row r="158" spans="1:21" ht="15" customHeight="1" x14ac:dyDescent="0.25">
      <c r="A158" s="172"/>
      <c r="B158" s="359" t="s">
        <v>94</v>
      </c>
      <c r="C158" s="360"/>
      <c r="D158" s="180" t="s">
        <v>108</v>
      </c>
      <c r="E158" s="175">
        <v>0</v>
      </c>
      <c r="F158" s="180" t="s">
        <v>108</v>
      </c>
      <c r="G158" s="173">
        <v>0</v>
      </c>
      <c r="H158" s="180" t="s">
        <v>108</v>
      </c>
      <c r="I158" s="173">
        <v>0</v>
      </c>
      <c r="J158" s="51"/>
      <c r="K158" s="64"/>
      <c r="L158" s="64"/>
      <c r="M158" s="64"/>
      <c r="N158" s="64"/>
      <c r="O158" s="64"/>
      <c r="P158" s="64"/>
      <c r="Q158" s="64"/>
      <c r="R158" s="64"/>
      <c r="S158" s="64"/>
      <c r="T158" s="64"/>
      <c r="U158" s="64"/>
    </row>
    <row r="159" spans="1:21" ht="15" customHeight="1" x14ac:dyDescent="0.25">
      <c r="A159" s="172"/>
      <c r="B159" s="359" t="s">
        <v>141</v>
      </c>
      <c r="C159" s="360"/>
      <c r="D159" s="180" t="s">
        <v>108</v>
      </c>
      <c r="E159" s="175" t="e">
        <f>E160</f>
        <v>#DIV/0!</v>
      </c>
      <c r="F159" s="180" t="s">
        <v>108</v>
      </c>
      <c r="G159" s="175" t="e">
        <f>G160</f>
        <v>#DIV/0!</v>
      </c>
      <c r="H159" s="180" t="s">
        <v>108</v>
      </c>
      <c r="I159" s="175" t="e">
        <f>I160</f>
        <v>#DIV/0!</v>
      </c>
      <c r="J159" s="51"/>
      <c r="K159" s="64"/>
      <c r="L159" s="64"/>
      <c r="M159" s="64"/>
      <c r="N159" s="64"/>
      <c r="O159" s="64"/>
      <c r="P159" s="64"/>
      <c r="Q159" s="64"/>
      <c r="R159" s="64"/>
      <c r="S159" s="64"/>
      <c r="T159" s="64"/>
      <c r="U159" s="64"/>
    </row>
    <row r="160" spans="1:21" s="54" customFormat="1" ht="15" customHeight="1" x14ac:dyDescent="0.25">
      <c r="A160" s="176"/>
      <c r="B160" s="366" t="s">
        <v>140</v>
      </c>
      <c r="C160" s="367"/>
      <c r="D160" s="177">
        <v>0.05</v>
      </c>
      <c r="E160" s="178" t="e">
        <f>E154*D160</f>
        <v>#DIV/0!</v>
      </c>
      <c r="F160" s="181">
        <v>0.05</v>
      </c>
      <c r="G160" s="178" t="e">
        <f>G154*F160</f>
        <v>#DIV/0!</v>
      </c>
      <c r="H160" s="177">
        <v>0.05</v>
      </c>
      <c r="I160" s="178" t="e">
        <f>I154*H160</f>
        <v>#DIV/0!</v>
      </c>
      <c r="J160" s="51"/>
      <c r="K160" s="65"/>
      <c r="L160" s="65"/>
      <c r="M160" s="65"/>
      <c r="N160" s="65"/>
      <c r="O160" s="65"/>
      <c r="P160" s="65"/>
      <c r="Q160" s="65"/>
      <c r="R160" s="65"/>
      <c r="S160" s="65"/>
      <c r="T160" s="65"/>
      <c r="U160" s="65"/>
    </row>
    <row r="161" spans="1:11" ht="15" customHeight="1" x14ac:dyDescent="0.25">
      <c r="A161" s="321" t="s">
        <v>142</v>
      </c>
      <c r="B161" s="322"/>
      <c r="C161" s="336"/>
      <c r="D161" s="59" t="s">
        <v>108</v>
      </c>
      <c r="E161" s="60" t="e">
        <f>E151+E152+E153</f>
        <v>#DIV/0!</v>
      </c>
      <c r="F161" s="59" t="s">
        <v>108</v>
      </c>
      <c r="G161" s="60" t="e">
        <f>G151+G152+G153</f>
        <v>#DIV/0!</v>
      </c>
      <c r="H161" s="59" t="s">
        <v>108</v>
      </c>
      <c r="I161" s="60" t="e">
        <f>I151+I152+I153</f>
        <v>#DIV/0!</v>
      </c>
      <c r="J161" s="89"/>
      <c r="K161" s="91"/>
    </row>
    <row r="162" spans="1:11" x14ac:dyDescent="0.25">
      <c r="A162" s="22" t="s">
        <v>157</v>
      </c>
      <c r="B162" s="6"/>
      <c r="C162" s="6"/>
      <c r="D162" s="6"/>
      <c r="E162" s="6"/>
      <c r="F162" s="6"/>
      <c r="G162" s="6"/>
      <c r="H162" s="6"/>
      <c r="I162" s="158"/>
    </row>
    <row r="163" spans="1:11" x14ac:dyDescent="0.25">
      <c r="A163" s="22" t="s">
        <v>158</v>
      </c>
      <c r="B163" s="6"/>
      <c r="C163" s="6"/>
      <c r="D163" s="6"/>
      <c r="E163" s="6"/>
      <c r="F163" s="6"/>
      <c r="G163" s="6"/>
      <c r="H163" s="6"/>
      <c r="I163" s="158"/>
    </row>
    <row r="164" spans="1:11" x14ac:dyDescent="0.25">
      <c r="A164" s="6"/>
      <c r="B164" s="6"/>
      <c r="C164" s="6"/>
      <c r="D164" s="6"/>
      <c r="E164" s="6"/>
      <c r="F164" s="6"/>
      <c r="G164" s="6"/>
      <c r="H164" s="6"/>
      <c r="I164" s="7"/>
    </row>
    <row r="165" spans="1:11" x14ac:dyDescent="0.25">
      <c r="A165" s="38" t="s">
        <v>205</v>
      </c>
      <c r="B165" s="6"/>
      <c r="C165" s="6"/>
      <c r="D165" s="6"/>
      <c r="E165" s="6"/>
      <c r="F165" s="6"/>
      <c r="G165" s="6"/>
      <c r="H165" s="6"/>
      <c r="I165" s="7"/>
    </row>
    <row r="166" spans="1:11" s="23" customFormat="1" ht="29.25" customHeight="1" x14ac:dyDescent="0.25">
      <c r="A166" s="37"/>
      <c r="B166" s="344" t="s">
        <v>95</v>
      </c>
      <c r="C166" s="346"/>
      <c r="D166" s="135" t="s">
        <v>132</v>
      </c>
      <c r="E166" s="135" t="s">
        <v>133</v>
      </c>
      <c r="F166" s="135" t="s">
        <v>118</v>
      </c>
      <c r="G166" s="138"/>
    </row>
    <row r="167" spans="1:11" ht="24" customHeight="1" x14ac:dyDescent="0.25">
      <c r="A167" s="134" t="s">
        <v>4</v>
      </c>
      <c r="B167" s="318" t="s">
        <v>96</v>
      </c>
      <c r="C167" s="320"/>
      <c r="D167" s="66">
        <f>E36</f>
        <v>0</v>
      </c>
      <c r="E167" s="66">
        <f>E36</f>
        <v>0</v>
      </c>
      <c r="F167" s="70">
        <f>E36</f>
        <v>0</v>
      </c>
      <c r="G167" s="92"/>
    </row>
    <row r="168" spans="1:11" ht="26.25" customHeight="1" x14ac:dyDescent="0.25">
      <c r="A168" s="134" t="s">
        <v>6</v>
      </c>
      <c r="B168" s="318" t="s">
        <v>97</v>
      </c>
      <c r="C168" s="320"/>
      <c r="D168" s="66">
        <f>E82</f>
        <v>0</v>
      </c>
      <c r="E168" s="66">
        <f>E82</f>
        <v>0</v>
      </c>
      <c r="F168" s="70">
        <f>F82</f>
        <v>0</v>
      </c>
      <c r="G168" s="92"/>
    </row>
    <row r="169" spans="1:11" ht="15" customHeight="1" x14ac:dyDescent="0.25">
      <c r="A169" s="134" t="s">
        <v>8</v>
      </c>
      <c r="B169" s="318" t="s">
        <v>98</v>
      </c>
      <c r="C169" s="320"/>
      <c r="D169" s="66" t="e">
        <f>E96</f>
        <v>#DIV/0!</v>
      </c>
      <c r="E169" s="66" t="e">
        <f>E96</f>
        <v>#DIV/0!</v>
      </c>
      <c r="F169" s="70" t="e">
        <f>F96</f>
        <v>#DIV/0!</v>
      </c>
      <c r="G169" s="92"/>
    </row>
    <row r="170" spans="1:11" ht="26.25" customHeight="1" x14ac:dyDescent="0.25">
      <c r="A170" s="134" t="s">
        <v>10</v>
      </c>
      <c r="B170" s="318" t="s">
        <v>99</v>
      </c>
      <c r="C170" s="320"/>
      <c r="D170" s="66">
        <f>E134</f>
        <v>0</v>
      </c>
      <c r="E170" s="66">
        <f>E134</f>
        <v>0</v>
      </c>
      <c r="F170" s="70" t="e">
        <f>F134</f>
        <v>#DIV/0!</v>
      </c>
      <c r="G170" s="92"/>
      <c r="H170" s="126"/>
    </row>
    <row r="171" spans="1:11" ht="15" customHeight="1" x14ac:dyDescent="0.25">
      <c r="A171" s="134" t="s">
        <v>30</v>
      </c>
      <c r="B171" s="318" t="s">
        <v>100</v>
      </c>
      <c r="C171" s="320"/>
      <c r="D171" s="66">
        <f>D142</f>
        <v>0</v>
      </c>
      <c r="E171" s="66">
        <f>D142</f>
        <v>0</v>
      </c>
      <c r="F171" s="70">
        <f>D142</f>
        <v>0</v>
      </c>
      <c r="G171" s="92"/>
    </row>
    <row r="172" spans="1:11" ht="15" customHeight="1" x14ac:dyDescent="0.25">
      <c r="A172" s="397" t="s">
        <v>101</v>
      </c>
      <c r="B172" s="398"/>
      <c r="C172" s="399"/>
      <c r="D172" s="66" t="e">
        <f>SUM(D167:D171)</f>
        <v>#DIV/0!</v>
      </c>
      <c r="E172" s="66" t="e">
        <f>SUM(E167:E171)</f>
        <v>#DIV/0!</v>
      </c>
      <c r="F172" s="66" t="e">
        <f>SUM(F167:F171)</f>
        <v>#DIV/0!</v>
      </c>
      <c r="G172" s="93"/>
    </row>
    <row r="173" spans="1:11" ht="26.25" customHeight="1" x14ac:dyDescent="0.25">
      <c r="A173" s="134" t="s">
        <v>32</v>
      </c>
      <c r="B173" s="318" t="s">
        <v>102</v>
      </c>
      <c r="C173" s="320"/>
      <c r="D173" s="66" t="e">
        <f>E161</f>
        <v>#DIV/0!</v>
      </c>
      <c r="E173" s="66" t="e">
        <f>G161</f>
        <v>#DIV/0!</v>
      </c>
      <c r="F173" s="70" t="e">
        <f>I161</f>
        <v>#DIV/0!</v>
      </c>
      <c r="G173" s="92"/>
    </row>
    <row r="174" spans="1:11" ht="17.25" customHeight="1" x14ac:dyDescent="0.25">
      <c r="A174" s="321" t="s">
        <v>103</v>
      </c>
      <c r="B174" s="322"/>
      <c r="C174" s="336"/>
      <c r="D174" s="67" t="e">
        <f>D172+D173</f>
        <v>#DIV/0!</v>
      </c>
      <c r="E174" s="67" t="e">
        <f t="shared" ref="E174:F174" si="7">E172+E173</f>
        <v>#DIV/0!</v>
      </c>
      <c r="F174" s="67" t="e">
        <f t="shared" si="7"/>
        <v>#DIV/0!</v>
      </c>
      <c r="G174" s="121"/>
      <c r="H174" s="74"/>
    </row>
    <row r="175" spans="1:11" hidden="1" x14ac:dyDescent="0.25">
      <c r="A175" s="4"/>
      <c r="B175" s="4"/>
      <c r="C175" s="4">
        <v>0</v>
      </c>
      <c r="D175" s="69" t="e">
        <f>D174-E154</f>
        <v>#DIV/0!</v>
      </c>
      <c r="E175" s="68" t="e">
        <f>E174-G154</f>
        <v>#DIV/0!</v>
      </c>
      <c r="F175" s="68" t="e">
        <f>F174-I154</f>
        <v>#DIV/0!</v>
      </c>
      <c r="G175" s="94"/>
    </row>
    <row r="176" spans="1:11" x14ac:dyDescent="0.25">
      <c r="A176" s="4"/>
      <c r="B176" s="4"/>
      <c r="C176" s="4"/>
      <c r="D176" s="116"/>
      <c r="E176" s="116"/>
      <c r="F176" s="116"/>
      <c r="G176" s="95"/>
    </row>
    <row r="177" spans="1:14" x14ac:dyDescent="0.25">
      <c r="A177" s="6"/>
      <c r="B177" s="6"/>
      <c r="C177" s="6"/>
      <c r="D177" s="6"/>
      <c r="E177" s="6"/>
      <c r="F177" s="6"/>
      <c r="G177" s="6"/>
      <c r="H177" s="6"/>
      <c r="I177" s="7"/>
      <c r="J177" s="6"/>
    </row>
    <row r="179" spans="1:14" x14ac:dyDescent="0.25">
      <c r="B179" s="16"/>
      <c r="C179" s="152"/>
      <c r="D179" s="117"/>
      <c r="E179" s="117"/>
      <c r="F179" s="117"/>
    </row>
    <row r="180" spans="1:14" x14ac:dyDescent="0.25">
      <c r="B180" s="16"/>
      <c r="C180" s="152"/>
      <c r="D180" s="117"/>
      <c r="E180" s="117"/>
      <c r="F180" s="117"/>
    </row>
    <row r="181" spans="1:14" x14ac:dyDescent="0.25">
      <c r="B181" s="16"/>
      <c r="C181" s="152"/>
      <c r="D181" s="117"/>
      <c r="E181" s="117"/>
      <c r="F181" s="117"/>
    </row>
    <row r="182" spans="1:14" x14ac:dyDescent="0.25">
      <c r="A182" s="22"/>
    </row>
    <row r="183" spans="1:14" x14ac:dyDescent="0.25">
      <c r="G183" s="19"/>
      <c r="L183" s="63"/>
      <c r="M183" s="63"/>
      <c r="N183" s="63"/>
    </row>
    <row r="184" spans="1:14" x14ac:dyDescent="0.25">
      <c r="C184" s="4"/>
      <c r="D184" s="4"/>
      <c r="E184" s="4"/>
      <c r="F184" s="19"/>
      <c r="G184" s="19"/>
      <c r="L184" s="63"/>
      <c r="M184" s="63"/>
      <c r="N184" s="63"/>
    </row>
    <row r="185" spans="1:14" x14ac:dyDescent="0.25">
      <c r="C185" s="4"/>
      <c r="D185" s="4"/>
      <c r="E185" s="4"/>
      <c r="F185" s="19"/>
      <c r="G185" s="19"/>
      <c r="L185" s="63"/>
      <c r="M185" s="63"/>
      <c r="N185" s="63"/>
    </row>
    <row r="186" spans="1:14" x14ac:dyDescent="0.25">
      <c r="A186" s="4"/>
      <c r="B186" s="4"/>
      <c r="C186" s="4"/>
      <c r="D186" s="4"/>
      <c r="E186" s="4"/>
      <c r="F186" s="19"/>
      <c r="G186" s="19"/>
      <c r="L186" s="63"/>
      <c r="M186" s="63"/>
      <c r="N186" s="63"/>
    </row>
    <row r="187" spans="1:14" x14ac:dyDescent="0.25">
      <c r="A187" s="4"/>
      <c r="B187" s="4"/>
      <c r="C187" s="4"/>
      <c r="D187" s="4"/>
      <c r="E187" s="4"/>
      <c r="F187" s="19"/>
      <c r="G187" s="19"/>
      <c r="L187" s="63"/>
      <c r="M187" s="63"/>
      <c r="N187" s="63"/>
    </row>
    <row r="188" spans="1:14" x14ac:dyDescent="0.25">
      <c r="A188" s="4"/>
      <c r="B188" s="4"/>
      <c r="D188" s="4"/>
      <c r="E188" s="4"/>
      <c r="F188" s="19"/>
      <c r="G188" s="19"/>
      <c r="L188" s="63"/>
      <c r="M188" s="63"/>
      <c r="N188" s="63"/>
    </row>
    <row r="189" spans="1:14" x14ac:dyDescent="0.25">
      <c r="A189" s="4"/>
      <c r="B189" s="4"/>
      <c r="D189" s="4"/>
      <c r="E189" s="4"/>
      <c r="F189" s="19"/>
      <c r="G189" s="19"/>
      <c r="L189" s="63"/>
      <c r="M189" s="63"/>
      <c r="N189" s="63"/>
    </row>
    <row r="190" spans="1:14" x14ac:dyDescent="0.25">
      <c r="A190" s="4"/>
      <c r="B190" s="4"/>
      <c r="C190" s="4"/>
      <c r="D190" s="4"/>
      <c r="E190" s="4"/>
      <c r="F190" s="19"/>
      <c r="G190" s="19"/>
      <c r="L190" s="63"/>
      <c r="M190" s="63"/>
      <c r="N190" s="63"/>
    </row>
    <row r="191" spans="1:14" x14ac:dyDescent="0.25">
      <c r="A191" s="4"/>
      <c r="B191" s="4"/>
      <c r="C191" s="4"/>
      <c r="D191" s="4"/>
      <c r="E191" s="4"/>
      <c r="F191" s="19"/>
      <c r="G191" s="19"/>
      <c r="L191" s="63"/>
      <c r="M191" s="63"/>
      <c r="N191" s="63"/>
    </row>
    <row r="192" spans="1:14" x14ac:dyDescent="0.25">
      <c r="A192" s="4"/>
      <c r="B192" s="4"/>
      <c r="C192" s="4"/>
      <c r="D192" s="4"/>
      <c r="E192" s="4"/>
      <c r="F192" s="19"/>
      <c r="G192" s="19"/>
      <c r="L192" s="63"/>
      <c r="M192" s="63"/>
      <c r="N192" s="63"/>
    </row>
    <row r="193" spans="1:14" x14ac:dyDescent="0.25">
      <c r="A193" s="4"/>
      <c r="B193" s="4"/>
      <c r="C193" s="4"/>
      <c r="D193" s="4"/>
      <c r="E193" s="4"/>
      <c r="F193" s="19"/>
      <c r="G193" s="19"/>
      <c r="L193" s="63"/>
      <c r="M193" s="63"/>
      <c r="N193" s="63"/>
    </row>
    <row r="194" spans="1:14" x14ac:dyDescent="0.25">
      <c r="A194" s="4"/>
      <c r="B194" s="4"/>
      <c r="C194" s="4"/>
      <c r="D194" s="4"/>
      <c r="E194" s="4"/>
      <c r="F194" s="19"/>
      <c r="G194" s="19"/>
      <c r="L194" s="63"/>
      <c r="M194" s="63"/>
      <c r="N194" s="63"/>
    </row>
    <row r="195" spans="1:14" x14ac:dyDescent="0.25">
      <c r="B195" s="8"/>
      <c r="C195" s="8"/>
      <c r="D195" s="8"/>
      <c r="E195" s="8"/>
      <c r="F195" s="20"/>
      <c r="G195" s="20"/>
    </row>
    <row r="196" spans="1:14" x14ac:dyDescent="0.25">
      <c r="A196" s="3" t="s">
        <v>105</v>
      </c>
      <c r="B196" s="22"/>
      <c r="C196" s="22"/>
      <c r="D196" s="22"/>
      <c r="E196" s="22"/>
      <c r="F196" s="3"/>
      <c r="G196" s="3"/>
    </row>
    <row r="197" spans="1:14" x14ac:dyDescent="0.25">
      <c r="G197" s="117"/>
    </row>
  </sheetData>
  <mergeCells count="136">
    <mergeCell ref="B171:C171"/>
    <mergeCell ref="A172:C172"/>
    <mergeCell ref="B173:C173"/>
    <mergeCell ref="A174:C174"/>
    <mergeCell ref="A161:C161"/>
    <mergeCell ref="B166:C166"/>
    <mergeCell ref="B167:C167"/>
    <mergeCell ref="B168:C168"/>
    <mergeCell ref="B169:C169"/>
    <mergeCell ref="B170:C170"/>
    <mergeCell ref="B155:C155"/>
    <mergeCell ref="B156:C156"/>
    <mergeCell ref="B157:C157"/>
    <mergeCell ref="B158:C158"/>
    <mergeCell ref="B159:C159"/>
    <mergeCell ref="B160:C160"/>
    <mergeCell ref="H149:I149"/>
    <mergeCell ref="J149:K149"/>
    <mergeCell ref="B151:C151"/>
    <mergeCell ref="B152:C152"/>
    <mergeCell ref="B153:C153"/>
    <mergeCell ref="B154:C154"/>
    <mergeCell ref="J154:T154"/>
    <mergeCell ref="B140:C140"/>
    <mergeCell ref="B141:C141"/>
    <mergeCell ref="A142:C142"/>
    <mergeCell ref="A144:G144"/>
    <mergeCell ref="A149:A150"/>
    <mergeCell ref="B149:C150"/>
    <mergeCell ref="D149:E149"/>
    <mergeCell ref="F149:G149"/>
    <mergeCell ref="B131:D131"/>
    <mergeCell ref="B132:D132"/>
    <mergeCell ref="B133:D133"/>
    <mergeCell ref="A134:D134"/>
    <mergeCell ref="B138:C138"/>
    <mergeCell ref="B139:C139"/>
    <mergeCell ref="A121:D121"/>
    <mergeCell ref="B124:D124"/>
    <mergeCell ref="B125:D125"/>
    <mergeCell ref="A126:D126"/>
    <mergeCell ref="A127:G127"/>
    <mergeCell ref="B130:D130"/>
    <mergeCell ref="A113:G113"/>
    <mergeCell ref="B116:D116"/>
    <mergeCell ref="B117:D117"/>
    <mergeCell ref="B118:D118"/>
    <mergeCell ref="B119:D119"/>
    <mergeCell ref="B120:D120"/>
    <mergeCell ref="B107:D107"/>
    <mergeCell ref="B108:D108"/>
    <mergeCell ref="B109:D109"/>
    <mergeCell ref="B110:D110"/>
    <mergeCell ref="B111:D111"/>
    <mergeCell ref="A112:D112"/>
    <mergeCell ref="A100:G100"/>
    <mergeCell ref="A101:G101"/>
    <mergeCell ref="B104:D104"/>
    <mergeCell ref="B105:D105"/>
    <mergeCell ref="G105:AA105"/>
    <mergeCell ref="B106:D106"/>
    <mergeCell ref="B91:D91"/>
    <mergeCell ref="B92:D92"/>
    <mergeCell ref="B93:D93"/>
    <mergeCell ref="B94:D94"/>
    <mergeCell ref="B95:D95"/>
    <mergeCell ref="A96:D96"/>
    <mergeCell ref="B81:D81"/>
    <mergeCell ref="A82:D82"/>
    <mergeCell ref="B85:D85"/>
    <mergeCell ref="B86:D86"/>
    <mergeCell ref="B87:D87"/>
    <mergeCell ref="A88:A90"/>
    <mergeCell ref="B88:D88"/>
    <mergeCell ref="B89:D89"/>
    <mergeCell ref="B90:D90"/>
    <mergeCell ref="B72:D72"/>
    <mergeCell ref="A73:D73"/>
    <mergeCell ref="A75:G75"/>
    <mergeCell ref="B78:D78"/>
    <mergeCell ref="B79:D79"/>
    <mergeCell ref="B80:D80"/>
    <mergeCell ref="A59:D59"/>
    <mergeCell ref="B65:D65"/>
    <mergeCell ref="B66:D66"/>
    <mergeCell ref="B67:D67"/>
    <mergeCell ref="B68:D68"/>
    <mergeCell ref="B69:D69"/>
    <mergeCell ref="B70:D70"/>
    <mergeCell ref="B71:D71"/>
    <mergeCell ref="B53:C53"/>
    <mergeCell ref="B54:C54"/>
    <mergeCell ref="B55:C55"/>
    <mergeCell ref="B56:C56"/>
    <mergeCell ref="B57:C57"/>
    <mergeCell ref="A58:D58"/>
    <mergeCell ref="A45:F45"/>
    <mergeCell ref="A46:F46"/>
    <mergeCell ref="B49:C49"/>
    <mergeCell ref="B50:C50"/>
    <mergeCell ref="B51:C51"/>
    <mergeCell ref="B52:C52"/>
    <mergeCell ref="A36:C36"/>
    <mergeCell ref="A37:E37"/>
    <mergeCell ref="B41:D41"/>
    <mergeCell ref="B42:D42"/>
    <mergeCell ref="B43:D43"/>
    <mergeCell ref="A44:D44"/>
    <mergeCell ref="B30:C30"/>
    <mergeCell ref="B31:C31"/>
    <mergeCell ref="B32:C32"/>
    <mergeCell ref="B33:C33"/>
    <mergeCell ref="B34:C34"/>
    <mergeCell ref="B35:C35"/>
    <mergeCell ref="B21:D21"/>
    <mergeCell ref="B22:D22"/>
    <mergeCell ref="B23:D23"/>
    <mergeCell ref="B24:D24"/>
    <mergeCell ref="B28:C28"/>
    <mergeCell ref="B29:C29"/>
    <mergeCell ref="B14:D14"/>
    <mergeCell ref="E14:F14"/>
    <mergeCell ref="A19:E19"/>
    <mergeCell ref="B20:D20"/>
    <mergeCell ref="B11:D11"/>
    <mergeCell ref="E11:F11"/>
    <mergeCell ref="B12:D12"/>
    <mergeCell ref="E12:F12"/>
    <mergeCell ref="B13:D13"/>
    <mergeCell ref="E13:F13"/>
    <mergeCell ref="A1:G1"/>
    <mergeCell ref="A2:G2"/>
    <mergeCell ref="B4:C4"/>
    <mergeCell ref="B5:C5"/>
    <mergeCell ref="B7:C7"/>
    <mergeCell ref="E7:F7"/>
  </mergeCells>
  <conditionalFormatting sqref="D176:G176">
    <cfRule type="cellIs" dxfId="5" priority="1" operator="equal">
      <formula>"Erro"</formula>
    </cfRule>
    <cfRule type="cellIs" dxfId="4" priority="2" operator="equal">
      <formula>"Ok"</formula>
    </cfRule>
  </conditionalFormatting>
  <printOptions horizontalCentered="1" verticalCentered="1"/>
  <pageMargins left="0.23622047244094491" right="0.23622047244094491" top="0.98425196850393704" bottom="0.74803149606299213" header="0.31496062992125984" footer="0.31496062992125984"/>
  <pageSetup paperSize="9" scale="92" fitToHeight="0" orientation="landscape" horizontalDpi="4294967294" verticalDpi="4294967294" r:id="rId1"/>
  <headerFooter>
    <oddFooter>&amp;R&amp;P/&amp;N</oddFooter>
  </headerFooter>
  <rowBreaks count="8" manualBreakCount="8">
    <brk id="16" max="8" man="1"/>
    <brk id="38" max="8" man="1"/>
    <brk id="62" max="8" man="1"/>
    <brk id="83" max="8" man="1"/>
    <brk id="97" max="16383" man="1"/>
    <brk id="114" max="8" man="1"/>
    <brk id="135" max="16383" man="1"/>
    <brk id="16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557B1-617F-451A-9923-967EB27A3F92}">
  <sheetPr>
    <pageSetUpPr fitToPage="1"/>
  </sheetPr>
  <dimension ref="A1:AA196"/>
  <sheetViews>
    <sheetView showGridLines="0" view="pageBreakPreview" topLeftCell="A169" zoomScaleNormal="90" zoomScaleSheetLayoutView="100" workbookViewId="0">
      <selection activeCell="E7" sqref="E7:F7"/>
    </sheetView>
  </sheetViews>
  <sheetFormatPr defaultRowHeight="15" x14ac:dyDescent="0.25"/>
  <cols>
    <col min="1" max="1" width="15.7109375" customWidth="1"/>
    <col min="2" max="2" width="19.28515625" customWidth="1"/>
    <col min="3" max="3" width="18.7109375" customWidth="1"/>
    <col min="4" max="4" width="17.85546875" customWidth="1"/>
    <col min="5" max="5" width="26.28515625" customWidth="1"/>
    <col min="6" max="6" width="18.7109375" customWidth="1"/>
    <col min="7" max="7" width="15.7109375" customWidth="1"/>
    <col min="8" max="8" width="17.28515625" customWidth="1"/>
    <col min="9" max="11" width="15.85546875" customWidth="1"/>
    <col min="12" max="12" width="11.140625" customWidth="1"/>
  </cols>
  <sheetData>
    <row r="1" spans="1:9" x14ac:dyDescent="0.25">
      <c r="A1" s="310"/>
      <c r="B1" s="310"/>
      <c r="C1" s="310"/>
      <c r="D1" s="310"/>
      <c r="E1" s="310"/>
      <c r="F1" s="310"/>
      <c r="G1" s="310"/>
      <c r="H1" s="208"/>
    </row>
    <row r="2" spans="1:9" x14ac:dyDescent="0.25">
      <c r="A2" s="311" t="s">
        <v>0</v>
      </c>
      <c r="B2" s="311"/>
      <c r="C2" s="311"/>
      <c r="D2" s="311"/>
      <c r="E2" s="311"/>
      <c r="F2" s="311"/>
      <c r="G2" s="311"/>
      <c r="H2" s="2"/>
    </row>
    <row r="3" spans="1:9" x14ac:dyDescent="0.25">
      <c r="A3" s="3"/>
      <c r="B3" s="3"/>
      <c r="C3" s="3"/>
      <c r="D3" s="3"/>
      <c r="E3" s="3"/>
      <c r="F3" s="3"/>
      <c r="G3" s="3"/>
      <c r="H3" s="3"/>
    </row>
    <row r="4" spans="1:9" x14ac:dyDescent="0.25">
      <c r="A4" s="21" t="s">
        <v>1</v>
      </c>
      <c r="B4" s="312" t="str">
        <f>'Comp. HE Dom-Fer Motorista'!B4:C4</f>
        <v>25800.000031/2024-51</v>
      </c>
      <c r="C4" s="313"/>
      <c r="D4" s="18"/>
      <c r="E4" s="18"/>
      <c r="F4" s="18"/>
      <c r="G4" s="18"/>
      <c r="H4" s="18"/>
      <c r="I4" s="5"/>
    </row>
    <row r="5" spans="1:9" x14ac:dyDescent="0.25">
      <c r="A5" s="21" t="s">
        <v>2</v>
      </c>
      <c r="B5" s="312"/>
      <c r="C5" s="313"/>
      <c r="D5" s="18"/>
      <c r="E5" s="18"/>
      <c r="F5" s="18"/>
      <c r="G5" s="18"/>
      <c r="H5" s="18"/>
      <c r="I5" s="5"/>
    </row>
    <row r="7" spans="1:9" x14ac:dyDescent="0.25">
      <c r="A7" s="21" t="s">
        <v>114</v>
      </c>
      <c r="B7" s="314"/>
      <c r="C7" s="315"/>
      <c r="D7" s="21" t="s">
        <v>22</v>
      </c>
      <c r="E7" s="316"/>
      <c r="F7" s="317"/>
      <c r="G7" s="18"/>
      <c r="H7" s="18"/>
    </row>
    <row r="8" spans="1:9" x14ac:dyDescent="0.25">
      <c r="D8" s="18"/>
      <c r="E8" s="18"/>
      <c r="F8" s="18"/>
      <c r="G8" s="18"/>
      <c r="H8" s="18"/>
    </row>
    <row r="9" spans="1:9" x14ac:dyDescent="0.25">
      <c r="A9" s="3"/>
      <c r="B9" s="3"/>
      <c r="C9" s="3"/>
      <c r="D9" s="3"/>
      <c r="E9" s="3"/>
      <c r="F9" s="3"/>
      <c r="G9" s="3"/>
      <c r="H9" s="3"/>
    </row>
    <row r="10" spans="1:9" x14ac:dyDescent="0.25">
      <c r="A10" s="6" t="s">
        <v>3</v>
      </c>
      <c r="B10" s="6"/>
      <c r="C10" s="6"/>
      <c r="D10" s="6"/>
      <c r="E10" s="6"/>
      <c r="F10" s="6"/>
      <c r="G10" s="6"/>
      <c r="H10" s="6"/>
      <c r="I10" s="7"/>
    </row>
    <row r="11" spans="1:9" x14ac:dyDescent="0.25">
      <c r="A11" s="199" t="s">
        <v>4</v>
      </c>
      <c r="B11" s="297" t="s">
        <v>5</v>
      </c>
      <c r="C11" s="297"/>
      <c r="D11" s="297"/>
      <c r="E11" s="308"/>
      <c r="F11" s="308"/>
      <c r="G11" s="200"/>
    </row>
    <row r="12" spans="1:9" x14ac:dyDescent="0.25">
      <c r="A12" s="199" t="s">
        <v>6</v>
      </c>
      <c r="B12" s="297" t="s">
        <v>7</v>
      </c>
      <c r="C12" s="297"/>
      <c r="D12" s="297"/>
      <c r="E12" s="309" t="s">
        <v>115</v>
      </c>
      <c r="F12" s="309"/>
      <c r="G12" s="200"/>
    </row>
    <row r="13" spans="1:9" x14ac:dyDescent="0.25">
      <c r="A13" s="199" t="s">
        <v>8</v>
      </c>
      <c r="B13" s="297" t="s">
        <v>9</v>
      </c>
      <c r="C13" s="297"/>
      <c r="D13" s="297"/>
      <c r="E13" s="309">
        <v>2024</v>
      </c>
      <c r="F13" s="309"/>
      <c r="G13" s="200"/>
    </row>
    <row r="14" spans="1:9" x14ac:dyDescent="0.25">
      <c r="A14" s="199" t="s">
        <v>10</v>
      </c>
      <c r="B14" s="297" t="s">
        <v>11</v>
      </c>
      <c r="C14" s="297"/>
      <c r="D14" s="297"/>
      <c r="E14" s="305">
        <v>12</v>
      </c>
      <c r="F14" s="305"/>
      <c r="G14" s="200"/>
    </row>
    <row r="15" spans="1:9" x14ac:dyDescent="0.25">
      <c r="A15" s="3"/>
      <c r="B15" s="3"/>
      <c r="C15" s="3"/>
      <c r="D15" s="3"/>
      <c r="E15" s="3"/>
      <c r="F15" s="3"/>
      <c r="G15" s="3"/>
      <c r="H15" s="3"/>
    </row>
    <row r="16" spans="1:9" x14ac:dyDescent="0.25">
      <c r="A16" s="3"/>
      <c r="B16" s="3"/>
      <c r="C16" s="3"/>
      <c r="D16" s="3"/>
      <c r="E16" s="3"/>
      <c r="F16" s="3"/>
      <c r="G16" s="3"/>
      <c r="H16" s="3"/>
    </row>
    <row r="17" spans="1:9" x14ac:dyDescent="0.25">
      <c r="A17" s="38" t="s">
        <v>14</v>
      </c>
      <c r="B17" s="6"/>
      <c r="C17" s="6"/>
      <c r="D17" s="6"/>
      <c r="E17" s="6"/>
      <c r="F17" s="6"/>
      <c r="G17" s="6"/>
      <c r="H17" s="6"/>
      <c r="I17" s="7"/>
    </row>
    <row r="18" spans="1:9" x14ac:dyDescent="0.25">
      <c r="A18" s="6" t="s">
        <v>15</v>
      </c>
      <c r="B18" s="6"/>
      <c r="C18" s="6"/>
      <c r="D18" s="6"/>
      <c r="E18" s="6"/>
      <c r="F18" s="6"/>
      <c r="G18" s="6"/>
      <c r="H18" s="6"/>
      <c r="I18" s="7"/>
    </row>
    <row r="19" spans="1:9" ht="15.75" customHeight="1" x14ac:dyDescent="0.25">
      <c r="A19" s="300" t="s">
        <v>16</v>
      </c>
      <c r="B19" s="300"/>
      <c r="C19" s="300"/>
      <c r="D19" s="300"/>
      <c r="E19" s="300"/>
      <c r="F19" s="15"/>
      <c r="G19" s="15"/>
    </row>
    <row r="20" spans="1:9" ht="63.75" x14ac:dyDescent="0.25">
      <c r="A20" s="199">
        <v>1</v>
      </c>
      <c r="B20" s="318" t="s">
        <v>17</v>
      </c>
      <c r="C20" s="319"/>
      <c r="D20" s="320"/>
      <c r="E20" s="233" t="s">
        <v>270</v>
      </c>
      <c r="G20" s="200"/>
    </row>
    <row r="21" spans="1:9" ht="15" customHeight="1" x14ac:dyDescent="0.25">
      <c r="A21" s="199">
        <v>2</v>
      </c>
      <c r="B21" s="318" t="s">
        <v>18</v>
      </c>
      <c r="C21" s="319"/>
      <c r="D21" s="320"/>
      <c r="E21" s="210" t="s">
        <v>244</v>
      </c>
      <c r="G21" s="200"/>
    </row>
    <row r="22" spans="1:9" ht="15" customHeight="1" x14ac:dyDescent="0.25">
      <c r="A22" s="199">
        <v>3</v>
      </c>
      <c r="B22" s="318" t="s">
        <v>19</v>
      </c>
      <c r="C22" s="319"/>
      <c r="D22" s="320"/>
      <c r="E22" s="40">
        <f>('Ajudante de Motorista'!E25/220)*1.5</f>
        <v>0</v>
      </c>
      <c r="G22" s="200"/>
    </row>
    <row r="23" spans="1:9" ht="30" customHeight="1" x14ac:dyDescent="0.25">
      <c r="A23" s="199">
        <v>4</v>
      </c>
      <c r="B23" s="318" t="s">
        <v>20</v>
      </c>
      <c r="C23" s="319"/>
      <c r="D23" s="320"/>
      <c r="E23" s="275" t="s">
        <v>269</v>
      </c>
      <c r="G23" s="200"/>
    </row>
    <row r="24" spans="1:9" ht="15" customHeight="1" x14ac:dyDescent="0.25">
      <c r="A24" s="199">
        <v>5</v>
      </c>
      <c r="B24" s="318" t="s">
        <v>21</v>
      </c>
      <c r="C24" s="319"/>
      <c r="D24" s="320"/>
      <c r="E24" s="198">
        <v>45292</v>
      </c>
      <c r="G24" s="200"/>
    </row>
    <row r="25" spans="1:9" x14ac:dyDescent="0.25">
      <c r="A25" s="22" t="s">
        <v>143</v>
      </c>
      <c r="B25" s="4"/>
      <c r="C25" s="4"/>
      <c r="D25" s="4"/>
      <c r="E25" s="4"/>
      <c r="G25" s="4"/>
      <c r="H25" s="4"/>
    </row>
    <row r="26" spans="1:9" x14ac:dyDescent="0.25">
      <c r="B26" s="6"/>
      <c r="C26" s="6"/>
      <c r="D26" s="6"/>
      <c r="E26" s="6"/>
      <c r="F26" s="6"/>
      <c r="G26" s="6"/>
      <c r="H26" s="6"/>
      <c r="I26" s="7"/>
    </row>
    <row r="27" spans="1:9" x14ac:dyDescent="0.25">
      <c r="A27" s="6" t="s">
        <v>23</v>
      </c>
      <c r="B27" s="6"/>
      <c r="C27" s="6"/>
      <c r="D27" s="6"/>
      <c r="E27" s="6"/>
      <c r="F27" s="6"/>
      <c r="G27" s="6"/>
      <c r="H27" s="6"/>
      <c r="I27" s="7"/>
    </row>
    <row r="28" spans="1:9" ht="26.25" customHeight="1" x14ac:dyDescent="0.25">
      <c r="A28" s="202">
        <v>1</v>
      </c>
      <c r="B28" s="321" t="s">
        <v>24</v>
      </c>
      <c r="C28" s="322"/>
      <c r="D28" s="202" t="s">
        <v>116</v>
      </c>
      <c r="E28" s="202" t="s">
        <v>25</v>
      </c>
      <c r="F28" s="201"/>
      <c r="G28" s="201"/>
      <c r="H28" s="17"/>
    </row>
    <row r="29" spans="1:9" x14ac:dyDescent="0.25">
      <c r="A29" s="199" t="s">
        <v>4</v>
      </c>
      <c r="B29" s="318" t="s">
        <v>26</v>
      </c>
      <c r="C29" s="319"/>
      <c r="D29" s="12" t="s">
        <v>108</v>
      </c>
      <c r="E29" s="41">
        <f>E22</f>
        <v>0</v>
      </c>
      <c r="F29" s="200"/>
      <c r="G29" s="200"/>
      <c r="H29" s="17"/>
    </row>
    <row r="30" spans="1:9" ht="15" customHeight="1" x14ac:dyDescent="0.25">
      <c r="A30" s="199" t="s">
        <v>6</v>
      </c>
      <c r="B30" s="318" t="s">
        <v>27</v>
      </c>
      <c r="C30" s="319"/>
      <c r="D30" s="43">
        <v>0</v>
      </c>
      <c r="E30" s="41">
        <f>$E$29*D30</f>
        <v>0</v>
      </c>
      <c r="F30" s="200"/>
      <c r="G30" s="200"/>
      <c r="H30" s="17"/>
    </row>
    <row r="31" spans="1:9" ht="15" customHeight="1" x14ac:dyDescent="0.25">
      <c r="A31" s="199" t="s">
        <v>8</v>
      </c>
      <c r="B31" s="318" t="s">
        <v>28</v>
      </c>
      <c r="C31" s="319"/>
      <c r="D31" s="43">
        <v>0</v>
      </c>
      <c r="E31" s="41">
        <f t="shared" ref="E31:E35" si="0">$E$29*D31</f>
        <v>0</v>
      </c>
      <c r="F31" s="200"/>
      <c r="G31" s="200"/>
      <c r="H31" s="17"/>
    </row>
    <row r="32" spans="1:9" x14ac:dyDescent="0.25">
      <c r="A32" s="199" t="s">
        <v>10</v>
      </c>
      <c r="B32" s="318" t="s">
        <v>29</v>
      </c>
      <c r="C32" s="319"/>
      <c r="D32" s="43">
        <v>0</v>
      </c>
      <c r="E32" s="41">
        <f t="shared" si="0"/>
        <v>0</v>
      </c>
      <c r="F32" s="200"/>
      <c r="G32" s="200"/>
      <c r="H32" s="17"/>
    </row>
    <row r="33" spans="1:9" ht="15" customHeight="1" x14ac:dyDescent="0.25">
      <c r="A33" s="199" t="s">
        <v>30</v>
      </c>
      <c r="B33" s="318" t="s">
        <v>31</v>
      </c>
      <c r="C33" s="319"/>
      <c r="D33" s="43">
        <v>0</v>
      </c>
      <c r="E33" s="41">
        <f t="shared" si="0"/>
        <v>0</v>
      </c>
      <c r="F33" s="200"/>
      <c r="G33" s="200"/>
      <c r="H33" s="17"/>
    </row>
    <row r="34" spans="1:9" ht="23.25" customHeight="1" x14ac:dyDescent="0.25">
      <c r="A34" s="199" t="s">
        <v>32</v>
      </c>
      <c r="B34" s="318" t="s">
        <v>33</v>
      </c>
      <c r="C34" s="319"/>
      <c r="D34" s="43">
        <v>0</v>
      </c>
      <c r="E34" s="41">
        <f t="shared" si="0"/>
        <v>0</v>
      </c>
      <c r="F34" s="200"/>
      <c r="G34" s="200"/>
      <c r="H34" s="17"/>
    </row>
    <row r="35" spans="1:9" x14ac:dyDescent="0.25">
      <c r="A35" s="199" t="s">
        <v>34</v>
      </c>
      <c r="B35" s="318" t="s">
        <v>35</v>
      </c>
      <c r="C35" s="319"/>
      <c r="D35" s="43">
        <v>0</v>
      </c>
      <c r="E35" s="41">
        <f t="shared" si="0"/>
        <v>0</v>
      </c>
      <c r="F35" s="200"/>
      <c r="G35" s="200"/>
      <c r="H35" s="17"/>
    </row>
    <row r="36" spans="1:9" x14ac:dyDescent="0.25">
      <c r="A36" s="321" t="s">
        <v>36</v>
      </c>
      <c r="B36" s="322"/>
      <c r="C36" s="322"/>
      <c r="D36" s="28" t="s">
        <v>108</v>
      </c>
      <c r="E36" s="143">
        <f>SUM(E29:E35)</f>
        <v>0</v>
      </c>
      <c r="F36" s="15"/>
      <c r="G36" s="15"/>
      <c r="H36" s="15"/>
    </row>
    <row r="37" spans="1:9" ht="27" customHeight="1" x14ac:dyDescent="0.25">
      <c r="A37" s="323" t="str">
        <f>CONCATENATE("Nota: O Módulo 1 refere-se ao valor mensal devido ao empregado pela prestação do serviço no período de ",E14," meses.")</f>
        <v>Nota: O Módulo 1 refere-se ao valor mensal devido ao empregado pela prestação do serviço no período de 12 meses.</v>
      </c>
      <c r="B37" s="323"/>
      <c r="C37" s="323"/>
      <c r="D37" s="323"/>
      <c r="E37" s="323"/>
      <c r="F37" s="34"/>
      <c r="G37" s="34"/>
    </row>
    <row r="38" spans="1:9" x14ac:dyDescent="0.25">
      <c r="B38" s="6"/>
      <c r="C38" s="6"/>
      <c r="D38" s="6"/>
      <c r="E38" s="6"/>
      <c r="F38" s="6"/>
      <c r="G38" s="6"/>
      <c r="H38" s="6"/>
      <c r="I38" s="7"/>
    </row>
    <row r="39" spans="1:9" x14ac:dyDescent="0.25">
      <c r="A39" s="6" t="s">
        <v>37</v>
      </c>
      <c r="B39" s="6"/>
      <c r="C39" s="6"/>
      <c r="D39" s="6"/>
      <c r="E39" s="6"/>
      <c r="F39" s="6"/>
      <c r="G39" s="6"/>
      <c r="H39" s="6"/>
      <c r="I39" s="7"/>
    </row>
    <row r="40" spans="1:9" x14ac:dyDescent="0.25">
      <c r="A40" s="6" t="s">
        <v>38</v>
      </c>
      <c r="B40" s="6"/>
      <c r="C40" s="6"/>
      <c r="D40" s="6"/>
      <c r="E40" s="6"/>
      <c r="F40" s="6"/>
      <c r="G40" s="6"/>
      <c r="H40" s="6"/>
      <c r="I40" s="7"/>
    </row>
    <row r="41" spans="1:9" ht="38.25" x14ac:dyDescent="0.25">
      <c r="A41" s="204" t="s">
        <v>39</v>
      </c>
      <c r="B41" s="324" t="s">
        <v>40</v>
      </c>
      <c r="C41" s="324"/>
      <c r="D41" s="324"/>
      <c r="E41" s="204" t="s">
        <v>119</v>
      </c>
      <c r="F41" s="78"/>
      <c r="G41" s="201"/>
    </row>
    <row r="42" spans="1:9" ht="15" customHeight="1" x14ac:dyDescent="0.25">
      <c r="A42" s="199" t="s">
        <v>4</v>
      </c>
      <c r="B42" s="297" t="s">
        <v>41</v>
      </c>
      <c r="C42" s="297"/>
      <c r="D42" s="297"/>
      <c r="E42" s="41">
        <f>E36/12</f>
        <v>0</v>
      </c>
      <c r="F42" s="96"/>
      <c r="G42" s="200"/>
    </row>
    <row r="43" spans="1:9" ht="15" customHeight="1" x14ac:dyDescent="0.25">
      <c r="A43" s="199" t="s">
        <v>6</v>
      </c>
      <c r="B43" s="297" t="s">
        <v>42</v>
      </c>
      <c r="C43" s="297"/>
      <c r="D43" s="297"/>
      <c r="E43" s="101">
        <f>(E36/12)+((E36*1/3)/12)</f>
        <v>0</v>
      </c>
      <c r="F43" s="96"/>
      <c r="G43" s="200"/>
    </row>
    <row r="44" spans="1:9" x14ac:dyDescent="0.25">
      <c r="A44" s="303" t="s">
        <v>36</v>
      </c>
      <c r="B44" s="303"/>
      <c r="C44" s="303"/>
      <c r="D44" s="303"/>
      <c r="E44" s="143">
        <f>SUM(E42:E43)</f>
        <v>0</v>
      </c>
      <c r="F44" s="79"/>
      <c r="G44" s="15"/>
    </row>
    <row r="45" spans="1:9" s="9" customFormat="1" ht="31.5" customHeight="1" x14ac:dyDescent="0.25">
      <c r="A45" s="325" t="s">
        <v>144</v>
      </c>
      <c r="B45" s="325"/>
      <c r="C45" s="325"/>
      <c r="D45" s="325"/>
      <c r="E45" s="325"/>
      <c r="F45" s="325"/>
      <c r="G45" s="34"/>
      <c r="H45" s="124"/>
      <c r="I45" s="35"/>
    </row>
    <row r="46" spans="1:9" s="9" customFormat="1" ht="31.5" customHeight="1" x14ac:dyDescent="0.25">
      <c r="A46" s="326" t="s">
        <v>145</v>
      </c>
      <c r="B46" s="326"/>
      <c r="C46" s="326"/>
      <c r="D46" s="326"/>
      <c r="E46" s="326"/>
      <c r="F46" s="326"/>
      <c r="G46" s="34"/>
      <c r="H46" s="36"/>
      <c r="I46" s="35"/>
    </row>
    <row r="47" spans="1:9" x14ac:dyDescent="0.25">
      <c r="A47" s="3"/>
      <c r="B47" s="3"/>
      <c r="C47" s="3"/>
      <c r="D47" s="3"/>
      <c r="E47" s="3"/>
      <c r="F47" s="3"/>
      <c r="G47" s="3"/>
    </row>
    <row r="48" spans="1:9" x14ac:dyDescent="0.25">
      <c r="A48" s="6" t="s">
        <v>43</v>
      </c>
      <c r="B48" s="6"/>
      <c r="C48" s="6"/>
      <c r="D48" s="6"/>
      <c r="E48" s="6"/>
      <c r="F48" s="6"/>
      <c r="G48" s="6"/>
      <c r="H48" s="6"/>
      <c r="I48" s="7"/>
    </row>
    <row r="49" spans="1:12" ht="25.5" x14ac:dyDescent="0.25">
      <c r="A49" s="204" t="s">
        <v>44</v>
      </c>
      <c r="B49" s="324" t="s">
        <v>45</v>
      </c>
      <c r="C49" s="324"/>
      <c r="D49" s="204" t="s">
        <v>46</v>
      </c>
      <c r="E49" s="204" t="s">
        <v>117</v>
      </c>
      <c r="F49" s="204" t="s">
        <v>118</v>
      </c>
      <c r="G49" s="205"/>
    </row>
    <row r="50" spans="1:12" x14ac:dyDescent="0.25">
      <c r="A50" s="210" t="s">
        <v>4</v>
      </c>
      <c r="B50" s="327" t="s">
        <v>47</v>
      </c>
      <c r="C50" s="327"/>
      <c r="D50" s="110">
        <v>0.2</v>
      </c>
      <c r="E50" s="101">
        <f>(E36*D50)+(E44*D50)</f>
        <v>0</v>
      </c>
      <c r="F50" s="101">
        <f>(E36*D50)+(E44*D50)</f>
        <v>0</v>
      </c>
      <c r="G50" s="96"/>
    </row>
    <row r="51" spans="1:12" x14ac:dyDescent="0.25">
      <c r="A51" s="199" t="s">
        <v>6</v>
      </c>
      <c r="B51" s="297" t="s">
        <v>48</v>
      </c>
      <c r="C51" s="297"/>
      <c r="D51" s="33">
        <v>2.5000000000000001E-2</v>
      </c>
      <c r="E51" s="41">
        <f>(E36+E44)*D51</f>
        <v>0</v>
      </c>
      <c r="F51" s="41" t="s">
        <v>108</v>
      </c>
      <c r="G51" s="96"/>
    </row>
    <row r="52" spans="1:12" x14ac:dyDescent="0.25">
      <c r="A52" s="199" t="s">
        <v>8</v>
      </c>
      <c r="B52" s="297" t="s">
        <v>49</v>
      </c>
      <c r="C52" s="297"/>
      <c r="D52" s="102">
        <v>0.02</v>
      </c>
      <c r="E52" s="41">
        <f>(E44+E36)*D52</f>
        <v>0</v>
      </c>
      <c r="F52" s="41">
        <f>(E44+E36)*D52</f>
        <v>0</v>
      </c>
      <c r="G52" s="96"/>
      <c r="H52" s="103"/>
      <c r="I52" s="63"/>
      <c r="J52" s="63"/>
    </row>
    <row r="53" spans="1:12" x14ac:dyDescent="0.25">
      <c r="A53" s="199" t="s">
        <v>10</v>
      </c>
      <c r="B53" s="297" t="s">
        <v>50</v>
      </c>
      <c r="C53" s="297"/>
      <c r="D53" s="110">
        <v>1.4999999999999999E-2</v>
      </c>
      <c r="E53" s="41">
        <f>(E44+E36)*D53</f>
        <v>0</v>
      </c>
      <c r="F53" s="41" t="s">
        <v>108</v>
      </c>
      <c r="G53" s="96"/>
      <c r="H53" s="54"/>
    </row>
    <row r="54" spans="1:12" x14ac:dyDescent="0.25">
      <c r="A54" s="199" t="s">
        <v>30</v>
      </c>
      <c r="B54" s="297" t="s">
        <v>51</v>
      </c>
      <c r="C54" s="297"/>
      <c r="D54" s="33">
        <v>0.01</v>
      </c>
      <c r="E54" s="41">
        <f>(E36+E44)*D54</f>
        <v>0</v>
      </c>
      <c r="F54" s="41" t="s">
        <v>108</v>
      </c>
      <c r="G54" s="96"/>
      <c r="H54" s="54"/>
    </row>
    <row r="55" spans="1:12" x14ac:dyDescent="0.25">
      <c r="A55" s="199" t="s">
        <v>32</v>
      </c>
      <c r="B55" s="297" t="s">
        <v>52</v>
      </c>
      <c r="C55" s="297"/>
      <c r="D55" s="33">
        <v>6.0000000000000001E-3</v>
      </c>
      <c r="E55" s="41">
        <f>(E36+E44)*D55</f>
        <v>0</v>
      </c>
      <c r="F55" s="41" t="s">
        <v>108</v>
      </c>
      <c r="G55" s="96"/>
      <c r="H55" s="54"/>
    </row>
    <row r="56" spans="1:12" x14ac:dyDescent="0.25">
      <c r="A56" s="199" t="s">
        <v>34</v>
      </c>
      <c r="B56" s="297" t="s">
        <v>53</v>
      </c>
      <c r="C56" s="297"/>
      <c r="D56" s="33">
        <v>2E-3</v>
      </c>
      <c r="E56" s="41">
        <f>(E36+E44)*D56</f>
        <v>0</v>
      </c>
      <c r="F56" s="41" t="s">
        <v>108</v>
      </c>
      <c r="G56" s="96"/>
      <c r="H56" s="54"/>
    </row>
    <row r="57" spans="1:12" x14ac:dyDescent="0.25">
      <c r="A57" s="199" t="s">
        <v>54</v>
      </c>
      <c r="B57" s="297" t="s">
        <v>55</v>
      </c>
      <c r="C57" s="297"/>
      <c r="D57" s="33">
        <v>0.08</v>
      </c>
      <c r="E57" s="41">
        <f>(E36+E44)*D57</f>
        <v>0</v>
      </c>
      <c r="F57" s="41">
        <f>(E36+E44)*D57</f>
        <v>0</v>
      </c>
      <c r="G57" s="96"/>
      <c r="H57" s="54"/>
    </row>
    <row r="58" spans="1:12" x14ac:dyDescent="0.25">
      <c r="A58" s="303" t="s">
        <v>56</v>
      </c>
      <c r="B58" s="303"/>
      <c r="C58" s="303"/>
      <c r="D58" s="303"/>
      <c r="E58" s="144">
        <f>SUM(E50:E57)</f>
        <v>0</v>
      </c>
      <c r="F58" s="144">
        <f>SUM(F50:F57)</f>
        <v>0</v>
      </c>
      <c r="G58" s="81"/>
      <c r="H58" s="83"/>
      <c r="I58" s="84"/>
      <c r="J58" s="63"/>
      <c r="K58" s="85"/>
      <c r="L58" s="63"/>
    </row>
    <row r="59" spans="1:12" x14ac:dyDescent="0.25">
      <c r="A59" s="303" t="s">
        <v>120</v>
      </c>
      <c r="B59" s="303"/>
      <c r="C59" s="303"/>
      <c r="D59" s="303"/>
      <c r="E59" s="145" t="e">
        <f>E58/(E36+E44)</f>
        <v>#DIV/0!</v>
      </c>
      <c r="F59" s="145" t="e">
        <f>F58/(E36+E44)</f>
        <v>#DIV/0!</v>
      </c>
      <c r="G59" s="82"/>
      <c r="H59" s="63"/>
      <c r="I59" s="63"/>
      <c r="J59" s="63"/>
      <c r="K59" s="63"/>
      <c r="L59" s="63"/>
    </row>
    <row r="60" spans="1:12" x14ac:dyDescent="0.25">
      <c r="A60" s="22" t="s">
        <v>146</v>
      </c>
      <c r="B60" s="6"/>
      <c r="C60" s="6"/>
      <c r="D60" s="6"/>
      <c r="E60" s="6"/>
      <c r="F60" s="6"/>
      <c r="G60" s="6"/>
      <c r="H60" s="61"/>
      <c r="I60" s="62"/>
      <c r="J60" s="63"/>
      <c r="K60" s="63"/>
      <c r="L60" s="63"/>
    </row>
    <row r="61" spans="1:12" x14ac:dyDescent="0.25">
      <c r="A61" s="22" t="s">
        <v>147</v>
      </c>
      <c r="B61" s="6"/>
      <c r="C61" s="6"/>
      <c r="D61" s="6"/>
      <c r="E61" s="6"/>
      <c r="F61" s="6"/>
      <c r="G61" s="6"/>
      <c r="H61" s="6"/>
      <c r="I61" s="7"/>
    </row>
    <row r="62" spans="1:12" x14ac:dyDescent="0.25">
      <c r="A62" s="22" t="s">
        <v>148</v>
      </c>
      <c r="B62" s="6"/>
      <c r="C62" s="6"/>
      <c r="D62" s="6"/>
      <c r="E62" s="6"/>
      <c r="F62" s="6"/>
      <c r="G62" s="6"/>
      <c r="H62" s="6"/>
      <c r="I62" s="7"/>
    </row>
    <row r="63" spans="1:12" x14ac:dyDescent="0.25">
      <c r="A63" s="6"/>
      <c r="B63" s="6"/>
      <c r="C63" s="6"/>
      <c r="D63" s="6"/>
      <c r="E63" s="6"/>
      <c r="F63" s="6"/>
      <c r="G63" s="6"/>
      <c r="H63" s="6"/>
      <c r="I63" s="7"/>
    </row>
    <row r="64" spans="1:12" x14ac:dyDescent="0.25">
      <c r="A64" s="6" t="s">
        <v>57</v>
      </c>
      <c r="B64" s="6"/>
      <c r="C64" s="6"/>
      <c r="D64" s="6"/>
      <c r="E64" s="6"/>
      <c r="F64" s="6"/>
      <c r="G64" s="6"/>
      <c r="H64" s="6"/>
      <c r="I64" s="7"/>
    </row>
    <row r="65" spans="1:9" x14ac:dyDescent="0.25">
      <c r="A65" s="204" t="s">
        <v>58</v>
      </c>
      <c r="B65" s="324" t="s">
        <v>59</v>
      </c>
      <c r="C65" s="324"/>
      <c r="D65" s="324"/>
      <c r="E65" s="204" t="s">
        <v>25</v>
      </c>
      <c r="F65" s="45"/>
      <c r="G65" s="201"/>
    </row>
    <row r="66" spans="1:9" x14ac:dyDescent="0.25">
      <c r="A66" s="199" t="s">
        <v>4</v>
      </c>
      <c r="B66" s="318" t="s">
        <v>60</v>
      </c>
      <c r="C66" s="319"/>
      <c r="D66" s="320"/>
      <c r="E66" s="101">
        <v>0</v>
      </c>
      <c r="F66" s="96"/>
      <c r="G66" s="200"/>
    </row>
    <row r="67" spans="1:9" ht="15.75" customHeight="1" x14ac:dyDescent="0.25">
      <c r="A67" s="199" t="s">
        <v>6</v>
      </c>
      <c r="B67" s="318" t="s">
        <v>61</v>
      </c>
      <c r="C67" s="319"/>
      <c r="D67" s="320"/>
      <c r="E67" s="101">
        <v>0</v>
      </c>
      <c r="F67" s="96"/>
      <c r="G67" s="200"/>
    </row>
    <row r="68" spans="1:9" ht="15.75" customHeight="1" x14ac:dyDescent="0.25">
      <c r="A68" s="199" t="s">
        <v>8</v>
      </c>
      <c r="B68" s="318" t="s">
        <v>62</v>
      </c>
      <c r="C68" s="319"/>
      <c r="D68" s="320"/>
      <c r="E68" s="101">
        <v>0</v>
      </c>
      <c r="F68" s="96"/>
      <c r="G68" s="200"/>
    </row>
    <row r="69" spans="1:9" ht="29.25" customHeight="1" x14ac:dyDescent="0.25">
      <c r="A69" s="199" t="s">
        <v>10</v>
      </c>
      <c r="B69" s="318" t="s">
        <v>163</v>
      </c>
      <c r="C69" s="319"/>
      <c r="D69" s="320"/>
      <c r="E69" s="101">
        <v>0</v>
      </c>
      <c r="F69" s="96"/>
      <c r="G69" s="200"/>
    </row>
    <row r="70" spans="1:9" x14ac:dyDescent="0.25">
      <c r="A70" s="286" t="s">
        <v>30</v>
      </c>
      <c r="B70" s="318" t="s">
        <v>257</v>
      </c>
      <c r="C70" s="319"/>
      <c r="D70" s="320"/>
      <c r="E70" s="101">
        <v>0</v>
      </c>
      <c r="F70" s="96"/>
      <c r="G70" s="287"/>
    </row>
    <row r="71" spans="1:9" x14ac:dyDescent="0.25">
      <c r="A71" s="286" t="s">
        <v>32</v>
      </c>
      <c r="B71" s="328" t="s">
        <v>288</v>
      </c>
      <c r="C71" s="329"/>
      <c r="D71" s="330"/>
      <c r="E71" s="101">
        <v>0</v>
      </c>
      <c r="F71" s="96"/>
      <c r="G71" s="287"/>
    </row>
    <row r="72" spans="1:9" x14ac:dyDescent="0.25">
      <c r="A72" s="286" t="s">
        <v>34</v>
      </c>
      <c r="B72" s="328" t="s">
        <v>289</v>
      </c>
      <c r="C72" s="329"/>
      <c r="D72" s="330"/>
      <c r="E72" s="101">
        <v>0</v>
      </c>
      <c r="F72" s="96"/>
      <c r="G72" s="287"/>
    </row>
    <row r="73" spans="1:9" x14ac:dyDescent="0.25">
      <c r="A73" s="199" t="s">
        <v>54</v>
      </c>
      <c r="B73" s="318" t="s">
        <v>35</v>
      </c>
      <c r="C73" s="319"/>
      <c r="D73" s="320"/>
      <c r="E73" s="101">
        <v>0</v>
      </c>
      <c r="F73" s="96"/>
      <c r="G73" s="200"/>
    </row>
    <row r="74" spans="1:9" ht="17.25" customHeight="1" x14ac:dyDescent="0.25">
      <c r="A74" s="303" t="s">
        <v>36</v>
      </c>
      <c r="B74" s="303"/>
      <c r="C74" s="303"/>
      <c r="D74" s="303"/>
      <c r="E74" s="143">
        <f>SUM(E66:E73)</f>
        <v>0</v>
      </c>
      <c r="F74" s="15"/>
      <c r="G74" s="15"/>
    </row>
    <row r="75" spans="1:9" x14ac:dyDescent="0.25">
      <c r="A75" s="22" t="s">
        <v>149</v>
      </c>
      <c r="B75" s="22"/>
      <c r="C75" s="22"/>
      <c r="D75" s="22"/>
      <c r="E75" s="22"/>
      <c r="F75" s="22"/>
      <c r="G75" s="22"/>
      <c r="H75" s="6"/>
      <c r="I75" s="7"/>
    </row>
    <row r="76" spans="1:9" ht="26.25" customHeight="1" x14ac:dyDescent="0.25">
      <c r="A76" s="326" t="s">
        <v>150</v>
      </c>
      <c r="B76" s="326"/>
      <c r="C76" s="326"/>
      <c r="D76" s="326"/>
      <c r="E76" s="326"/>
      <c r="F76" s="326"/>
      <c r="G76" s="326"/>
      <c r="H76" s="6"/>
      <c r="I76" s="7"/>
    </row>
    <row r="77" spans="1:9" x14ac:dyDescent="0.25">
      <c r="A77" s="6"/>
      <c r="B77" s="6"/>
      <c r="C77" s="6"/>
      <c r="D77" s="6"/>
      <c r="E77" s="6"/>
      <c r="F77" s="6"/>
      <c r="G77" s="6"/>
      <c r="H77" s="6"/>
      <c r="I77" s="7"/>
    </row>
    <row r="78" spans="1:9" x14ac:dyDescent="0.25">
      <c r="A78" s="6" t="s">
        <v>63</v>
      </c>
      <c r="B78" s="6"/>
      <c r="C78" s="6"/>
      <c r="D78" s="6"/>
      <c r="E78" s="6"/>
      <c r="F78" s="6"/>
      <c r="G78" s="86"/>
      <c r="H78" s="6"/>
      <c r="I78" s="7"/>
    </row>
    <row r="79" spans="1:9" ht="25.5" x14ac:dyDescent="0.25">
      <c r="A79" s="204">
        <v>2</v>
      </c>
      <c r="B79" s="324" t="s">
        <v>64</v>
      </c>
      <c r="C79" s="324"/>
      <c r="D79" s="324"/>
      <c r="E79" s="204" t="s">
        <v>117</v>
      </c>
      <c r="F79" s="204" t="s">
        <v>118</v>
      </c>
      <c r="G79" s="205"/>
    </row>
    <row r="80" spans="1:9" x14ac:dyDescent="0.25">
      <c r="A80" s="199" t="s">
        <v>39</v>
      </c>
      <c r="B80" s="297" t="s">
        <v>40</v>
      </c>
      <c r="C80" s="297"/>
      <c r="D80" s="297"/>
      <c r="E80" s="44">
        <f>E44</f>
        <v>0</v>
      </c>
      <c r="F80" s="44">
        <f>E44</f>
        <v>0</v>
      </c>
      <c r="G80" s="87"/>
    </row>
    <row r="81" spans="1:14" x14ac:dyDescent="0.25">
      <c r="A81" s="199" t="s">
        <v>44</v>
      </c>
      <c r="B81" s="297" t="s">
        <v>45</v>
      </c>
      <c r="C81" s="297"/>
      <c r="D81" s="297"/>
      <c r="E81" s="44">
        <f>E58</f>
        <v>0</v>
      </c>
      <c r="F81" s="44">
        <f>F58</f>
        <v>0</v>
      </c>
      <c r="G81" s="87"/>
    </row>
    <row r="82" spans="1:14" x14ac:dyDescent="0.25">
      <c r="A82" s="199" t="s">
        <v>58</v>
      </c>
      <c r="B82" s="297" t="s">
        <v>59</v>
      </c>
      <c r="C82" s="297"/>
      <c r="D82" s="297"/>
      <c r="E82" s="44">
        <f>E74</f>
        <v>0</v>
      </c>
      <c r="F82" s="44">
        <f>E74</f>
        <v>0</v>
      </c>
      <c r="G82" s="87"/>
    </row>
    <row r="83" spans="1:14" x14ac:dyDescent="0.25">
      <c r="A83" s="321" t="s">
        <v>36</v>
      </c>
      <c r="B83" s="322"/>
      <c r="C83" s="322"/>
      <c r="D83" s="336"/>
      <c r="E83" s="144">
        <f>SUM(E80:E82)</f>
        <v>0</v>
      </c>
      <c r="F83" s="144">
        <f t="shared" ref="F83" si="1">SUM(F80:F82)</f>
        <v>0</v>
      </c>
      <c r="G83" s="122"/>
    </row>
    <row r="84" spans="1:14" x14ac:dyDescent="0.25">
      <c r="A84" s="4"/>
      <c r="B84" s="4"/>
      <c r="C84" s="4"/>
      <c r="D84" s="4"/>
      <c r="E84" s="4"/>
      <c r="F84" s="4"/>
      <c r="G84" s="4"/>
    </row>
    <row r="85" spans="1:14" x14ac:dyDescent="0.25">
      <c r="A85" s="112" t="s">
        <v>65</v>
      </c>
      <c r="B85" s="111"/>
      <c r="C85" s="111"/>
      <c r="D85" s="111"/>
      <c r="E85" s="111"/>
      <c r="F85" s="111"/>
      <c r="G85" s="6"/>
      <c r="H85" s="6"/>
      <c r="I85" s="7"/>
    </row>
    <row r="86" spans="1:14" ht="25.5" x14ac:dyDescent="0.25">
      <c r="A86" s="204">
        <v>3</v>
      </c>
      <c r="B86" s="324" t="s">
        <v>66</v>
      </c>
      <c r="C86" s="324"/>
      <c r="D86" s="324"/>
      <c r="E86" s="204" t="s">
        <v>117</v>
      </c>
      <c r="F86" s="204" t="s">
        <v>118</v>
      </c>
      <c r="G86" s="205"/>
      <c r="H86" s="201"/>
    </row>
    <row r="87" spans="1:14" s="9" customFormat="1" x14ac:dyDescent="0.25">
      <c r="A87" s="210" t="s">
        <v>4</v>
      </c>
      <c r="B87" s="327" t="s">
        <v>67</v>
      </c>
      <c r="C87" s="327"/>
      <c r="D87" s="327"/>
      <c r="E87" s="101">
        <f>(E36/12)*5%</f>
        <v>0</v>
      </c>
      <c r="F87" s="101">
        <f>(E36/12)*5%</f>
        <v>0</v>
      </c>
      <c r="G87" s="51"/>
      <c r="H87" s="51"/>
      <c r="I87" s="104"/>
      <c r="J87" s="104"/>
      <c r="K87" s="104"/>
      <c r="L87" s="104"/>
      <c r="M87" s="104"/>
      <c r="N87" s="104"/>
    </row>
    <row r="88" spans="1:14" s="9" customFormat="1" x14ac:dyDescent="0.25">
      <c r="A88" s="210" t="s">
        <v>6</v>
      </c>
      <c r="B88" s="327" t="s">
        <v>68</v>
      </c>
      <c r="C88" s="327"/>
      <c r="D88" s="327"/>
      <c r="E88" s="101">
        <f>E87*8%</f>
        <v>0</v>
      </c>
      <c r="F88" s="101">
        <f>F87*8%</f>
        <v>0</v>
      </c>
      <c r="G88" s="51"/>
      <c r="H88" s="51"/>
    </row>
    <row r="89" spans="1:14" s="9" customFormat="1" ht="27" customHeight="1" x14ac:dyDescent="0.25">
      <c r="A89" s="340" t="s">
        <v>8</v>
      </c>
      <c r="B89" s="297" t="s">
        <v>231</v>
      </c>
      <c r="C89" s="297"/>
      <c r="D89" s="297"/>
      <c r="E89" s="101">
        <f>E90</f>
        <v>0</v>
      </c>
      <c r="F89" s="101">
        <f>F90</f>
        <v>0</v>
      </c>
      <c r="G89" s="51"/>
      <c r="H89" s="51"/>
    </row>
    <row r="90" spans="1:14" s="9" customFormat="1" x14ac:dyDescent="0.25">
      <c r="A90" s="371"/>
      <c r="B90" s="337" t="s">
        <v>121</v>
      </c>
      <c r="C90" s="338"/>
      <c r="D90" s="339"/>
      <c r="E90" s="119">
        <f>(((E36+E42+E43)*40%)*8%)*0%</f>
        <v>0</v>
      </c>
      <c r="F90" s="119">
        <f>(((E36+E42+E43)*40%)*8%)*0%</f>
        <v>0</v>
      </c>
      <c r="G90" s="51"/>
      <c r="H90" s="51"/>
    </row>
    <row r="91" spans="1:14" s="9" customFormat="1" x14ac:dyDescent="0.25">
      <c r="A91" s="199" t="s">
        <v>10</v>
      </c>
      <c r="B91" s="297" t="s">
        <v>70</v>
      </c>
      <c r="C91" s="297"/>
      <c r="D91" s="297"/>
      <c r="E91" s="41">
        <f>(((E36/30)/12)*7)*100%</f>
        <v>0</v>
      </c>
      <c r="F91" s="41">
        <f>(((E36/30)/12)*7)*100%</f>
        <v>0</v>
      </c>
      <c r="G91" s="51"/>
      <c r="H91" s="51"/>
    </row>
    <row r="92" spans="1:14" s="9" customFormat="1" ht="29.25" customHeight="1" x14ac:dyDescent="0.25">
      <c r="A92" s="206" t="s">
        <v>30</v>
      </c>
      <c r="B92" s="331" t="s">
        <v>71</v>
      </c>
      <c r="C92" s="331"/>
      <c r="D92" s="331"/>
      <c r="E92" s="41" t="e">
        <f>E91*E59</f>
        <v>#DIV/0!</v>
      </c>
      <c r="F92" s="41" t="e">
        <f>F91*F59</f>
        <v>#DIV/0!</v>
      </c>
      <c r="G92" s="51"/>
      <c r="H92" s="207"/>
    </row>
    <row r="93" spans="1:14" s="9" customFormat="1" ht="29.25" customHeight="1" x14ac:dyDescent="0.25">
      <c r="A93" s="48" t="s">
        <v>32</v>
      </c>
      <c r="B93" s="297" t="s">
        <v>232</v>
      </c>
      <c r="C93" s="297"/>
      <c r="D93" s="297"/>
      <c r="E93" s="46">
        <f>E94</f>
        <v>0</v>
      </c>
      <c r="F93" s="41">
        <f>F94</f>
        <v>0</v>
      </c>
      <c r="G93" s="51"/>
      <c r="H93" s="207"/>
    </row>
    <row r="94" spans="1:14" s="9" customFormat="1" x14ac:dyDescent="0.25">
      <c r="A94" s="49"/>
      <c r="B94" s="332" t="s">
        <v>121</v>
      </c>
      <c r="C94" s="332"/>
      <c r="D94" s="332"/>
      <c r="E94" s="119">
        <f>(((E36+E42+E43)*40%)*8%)*100%</f>
        <v>0</v>
      </c>
      <c r="F94" s="120">
        <f>(((E36+E42+E43)*40%)*8%)*100%</f>
        <v>0</v>
      </c>
      <c r="G94" s="51"/>
      <c r="H94" s="51"/>
    </row>
    <row r="95" spans="1:14" x14ac:dyDescent="0.25">
      <c r="A95" s="333" t="s">
        <v>36</v>
      </c>
      <c r="B95" s="334"/>
      <c r="C95" s="334"/>
      <c r="D95" s="335"/>
      <c r="E95" s="143" t="e">
        <f>SUM(E87,E88,E89,E91,E92,E93)</f>
        <v>#DIV/0!</v>
      </c>
      <c r="F95" s="143" t="e">
        <f>SUM(F87,F88,F89,F91,F92,F93)</f>
        <v>#DIV/0!</v>
      </c>
      <c r="G95" s="81"/>
      <c r="H95" s="15"/>
    </row>
    <row r="96" spans="1:14" x14ac:dyDescent="0.25">
      <c r="A96" s="3"/>
      <c r="B96" s="3"/>
      <c r="C96" s="3"/>
      <c r="D96" s="3"/>
      <c r="E96" s="3"/>
      <c r="F96" s="3"/>
      <c r="G96" s="3"/>
    </row>
    <row r="97" spans="1:27" x14ac:dyDescent="0.25">
      <c r="A97" s="8" t="s">
        <v>73</v>
      </c>
      <c r="B97" s="8"/>
      <c r="C97" s="8"/>
      <c r="D97" s="8"/>
      <c r="E97" s="127"/>
      <c r="F97" s="8"/>
      <c r="G97" s="8"/>
      <c r="H97" s="6"/>
      <c r="I97" s="7"/>
    </row>
    <row r="98" spans="1:27" ht="8.25" customHeight="1" x14ac:dyDescent="0.25">
      <c r="A98" s="6"/>
      <c r="B98" s="6"/>
      <c r="C98" s="6"/>
      <c r="D98" s="6"/>
      <c r="E98" s="6"/>
      <c r="F98" s="6"/>
      <c r="G98" s="6"/>
      <c r="H98" s="6"/>
      <c r="I98" s="7"/>
    </row>
    <row r="99" spans="1:27" s="9" customFormat="1" ht="41.25" customHeight="1" x14ac:dyDescent="0.25">
      <c r="A99" s="326" t="s">
        <v>151</v>
      </c>
      <c r="B99" s="326"/>
      <c r="C99" s="326"/>
      <c r="D99" s="326"/>
      <c r="E99" s="326"/>
      <c r="F99" s="326"/>
      <c r="G99" s="326"/>
      <c r="H99" s="36"/>
      <c r="I99" s="35"/>
    </row>
    <row r="100" spans="1:27" s="9" customFormat="1" x14ac:dyDescent="0.25">
      <c r="A100" s="326" t="s">
        <v>152</v>
      </c>
      <c r="B100" s="326"/>
      <c r="C100" s="326"/>
      <c r="D100" s="326"/>
      <c r="E100" s="326"/>
      <c r="F100" s="326"/>
      <c r="G100" s="326"/>
      <c r="H100" s="36"/>
      <c r="I100" s="35"/>
    </row>
    <row r="101" spans="1:27" x14ac:dyDescent="0.25">
      <c r="A101" s="6"/>
      <c r="B101" s="6"/>
      <c r="C101" s="6"/>
      <c r="D101" s="6"/>
      <c r="E101" s="6"/>
      <c r="F101" s="6"/>
      <c r="G101" s="6"/>
      <c r="H101" s="6"/>
      <c r="I101" s="7"/>
    </row>
    <row r="102" spans="1:27" x14ac:dyDescent="0.25">
      <c r="A102" s="6" t="s">
        <v>74</v>
      </c>
      <c r="B102" s="6"/>
      <c r="C102" s="6"/>
      <c r="D102" s="6"/>
      <c r="E102" s="6"/>
      <c r="F102" s="6"/>
      <c r="G102" s="6"/>
      <c r="H102" s="125"/>
      <c r="I102" s="7"/>
    </row>
    <row r="103" spans="1:27" ht="25.5" x14ac:dyDescent="0.25">
      <c r="A103" s="202" t="s">
        <v>75</v>
      </c>
      <c r="B103" s="303" t="s">
        <v>76</v>
      </c>
      <c r="C103" s="303"/>
      <c r="D103" s="303"/>
      <c r="E103" s="204" t="s">
        <v>117</v>
      </c>
      <c r="F103" s="204" t="s">
        <v>118</v>
      </c>
      <c r="G103" s="205"/>
      <c r="H103" s="123"/>
    </row>
    <row r="104" spans="1:27" ht="104.25" customHeight="1" x14ac:dyDescent="0.25">
      <c r="A104" s="199" t="s">
        <v>4</v>
      </c>
      <c r="B104" s="297" t="s">
        <v>77</v>
      </c>
      <c r="C104" s="297"/>
      <c r="D104" s="297"/>
      <c r="E104" s="173">
        <v>0</v>
      </c>
      <c r="F104" s="173">
        <v>0</v>
      </c>
      <c r="G104" s="342"/>
      <c r="H104" s="395"/>
      <c r="I104" s="395"/>
      <c r="J104" s="395"/>
      <c r="K104" s="395"/>
      <c r="L104" s="395"/>
      <c r="M104" s="395"/>
      <c r="N104" s="395"/>
      <c r="O104" s="395"/>
      <c r="P104" s="395"/>
      <c r="Q104" s="395"/>
      <c r="R104" s="395"/>
      <c r="S104" s="395"/>
      <c r="T104" s="395"/>
      <c r="U104" s="395"/>
      <c r="V104" s="395"/>
      <c r="W104" s="395"/>
      <c r="X104" s="395"/>
      <c r="Y104" s="395"/>
      <c r="Z104" s="395"/>
      <c r="AA104" s="395"/>
    </row>
    <row r="105" spans="1:27" x14ac:dyDescent="0.25">
      <c r="A105" s="199" t="s">
        <v>6</v>
      </c>
      <c r="B105" s="297" t="s">
        <v>76</v>
      </c>
      <c r="C105" s="297"/>
      <c r="D105" s="297"/>
      <c r="E105" s="41">
        <v>0</v>
      </c>
      <c r="F105" s="41">
        <v>0</v>
      </c>
      <c r="G105" s="51"/>
      <c r="H105" s="51"/>
    </row>
    <row r="106" spans="1:27" x14ac:dyDescent="0.25">
      <c r="A106" s="199" t="s">
        <v>8</v>
      </c>
      <c r="B106" s="297" t="s">
        <v>78</v>
      </c>
      <c r="C106" s="297"/>
      <c r="D106" s="297"/>
      <c r="E106" s="41">
        <v>0</v>
      </c>
      <c r="F106" s="41">
        <v>0</v>
      </c>
      <c r="G106" s="51"/>
      <c r="H106" s="51"/>
    </row>
    <row r="107" spans="1:27" ht="15" customHeight="1" x14ac:dyDescent="0.25">
      <c r="A107" s="199" t="s">
        <v>10</v>
      </c>
      <c r="B107" s="297" t="s">
        <v>79</v>
      </c>
      <c r="C107" s="297"/>
      <c r="D107" s="297"/>
      <c r="E107" s="41">
        <v>0</v>
      </c>
      <c r="F107" s="41">
        <v>0</v>
      </c>
      <c r="G107" s="51"/>
      <c r="H107" s="51"/>
    </row>
    <row r="108" spans="1:27" ht="15" customHeight="1" x14ac:dyDescent="0.25">
      <c r="A108" s="199" t="s">
        <v>30</v>
      </c>
      <c r="B108" s="297" t="s">
        <v>80</v>
      </c>
      <c r="C108" s="297"/>
      <c r="D108" s="297"/>
      <c r="E108" s="41">
        <v>0</v>
      </c>
      <c r="F108" s="41">
        <v>0</v>
      </c>
      <c r="G108" s="51"/>
      <c r="H108" s="51"/>
    </row>
    <row r="109" spans="1:27" x14ac:dyDescent="0.25">
      <c r="A109" s="199" t="s">
        <v>32</v>
      </c>
      <c r="B109" s="327" t="s">
        <v>294</v>
      </c>
      <c r="C109" s="327"/>
      <c r="D109" s="327"/>
      <c r="E109" s="41">
        <v>0</v>
      </c>
      <c r="F109" s="41">
        <v>0</v>
      </c>
      <c r="G109" s="52"/>
      <c r="H109" s="52"/>
    </row>
    <row r="110" spans="1:27" ht="26.25" customHeight="1" x14ac:dyDescent="0.25">
      <c r="A110" s="199" t="s">
        <v>34</v>
      </c>
      <c r="B110" s="297" t="s">
        <v>123</v>
      </c>
      <c r="C110" s="297"/>
      <c r="D110" s="297"/>
      <c r="E110" s="41">
        <v>0</v>
      </c>
      <c r="F110" s="41" t="e">
        <f>(F105+F106+F107+F109)*F59</f>
        <v>#DIV/0!</v>
      </c>
      <c r="G110" s="51"/>
      <c r="H110" s="51"/>
    </row>
    <row r="111" spans="1:27" x14ac:dyDescent="0.25">
      <c r="A111" s="303" t="s">
        <v>36</v>
      </c>
      <c r="B111" s="303"/>
      <c r="C111" s="303"/>
      <c r="D111" s="303"/>
      <c r="E111" s="143">
        <f>SUM(E104:E110)</f>
        <v>0</v>
      </c>
      <c r="F111" s="143" t="e">
        <f t="shared" ref="F111" si="2">SUM(F104:F110)</f>
        <v>#DIV/0!</v>
      </c>
      <c r="G111" s="81"/>
      <c r="H111" s="15"/>
    </row>
    <row r="112" spans="1:27" ht="31.5" customHeight="1" x14ac:dyDescent="0.25">
      <c r="A112" s="326" t="s">
        <v>153</v>
      </c>
      <c r="B112" s="326"/>
      <c r="C112" s="326"/>
      <c r="D112" s="326"/>
      <c r="E112" s="326"/>
      <c r="F112" s="326"/>
      <c r="G112" s="326"/>
    </row>
    <row r="113" spans="1:9" x14ac:dyDescent="0.25">
      <c r="B113" s="6"/>
      <c r="C113" s="6"/>
      <c r="D113" s="6"/>
      <c r="E113" s="6"/>
      <c r="F113" s="6"/>
      <c r="G113" s="6"/>
      <c r="H113" s="45"/>
      <c r="I113" s="7"/>
    </row>
    <row r="114" spans="1:9" s="63" customFormat="1" x14ac:dyDescent="0.25">
      <c r="A114" s="61" t="s">
        <v>125</v>
      </c>
      <c r="B114" s="61"/>
      <c r="C114" s="61"/>
      <c r="D114" s="61"/>
      <c r="E114" s="61"/>
      <c r="F114" s="61"/>
      <c r="G114" s="61"/>
      <c r="H114" s="45"/>
      <c r="I114" s="62"/>
    </row>
    <row r="115" spans="1:9" ht="25.5" x14ac:dyDescent="0.25">
      <c r="A115" s="202" t="s">
        <v>129</v>
      </c>
      <c r="B115" s="303" t="s">
        <v>130</v>
      </c>
      <c r="C115" s="303"/>
      <c r="D115" s="303"/>
      <c r="E115" s="204" t="s">
        <v>117</v>
      </c>
      <c r="F115" s="204" t="s">
        <v>118</v>
      </c>
      <c r="G115" s="205"/>
      <c r="H115" s="45"/>
      <c r="I115" s="7"/>
    </row>
    <row r="116" spans="1:9" x14ac:dyDescent="0.25">
      <c r="A116" s="199" t="s">
        <v>4</v>
      </c>
      <c r="B116" s="297" t="s">
        <v>124</v>
      </c>
      <c r="C116" s="297"/>
      <c r="D116" s="297"/>
      <c r="E116" s="41">
        <v>0</v>
      </c>
      <c r="F116" s="41">
        <v>0</v>
      </c>
      <c r="G116" s="51"/>
      <c r="H116" s="51"/>
      <c r="I116" s="7"/>
    </row>
    <row r="117" spans="1:9" ht="26.25" customHeight="1" x14ac:dyDescent="0.25">
      <c r="A117" s="199" t="s">
        <v>6</v>
      </c>
      <c r="B117" s="297" t="s">
        <v>126</v>
      </c>
      <c r="C117" s="297"/>
      <c r="D117" s="297"/>
      <c r="E117" s="41">
        <v>0</v>
      </c>
      <c r="F117" s="41">
        <v>0</v>
      </c>
      <c r="G117" s="51"/>
      <c r="H117" s="51"/>
      <c r="I117" s="7"/>
    </row>
    <row r="118" spans="1:9" ht="44.25" customHeight="1" x14ac:dyDescent="0.25">
      <c r="A118" s="199" t="s">
        <v>8</v>
      </c>
      <c r="B118" s="297" t="s">
        <v>127</v>
      </c>
      <c r="C118" s="297"/>
      <c r="D118" s="297"/>
      <c r="E118" s="41">
        <v>0</v>
      </c>
      <c r="F118" s="41">
        <v>0</v>
      </c>
      <c r="G118" s="51"/>
      <c r="H118" s="51"/>
      <c r="I118" s="7"/>
    </row>
    <row r="119" spans="1:9" x14ac:dyDescent="0.25">
      <c r="A119" s="199" t="s">
        <v>10</v>
      </c>
      <c r="B119" s="297" t="s">
        <v>128</v>
      </c>
      <c r="C119" s="297"/>
      <c r="D119" s="297"/>
      <c r="E119" s="41" t="s">
        <v>108</v>
      </c>
      <c r="F119" s="41" t="s">
        <v>108</v>
      </c>
      <c r="G119" s="81"/>
      <c r="H119" s="45"/>
      <c r="I119" s="7"/>
    </row>
    <row r="120" spans="1:9" ht="15" customHeight="1" x14ac:dyDescent="0.25">
      <c r="A120" s="303" t="s">
        <v>36</v>
      </c>
      <c r="B120" s="303"/>
      <c r="C120" s="303"/>
      <c r="D120" s="303"/>
      <c r="E120" s="143">
        <f>SUM(E116:E119)</f>
        <v>0</v>
      </c>
      <c r="F120" s="143">
        <f>SUM(F116:F119)</f>
        <v>0</v>
      </c>
      <c r="G120" s="81"/>
      <c r="H120" s="45"/>
      <c r="I120" s="7"/>
    </row>
    <row r="121" spans="1:9" ht="15" customHeight="1" x14ac:dyDescent="0.25">
      <c r="B121" s="6"/>
      <c r="C121" s="6"/>
      <c r="D121" s="6"/>
      <c r="E121" s="132"/>
      <c r="F121" s="6"/>
      <c r="G121" s="6"/>
      <c r="H121" s="45"/>
      <c r="I121" s="7"/>
    </row>
    <row r="122" spans="1:9" x14ac:dyDescent="0.25">
      <c r="A122" s="6" t="s">
        <v>81</v>
      </c>
      <c r="B122" s="6"/>
      <c r="C122" s="6"/>
      <c r="D122" s="6"/>
      <c r="E122" s="6"/>
      <c r="F122" s="6"/>
      <c r="G122" s="6"/>
      <c r="H122" s="6"/>
      <c r="I122" s="7"/>
    </row>
    <row r="123" spans="1:9" ht="25.5" x14ac:dyDescent="0.25">
      <c r="A123" s="202" t="s">
        <v>82</v>
      </c>
      <c r="B123" s="321" t="s">
        <v>83</v>
      </c>
      <c r="C123" s="322"/>
      <c r="D123" s="336"/>
      <c r="E123" s="204" t="s">
        <v>117</v>
      </c>
      <c r="F123" s="204" t="s">
        <v>118</v>
      </c>
      <c r="G123" s="205"/>
    </row>
    <row r="124" spans="1:9" ht="15" customHeight="1" x14ac:dyDescent="0.25">
      <c r="A124" s="199" t="s">
        <v>4</v>
      </c>
      <c r="B124" s="318" t="s">
        <v>84</v>
      </c>
      <c r="C124" s="319"/>
      <c r="D124" s="320"/>
      <c r="E124" s="58" t="s">
        <v>108</v>
      </c>
      <c r="F124" s="210" t="s">
        <v>108</v>
      </c>
      <c r="G124" s="51"/>
      <c r="H124" s="51"/>
    </row>
    <row r="125" spans="1:9" x14ac:dyDescent="0.25">
      <c r="A125" s="321" t="s">
        <v>36</v>
      </c>
      <c r="B125" s="322"/>
      <c r="C125" s="322"/>
      <c r="D125" s="336"/>
      <c r="E125" s="31" t="str">
        <f>E124</f>
        <v>-</v>
      </c>
      <c r="F125" s="31" t="str">
        <f t="shared" ref="F125" si="3">F124</f>
        <v>-</v>
      </c>
      <c r="G125" s="88"/>
    </row>
    <row r="126" spans="1:9" ht="29.25" customHeight="1" x14ac:dyDescent="0.25">
      <c r="A126" s="326" t="s">
        <v>154</v>
      </c>
      <c r="B126" s="326"/>
      <c r="C126" s="326"/>
      <c r="D126" s="326"/>
      <c r="E126" s="326"/>
      <c r="F126" s="326"/>
      <c r="G126" s="326"/>
    </row>
    <row r="127" spans="1:9" x14ac:dyDescent="0.25">
      <c r="B127" s="6"/>
      <c r="C127" s="6"/>
      <c r="D127" s="6"/>
      <c r="E127" s="6"/>
      <c r="F127" s="6"/>
      <c r="G127" s="6"/>
      <c r="H127" s="6"/>
      <c r="I127" s="7"/>
    </row>
    <row r="128" spans="1:9" x14ac:dyDescent="0.25">
      <c r="A128" s="6" t="s">
        <v>85</v>
      </c>
      <c r="B128" s="6"/>
      <c r="C128" s="6"/>
      <c r="D128" s="6"/>
      <c r="E128" s="6"/>
      <c r="F128" s="6"/>
      <c r="G128" s="6"/>
      <c r="H128" s="6"/>
      <c r="I128" s="7"/>
    </row>
    <row r="129" spans="1:9" ht="25.5" x14ac:dyDescent="0.25">
      <c r="A129" s="204">
        <v>4</v>
      </c>
      <c r="B129" s="344" t="s">
        <v>86</v>
      </c>
      <c r="C129" s="345"/>
      <c r="D129" s="346"/>
      <c r="E129" s="204" t="s">
        <v>117</v>
      </c>
      <c r="F129" s="204" t="s">
        <v>118</v>
      </c>
      <c r="G129" s="205"/>
    </row>
    <row r="130" spans="1:9" x14ac:dyDescent="0.25">
      <c r="A130" s="199" t="s">
        <v>75</v>
      </c>
      <c r="B130" s="318" t="s">
        <v>76</v>
      </c>
      <c r="C130" s="319"/>
      <c r="D130" s="320"/>
      <c r="E130" s="41">
        <f>E111</f>
        <v>0</v>
      </c>
      <c r="F130" s="41" t="e">
        <f>F111</f>
        <v>#DIV/0!</v>
      </c>
      <c r="G130" s="81"/>
    </row>
    <row r="131" spans="1:9" ht="15" customHeight="1" x14ac:dyDescent="0.25">
      <c r="A131" s="199" t="s">
        <v>129</v>
      </c>
      <c r="B131" s="318" t="s">
        <v>131</v>
      </c>
      <c r="C131" s="319"/>
      <c r="D131" s="320"/>
      <c r="E131" s="56">
        <f>E120</f>
        <v>0</v>
      </c>
      <c r="F131" s="56">
        <f t="shared" ref="F131" si="4">F120</f>
        <v>0</v>
      </c>
      <c r="G131" s="89"/>
    </row>
    <row r="132" spans="1:9" x14ac:dyDescent="0.25">
      <c r="A132" s="199" t="s">
        <v>82</v>
      </c>
      <c r="B132" s="318" t="s">
        <v>83</v>
      </c>
      <c r="C132" s="319"/>
      <c r="D132" s="320"/>
      <c r="E132" s="56" t="str">
        <f>E125</f>
        <v>-</v>
      </c>
      <c r="F132" s="56" t="str">
        <f t="shared" ref="F132" si="5">F125</f>
        <v>-</v>
      </c>
      <c r="G132" s="89"/>
    </row>
    <row r="133" spans="1:9" x14ac:dyDescent="0.25">
      <c r="A133" s="321" t="s">
        <v>36</v>
      </c>
      <c r="B133" s="322"/>
      <c r="C133" s="322"/>
      <c r="D133" s="336"/>
      <c r="E133" s="57">
        <f>SUM(E130:E132)</f>
        <v>0</v>
      </c>
      <c r="F133" s="57" t="e">
        <f t="shared" ref="F133" si="6">SUM(F130:F132)</f>
        <v>#DIV/0!</v>
      </c>
      <c r="G133" s="90"/>
    </row>
    <row r="134" spans="1:9" x14ac:dyDescent="0.25">
      <c r="A134" s="4"/>
      <c r="B134" s="4"/>
      <c r="C134" s="4"/>
      <c r="D134" s="4"/>
      <c r="E134" s="4"/>
      <c r="F134" s="4"/>
      <c r="G134" s="4"/>
    </row>
    <row r="135" spans="1:9" x14ac:dyDescent="0.25">
      <c r="A135" s="8" t="s">
        <v>87</v>
      </c>
      <c r="B135" s="8"/>
      <c r="C135" s="8"/>
      <c r="D135" s="8"/>
      <c r="E135" s="8"/>
      <c r="F135" s="8"/>
      <c r="G135" s="8"/>
      <c r="H135" s="6"/>
      <c r="I135" s="7"/>
    </row>
    <row r="136" spans="1:9" x14ac:dyDescent="0.25">
      <c r="A136" s="4"/>
      <c r="B136" s="4"/>
      <c r="C136" s="4"/>
      <c r="D136" s="4"/>
      <c r="E136" s="4"/>
      <c r="F136" s="4"/>
      <c r="G136" s="4"/>
    </row>
    <row r="137" spans="1:9" x14ac:dyDescent="0.25">
      <c r="A137" s="202">
        <v>5</v>
      </c>
      <c r="B137" s="303" t="s">
        <v>88</v>
      </c>
      <c r="C137" s="303"/>
      <c r="D137" s="202" t="s">
        <v>25</v>
      </c>
      <c r="E137" s="201"/>
      <c r="F137" s="201"/>
      <c r="G137" s="201"/>
    </row>
    <row r="138" spans="1:9" x14ac:dyDescent="0.25">
      <c r="A138" s="199" t="s">
        <v>4</v>
      </c>
      <c r="B138" s="297" t="s">
        <v>191</v>
      </c>
      <c r="C138" s="297"/>
      <c r="D138" s="41">
        <v>0</v>
      </c>
      <c r="E138" s="51"/>
      <c r="F138" s="200"/>
      <c r="G138" s="200"/>
    </row>
    <row r="139" spans="1:9" x14ac:dyDescent="0.25">
      <c r="A139" s="199" t="s">
        <v>6</v>
      </c>
      <c r="B139" s="297" t="s">
        <v>193</v>
      </c>
      <c r="C139" s="297"/>
      <c r="D139" s="41">
        <v>0</v>
      </c>
      <c r="E139" s="51"/>
      <c r="F139" s="200"/>
      <c r="G139" s="200"/>
    </row>
    <row r="140" spans="1:9" ht="15" customHeight="1" x14ac:dyDescent="0.25">
      <c r="A140" s="199" t="s">
        <v>8</v>
      </c>
      <c r="B140" s="297" t="s">
        <v>35</v>
      </c>
      <c r="C140" s="297"/>
      <c r="D140" s="41">
        <v>0</v>
      </c>
      <c r="E140" s="51"/>
      <c r="F140" s="200"/>
      <c r="G140" s="200"/>
    </row>
    <row r="141" spans="1:9" x14ac:dyDescent="0.25">
      <c r="A141" s="300" t="s">
        <v>36</v>
      </c>
      <c r="B141" s="300"/>
      <c r="C141" s="300"/>
      <c r="D141" s="143">
        <f>SUM(D138:D140)</f>
        <v>0</v>
      </c>
      <c r="E141" s="15"/>
      <c r="F141" s="15"/>
      <c r="G141" s="15"/>
    </row>
    <row r="142" spans="1:9" x14ac:dyDescent="0.25">
      <c r="A142" s="22" t="s">
        <v>155</v>
      </c>
      <c r="B142" s="22"/>
      <c r="C142" s="22"/>
      <c r="D142" s="22"/>
      <c r="E142" s="22"/>
      <c r="F142" s="22"/>
      <c r="G142" s="22"/>
      <c r="H142" s="6"/>
      <c r="I142" s="7"/>
    </row>
    <row r="143" spans="1:9" ht="31.5" customHeight="1" x14ac:dyDescent="0.25">
      <c r="A143" s="326" t="s">
        <v>156</v>
      </c>
      <c r="B143" s="326"/>
      <c r="C143" s="326"/>
      <c r="D143" s="326"/>
      <c r="E143" s="326"/>
      <c r="F143" s="326"/>
      <c r="G143" s="326"/>
      <c r="H143" s="6"/>
      <c r="I143" s="7"/>
    </row>
    <row r="144" spans="1:9" x14ac:dyDescent="0.25">
      <c r="A144" s="6"/>
      <c r="B144" s="6"/>
      <c r="C144" s="6"/>
      <c r="D144" s="6"/>
      <c r="E144" s="6"/>
      <c r="F144" s="6"/>
      <c r="G144" s="6"/>
      <c r="H144" s="6"/>
      <c r="I144" s="7"/>
    </row>
    <row r="146" spans="1:21" x14ac:dyDescent="0.25">
      <c r="A146" s="8" t="s">
        <v>89</v>
      </c>
      <c r="B146" s="8"/>
      <c r="C146" s="8"/>
      <c r="D146" s="8"/>
      <c r="E146" s="8"/>
      <c r="F146" s="8"/>
      <c r="G146" s="8"/>
      <c r="H146" s="6"/>
      <c r="I146" s="7"/>
    </row>
    <row r="147" spans="1:21" x14ac:dyDescent="0.25">
      <c r="A147" s="4"/>
      <c r="B147" s="4"/>
      <c r="C147" s="4"/>
      <c r="D147" s="4"/>
      <c r="E147" s="4"/>
      <c r="F147" s="4"/>
      <c r="G147" s="4"/>
    </row>
    <row r="148" spans="1:21" ht="27" customHeight="1" x14ac:dyDescent="0.25">
      <c r="A148" s="361">
        <v>6</v>
      </c>
      <c r="B148" s="363" t="s">
        <v>90</v>
      </c>
      <c r="C148" s="364"/>
      <c r="D148" s="344" t="s">
        <v>132</v>
      </c>
      <c r="E148" s="346"/>
      <c r="F148" s="344" t="s">
        <v>133</v>
      </c>
      <c r="G148" s="346"/>
      <c r="H148" s="344" t="s">
        <v>118</v>
      </c>
      <c r="I148" s="346"/>
      <c r="J148" s="396"/>
      <c r="K148" s="365"/>
    </row>
    <row r="149" spans="1:21" ht="15" customHeight="1" x14ac:dyDescent="0.25">
      <c r="A149" s="362"/>
      <c r="B149" s="333"/>
      <c r="C149" s="335"/>
      <c r="D149" s="204" t="s">
        <v>134</v>
      </c>
      <c r="E149" s="204" t="s">
        <v>135</v>
      </c>
      <c r="F149" s="204" t="s">
        <v>134</v>
      </c>
      <c r="G149" s="204" t="s">
        <v>135</v>
      </c>
      <c r="H149" s="204" t="s">
        <v>134</v>
      </c>
      <c r="I149" s="204" t="s">
        <v>135</v>
      </c>
      <c r="J149" s="205"/>
      <c r="K149" s="205"/>
    </row>
    <row r="150" spans="1:21" ht="15" customHeight="1" x14ac:dyDescent="0.25">
      <c r="A150" s="210" t="s">
        <v>4</v>
      </c>
      <c r="B150" s="328" t="s">
        <v>91</v>
      </c>
      <c r="C150" s="330"/>
      <c r="D150" s="159">
        <v>0</v>
      </c>
      <c r="E150" s="101" t="e">
        <f>(E36+E83+E95+E133+D141)*D150</f>
        <v>#DIV/0!</v>
      </c>
      <c r="F150" s="159">
        <f>D150</f>
        <v>0</v>
      </c>
      <c r="G150" s="101" t="e">
        <f>(E36+E83+E95+E133+D141)*F150</f>
        <v>#DIV/0!</v>
      </c>
      <c r="H150" s="159">
        <f>F150</f>
        <v>0</v>
      </c>
      <c r="I150" s="101" t="e">
        <f>(E36+F83+F95+F133+D141)*H150</f>
        <v>#DIV/0!</v>
      </c>
      <c r="J150" s="51"/>
      <c r="K150" s="114"/>
      <c r="L150" s="114"/>
      <c r="M150" s="114"/>
      <c r="N150" s="114"/>
      <c r="O150" s="114"/>
      <c r="P150" s="114"/>
      <c r="Q150" s="114"/>
      <c r="R150" s="114"/>
      <c r="S150" s="114"/>
      <c r="T150" s="114"/>
      <c r="U150" s="64"/>
    </row>
    <row r="151" spans="1:21" ht="15" customHeight="1" x14ac:dyDescent="0.25">
      <c r="A151" s="210" t="s">
        <v>6</v>
      </c>
      <c r="B151" s="328" t="s">
        <v>92</v>
      </c>
      <c r="C151" s="330"/>
      <c r="D151" s="159">
        <v>0</v>
      </c>
      <c r="E151" s="115" t="e">
        <f>(E36+E83+E95+E133+D141+E150)*D151</f>
        <v>#DIV/0!</v>
      </c>
      <c r="F151" s="159">
        <f>D151</f>
        <v>0</v>
      </c>
      <c r="G151" s="101" t="e">
        <f>(E36+E83+E95+E133+D141+G150)*F151</f>
        <v>#DIV/0!</v>
      </c>
      <c r="H151" s="159">
        <f>F151</f>
        <v>0</v>
      </c>
      <c r="I151" s="101" t="e">
        <f>(E36+F83+F95+F133+D141+I150)*H151</f>
        <v>#DIV/0!</v>
      </c>
      <c r="J151" s="51"/>
      <c r="K151" s="114"/>
      <c r="L151" s="114"/>
      <c r="M151" s="114"/>
      <c r="N151" s="114"/>
      <c r="O151" s="114"/>
      <c r="P151" s="114"/>
      <c r="Q151" s="114"/>
      <c r="R151" s="114"/>
      <c r="S151" s="114"/>
      <c r="T151" s="114"/>
      <c r="U151" s="64"/>
    </row>
    <row r="152" spans="1:21" ht="15" customHeight="1" x14ac:dyDescent="0.25">
      <c r="A152" s="210" t="s">
        <v>8</v>
      </c>
      <c r="B152" s="328" t="s">
        <v>93</v>
      </c>
      <c r="C152" s="330"/>
      <c r="D152" s="113" t="s">
        <v>108</v>
      </c>
      <c r="E152" s="115" t="e">
        <f>E154+E157+E158</f>
        <v>#DIV/0!</v>
      </c>
      <c r="F152" s="113" t="s">
        <v>108</v>
      </c>
      <c r="G152" s="115" t="e">
        <f>G154+G157+G158</f>
        <v>#DIV/0!</v>
      </c>
      <c r="H152" s="113" t="s">
        <v>108</v>
      </c>
      <c r="I152" s="115" t="e">
        <f>I154+I157+I158</f>
        <v>#DIV/0!</v>
      </c>
      <c r="J152" s="51"/>
      <c r="K152" s="64"/>
      <c r="L152" s="64"/>
      <c r="M152" s="64"/>
      <c r="N152" s="64"/>
      <c r="O152" s="64"/>
      <c r="P152" s="64"/>
      <c r="Q152" s="64"/>
      <c r="R152" s="64"/>
      <c r="S152" s="64"/>
      <c r="T152" s="64"/>
      <c r="U152" s="64"/>
    </row>
    <row r="153" spans="1:21" s="54" customFormat="1" ht="45" customHeight="1" x14ac:dyDescent="0.25">
      <c r="A153" s="160"/>
      <c r="B153" s="356" t="s">
        <v>136</v>
      </c>
      <c r="C153" s="357"/>
      <c r="D153" s="161">
        <f>1-((D155+D156+D159))</f>
        <v>0.85749999999999993</v>
      </c>
      <c r="E153" s="162" t="e">
        <f>(E36+E83+E95+E133+D141+E150+E151)/D153</f>
        <v>#DIV/0!</v>
      </c>
      <c r="F153" s="161">
        <f>1-((F155+F156+F159))</f>
        <v>0.91349999999999998</v>
      </c>
      <c r="G153" s="162" t="e">
        <f>(E36+E83+E95+E133+D141+G150+G151)/F153</f>
        <v>#DIV/0!</v>
      </c>
      <c r="H153" s="161">
        <f>1-((H155+H156+H159))</f>
        <v>0.91800000000000004</v>
      </c>
      <c r="I153" s="162" t="e">
        <f>(E36+F83+F95+F133+D141+I150+I151)/H153</f>
        <v>#DIV/0!</v>
      </c>
      <c r="J153" s="370"/>
      <c r="K153" s="358"/>
      <c r="L153" s="358"/>
      <c r="M153" s="358"/>
      <c r="N153" s="358"/>
      <c r="O153" s="358"/>
      <c r="P153" s="358"/>
      <c r="Q153" s="358"/>
      <c r="R153" s="358"/>
      <c r="S153" s="358"/>
      <c r="T153" s="358"/>
      <c r="U153" s="203"/>
    </row>
    <row r="154" spans="1:21" ht="15" customHeight="1" x14ac:dyDescent="0.25">
      <c r="A154" s="172"/>
      <c r="B154" s="359" t="s">
        <v>137</v>
      </c>
      <c r="C154" s="360"/>
      <c r="D154" s="174" t="s">
        <v>108</v>
      </c>
      <c r="E154" s="175" t="e">
        <f>SUM(E155:E156)</f>
        <v>#DIV/0!</v>
      </c>
      <c r="F154" s="174" t="s">
        <v>108</v>
      </c>
      <c r="G154" s="175" t="e">
        <f>SUM(G155:G156)</f>
        <v>#DIV/0!</v>
      </c>
      <c r="H154" s="174" t="s">
        <v>108</v>
      </c>
      <c r="I154" s="175" t="e">
        <f>SUM(I155:I156)</f>
        <v>#DIV/0!</v>
      </c>
      <c r="J154" s="51"/>
      <c r="K154" s="64"/>
      <c r="L154" s="64"/>
      <c r="M154" s="64"/>
      <c r="N154" s="64"/>
      <c r="O154" s="64"/>
      <c r="P154" s="64"/>
      <c r="Q154" s="64"/>
      <c r="R154" s="64"/>
      <c r="S154" s="64"/>
      <c r="T154" s="64"/>
      <c r="U154" s="64"/>
    </row>
    <row r="155" spans="1:21" s="54" customFormat="1" ht="15" customHeight="1" x14ac:dyDescent="0.25">
      <c r="A155" s="176"/>
      <c r="B155" s="366" t="s">
        <v>138</v>
      </c>
      <c r="C155" s="367"/>
      <c r="D155" s="177">
        <v>1.6500000000000001E-2</v>
      </c>
      <c r="E155" s="178" t="e">
        <f>E153*D155</f>
        <v>#DIV/0!</v>
      </c>
      <c r="F155" s="179">
        <v>6.4999999999999997E-3</v>
      </c>
      <c r="G155" s="178" t="e">
        <f>G153*F155</f>
        <v>#DIV/0!</v>
      </c>
      <c r="H155" s="179">
        <v>5.7000000000000002E-3</v>
      </c>
      <c r="I155" s="178" t="e">
        <f>I153*H155</f>
        <v>#DIV/0!</v>
      </c>
      <c r="J155" s="51"/>
      <c r="K155" s="65"/>
      <c r="L155" s="65"/>
      <c r="M155" s="65"/>
      <c r="N155" s="65"/>
      <c r="O155" s="65"/>
      <c r="P155" s="65"/>
      <c r="Q155" s="65"/>
      <c r="R155" s="65"/>
      <c r="S155" s="65"/>
      <c r="T155" s="65"/>
      <c r="U155" s="65"/>
    </row>
    <row r="156" spans="1:21" s="54" customFormat="1" ht="15" customHeight="1" x14ac:dyDescent="0.25">
      <c r="A156" s="176"/>
      <c r="B156" s="366" t="s">
        <v>139</v>
      </c>
      <c r="C156" s="367"/>
      <c r="D156" s="177">
        <v>7.5999999999999998E-2</v>
      </c>
      <c r="E156" s="178" t="e">
        <f>E153*D156</f>
        <v>#DIV/0!</v>
      </c>
      <c r="F156" s="179">
        <v>0.03</v>
      </c>
      <c r="G156" s="178" t="e">
        <f>G153*F156</f>
        <v>#DIV/0!</v>
      </c>
      <c r="H156" s="179">
        <v>2.63E-2</v>
      </c>
      <c r="I156" s="178" t="e">
        <f>I153*H156</f>
        <v>#DIV/0!</v>
      </c>
      <c r="J156" s="51"/>
      <c r="K156" s="65"/>
      <c r="L156" s="65"/>
      <c r="M156" s="65"/>
      <c r="N156" s="65"/>
      <c r="O156" s="65"/>
      <c r="P156" s="65"/>
      <c r="Q156" s="65"/>
      <c r="R156" s="65"/>
      <c r="S156" s="65"/>
      <c r="T156" s="65"/>
      <c r="U156" s="65"/>
    </row>
    <row r="157" spans="1:21" ht="15" customHeight="1" x14ac:dyDescent="0.25">
      <c r="A157" s="172"/>
      <c r="B157" s="359" t="s">
        <v>94</v>
      </c>
      <c r="C157" s="360"/>
      <c r="D157" s="180" t="s">
        <v>108</v>
      </c>
      <c r="E157" s="175">
        <v>0</v>
      </c>
      <c r="F157" s="180" t="s">
        <v>108</v>
      </c>
      <c r="G157" s="173">
        <v>0</v>
      </c>
      <c r="H157" s="180" t="s">
        <v>108</v>
      </c>
      <c r="I157" s="173">
        <v>0</v>
      </c>
      <c r="J157" s="51"/>
      <c r="K157" s="64"/>
      <c r="L157" s="64"/>
      <c r="M157" s="64"/>
      <c r="N157" s="64"/>
      <c r="O157" s="64"/>
      <c r="P157" s="64"/>
      <c r="Q157" s="64"/>
      <c r="R157" s="64"/>
      <c r="S157" s="64"/>
      <c r="T157" s="64"/>
      <c r="U157" s="64"/>
    </row>
    <row r="158" spans="1:21" ht="15" customHeight="1" x14ac:dyDescent="0.25">
      <c r="A158" s="172"/>
      <c r="B158" s="359" t="s">
        <v>141</v>
      </c>
      <c r="C158" s="360"/>
      <c r="D158" s="180" t="s">
        <v>108</v>
      </c>
      <c r="E158" s="175" t="e">
        <f>E159</f>
        <v>#DIV/0!</v>
      </c>
      <c r="F158" s="180" t="s">
        <v>108</v>
      </c>
      <c r="G158" s="175" t="e">
        <f>G159</f>
        <v>#DIV/0!</v>
      </c>
      <c r="H158" s="180" t="s">
        <v>108</v>
      </c>
      <c r="I158" s="175" t="e">
        <f>I159</f>
        <v>#DIV/0!</v>
      </c>
      <c r="J158" s="51"/>
      <c r="K158" s="64"/>
      <c r="L158" s="64"/>
      <c r="M158" s="64"/>
      <c r="N158" s="64"/>
      <c r="O158" s="64"/>
      <c r="P158" s="64"/>
      <c r="Q158" s="64"/>
      <c r="R158" s="64"/>
      <c r="S158" s="64"/>
      <c r="T158" s="64"/>
      <c r="U158" s="64"/>
    </row>
    <row r="159" spans="1:21" s="54" customFormat="1" ht="15" customHeight="1" x14ac:dyDescent="0.25">
      <c r="A159" s="176"/>
      <c r="B159" s="366" t="s">
        <v>140</v>
      </c>
      <c r="C159" s="367"/>
      <c r="D159" s="177">
        <v>0.05</v>
      </c>
      <c r="E159" s="178" t="e">
        <f>E153*D159</f>
        <v>#DIV/0!</v>
      </c>
      <c r="F159" s="181">
        <v>0.05</v>
      </c>
      <c r="G159" s="178" t="e">
        <f>G153*F159</f>
        <v>#DIV/0!</v>
      </c>
      <c r="H159" s="177">
        <v>0.05</v>
      </c>
      <c r="I159" s="178" t="e">
        <f>I153*H159</f>
        <v>#DIV/0!</v>
      </c>
      <c r="J159" s="51"/>
      <c r="K159" s="65"/>
      <c r="L159" s="65"/>
      <c r="M159" s="65"/>
      <c r="N159" s="65"/>
      <c r="O159" s="65"/>
      <c r="P159" s="65"/>
      <c r="Q159" s="65"/>
      <c r="R159" s="65"/>
      <c r="S159" s="65"/>
      <c r="T159" s="65"/>
      <c r="U159" s="65"/>
    </row>
    <row r="160" spans="1:21" ht="15" customHeight="1" x14ac:dyDescent="0.25">
      <c r="A160" s="321" t="s">
        <v>142</v>
      </c>
      <c r="B160" s="322"/>
      <c r="C160" s="336"/>
      <c r="D160" s="59" t="s">
        <v>108</v>
      </c>
      <c r="E160" s="60" t="e">
        <f>E150+E151+E152</f>
        <v>#DIV/0!</v>
      </c>
      <c r="F160" s="59" t="s">
        <v>108</v>
      </c>
      <c r="G160" s="60" t="e">
        <f>G150+G151+G152</f>
        <v>#DIV/0!</v>
      </c>
      <c r="H160" s="59" t="s">
        <v>108</v>
      </c>
      <c r="I160" s="60" t="e">
        <f>I150+I151+I152</f>
        <v>#DIV/0!</v>
      </c>
      <c r="J160" s="89"/>
      <c r="K160" s="91"/>
    </row>
    <row r="161" spans="1:10" x14ac:dyDescent="0.25">
      <c r="A161" s="22" t="s">
        <v>157</v>
      </c>
      <c r="B161" s="6"/>
      <c r="C161" s="6"/>
      <c r="D161" s="6"/>
      <c r="E161" s="6"/>
      <c r="F161" s="6"/>
      <c r="G161" s="6"/>
      <c r="H161" s="6"/>
      <c r="I161" s="158"/>
    </row>
    <row r="162" spans="1:10" x14ac:dyDescent="0.25">
      <c r="A162" s="22" t="s">
        <v>158</v>
      </c>
      <c r="B162" s="6"/>
      <c r="C162" s="6"/>
      <c r="D162" s="6"/>
      <c r="E162" s="6"/>
      <c r="F162" s="6"/>
      <c r="G162" s="6"/>
      <c r="H162" s="6"/>
      <c r="I162" s="158"/>
    </row>
    <row r="163" spans="1:10" x14ac:dyDescent="0.25">
      <c r="A163" s="6"/>
      <c r="B163" s="6"/>
      <c r="C163" s="6"/>
      <c r="D163" s="6"/>
      <c r="E163" s="6"/>
      <c r="F163" s="6"/>
      <c r="G163" s="6"/>
      <c r="H163" s="6"/>
      <c r="I163" s="7"/>
    </row>
    <row r="164" spans="1:10" x14ac:dyDescent="0.25">
      <c r="A164" s="38" t="s">
        <v>204</v>
      </c>
      <c r="B164" s="6"/>
      <c r="C164" s="6"/>
      <c r="D164" s="6"/>
      <c r="E164" s="6"/>
      <c r="F164" s="6"/>
      <c r="G164" s="6"/>
      <c r="H164" s="6"/>
      <c r="I164" s="7"/>
    </row>
    <row r="165" spans="1:10" s="23" customFormat="1" ht="29.25" customHeight="1" x14ac:dyDescent="0.25">
      <c r="A165" s="37"/>
      <c r="B165" s="344" t="s">
        <v>95</v>
      </c>
      <c r="C165" s="346"/>
      <c r="D165" s="204" t="s">
        <v>132</v>
      </c>
      <c r="E165" s="204" t="s">
        <v>133</v>
      </c>
      <c r="F165" s="204" t="s">
        <v>118</v>
      </c>
      <c r="G165" s="205"/>
    </row>
    <row r="166" spans="1:10" ht="24" customHeight="1" x14ac:dyDescent="0.25">
      <c r="A166" s="199" t="s">
        <v>4</v>
      </c>
      <c r="B166" s="318" t="s">
        <v>96</v>
      </c>
      <c r="C166" s="320"/>
      <c r="D166" s="66">
        <f>E36</f>
        <v>0</v>
      </c>
      <c r="E166" s="66">
        <f>E36</f>
        <v>0</v>
      </c>
      <c r="F166" s="70">
        <f>E36</f>
        <v>0</v>
      </c>
      <c r="G166" s="92"/>
    </row>
    <row r="167" spans="1:10" ht="26.25" customHeight="1" x14ac:dyDescent="0.25">
      <c r="A167" s="199" t="s">
        <v>6</v>
      </c>
      <c r="B167" s="318" t="s">
        <v>97</v>
      </c>
      <c r="C167" s="320"/>
      <c r="D167" s="66">
        <f>E83</f>
        <v>0</v>
      </c>
      <c r="E167" s="66">
        <f>E83</f>
        <v>0</v>
      </c>
      <c r="F167" s="70">
        <f>F83</f>
        <v>0</v>
      </c>
      <c r="G167" s="92"/>
    </row>
    <row r="168" spans="1:10" ht="15" customHeight="1" x14ac:dyDescent="0.25">
      <c r="A168" s="199" t="s">
        <v>8</v>
      </c>
      <c r="B168" s="318" t="s">
        <v>98</v>
      </c>
      <c r="C168" s="320"/>
      <c r="D168" s="66" t="e">
        <f>E95</f>
        <v>#DIV/0!</v>
      </c>
      <c r="E168" s="66" t="e">
        <f>E95</f>
        <v>#DIV/0!</v>
      </c>
      <c r="F168" s="70" t="e">
        <f>F95</f>
        <v>#DIV/0!</v>
      </c>
      <c r="G168" s="92"/>
    </row>
    <row r="169" spans="1:10" ht="26.25" customHeight="1" x14ac:dyDescent="0.25">
      <c r="A169" s="199" t="s">
        <v>10</v>
      </c>
      <c r="B169" s="318" t="s">
        <v>99</v>
      </c>
      <c r="C169" s="320"/>
      <c r="D169" s="66">
        <f>E133</f>
        <v>0</v>
      </c>
      <c r="E169" s="66">
        <f>E133</f>
        <v>0</v>
      </c>
      <c r="F169" s="70" t="e">
        <f>F133</f>
        <v>#DIV/0!</v>
      </c>
      <c r="G169" s="92"/>
      <c r="H169" s="126"/>
    </row>
    <row r="170" spans="1:10" ht="15" customHeight="1" x14ac:dyDescent="0.25">
      <c r="A170" s="199" t="s">
        <v>30</v>
      </c>
      <c r="B170" s="318" t="s">
        <v>100</v>
      </c>
      <c r="C170" s="320"/>
      <c r="D170" s="66">
        <f>D141</f>
        <v>0</v>
      </c>
      <c r="E170" s="66">
        <f>D141</f>
        <v>0</v>
      </c>
      <c r="F170" s="70">
        <f>D141</f>
        <v>0</v>
      </c>
      <c r="G170" s="92"/>
    </row>
    <row r="171" spans="1:10" ht="15" customHeight="1" x14ac:dyDescent="0.25">
      <c r="A171" s="397" t="s">
        <v>101</v>
      </c>
      <c r="B171" s="398"/>
      <c r="C171" s="399"/>
      <c r="D171" s="66" t="e">
        <f>SUM(D166:D170)</f>
        <v>#DIV/0!</v>
      </c>
      <c r="E171" s="66" t="e">
        <f>SUM(E166:E170)</f>
        <v>#DIV/0!</v>
      </c>
      <c r="F171" s="66" t="e">
        <f>SUM(F166:F170)</f>
        <v>#DIV/0!</v>
      </c>
      <c r="G171" s="93"/>
    </row>
    <row r="172" spans="1:10" ht="26.25" customHeight="1" x14ac:dyDescent="0.25">
      <c r="A172" s="199" t="s">
        <v>32</v>
      </c>
      <c r="B172" s="318" t="s">
        <v>102</v>
      </c>
      <c r="C172" s="320"/>
      <c r="D172" s="66" t="e">
        <f>E160</f>
        <v>#DIV/0!</v>
      </c>
      <c r="E172" s="66" t="e">
        <f>G160</f>
        <v>#DIV/0!</v>
      </c>
      <c r="F172" s="70" t="e">
        <f>I160</f>
        <v>#DIV/0!</v>
      </c>
      <c r="G172" s="92"/>
    </row>
    <row r="173" spans="1:10" ht="17.25" customHeight="1" x14ac:dyDescent="0.25">
      <c r="A173" s="321" t="s">
        <v>103</v>
      </c>
      <c r="B173" s="322"/>
      <c r="C173" s="336"/>
      <c r="D173" s="67" t="e">
        <f>D171+D172</f>
        <v>#DIV/0!</v>
      </c>
      <c r="E173" s="67" t="e">
        <f t="shared" ref="E173:F173" si="7">E171+E172</f>
        <v>#DIV/0!</v>
      </c>
      <c r="F173" s="67" t="e">
        <f t="shared" si="7"/>
        <v>#DIV/0!</v>
      </c>
      <c r="G173" s="121"/>
      <c r="H173" s="74"/>
    </row>
    <row r="174" spans="1:10" hidden="1" x14ac:dyDescent="0.25">
      <c r="A174" s="4"/>
      <c r="B174" s="4"/>
      <c r="C174" s="4">
        <v>0</v>
      </c>
      <c r="D174" s="69" t="e">
        <f>D173-E153</f>
        <v>#DIV/0!</v>
      </c>
      <c r="E174" s="68" t="e">
        <f>E173-G153</f>
        <v>#DIV/0!</v>
      </c>
      <c r="F174" s="68" t="e">
        <f>F173-I153</f>
        <v>#DIV/0!</v>
      </c>
      <c r="G174" s="94"/>
    </row>
    <row r="175" spans="1:10" x14ac:dyDescent="0.25">
      <c r="A175" s="4"/>
      <c r="B175" s="4"/>
      <c r="C175" s="4"/>
      <c r="D175" s="116"/>
      <c r="E175" s="116"/>
      <c r="F175" s="116"/>
      <c r="G175" s="95"/>
    </row>
    <row r="176" spans="1:10" x14ac:dyDescent="0.25">
      <c r="A176" s="6"/>
      <c r="B176" s="6"/>
      <c r="C176" s="6"/>
      <c r="D176" s="6"/>
      <c r="E176" s="6"/>
      <c r="F176" s="6"/>
      <c r="G176" s="6"/>
      <c r="H176" s="6"/>
      <c r="I176" s="7"/>
      <c r="J176" s="6"/>
    </row>
    <row r="178" spans="1:14" x14ac:dyDescent="0.25">
      <c r="B178" s="201"/>
      <c r="C178" s="152"/>
      <c r="D178" s="117"/>
      <c r="E178" s="117"/>
      <c r="F178" s="117"/>
    </row>
    <row r="179" spans="1:14" x14ac:dyDescent="0.25">
      <c r="B179" s="201"/>
      <c r="C179" s="152"/>
      <c r="D179" s="117"/>
      <c r="E179" s="117"/>
      <c r="F179" s="117"/>
    </row>
    <row r="180" spans="1:14" x14ac:dyDescent="0.25">
      <c r="B180" s="201"/>
      <c r="C180" s="152"/>
      <c r="D180" s="117"/>
      <c r="E180" s="117"/>
      <c r="F180" s="117"/>
    </row>
    <row r="181" spans="1:14" x14ac:dyDescent="0.25">
      <c r="A181" s="22"/>
    </row>
    <row r="182" spans="1:14" x14ac:dyDescent="0.25">
      <c r="G182" s="19"/>
      <c r="L182" s="63"/>
      <c r="M182" s="63"/>
      <c r="N182" s="63"/>
    </row>
    <row r="183" spans="1:14" x14ac:dyDescent="0.25">
      <c r="C183" s="4"/>
      <c r="D183" s="4"/>
      <c r="E183" s="4"/>
      <c r="F183" s="19"/>
      <c r="G183" s="19"/>
      <c r="L183" s="63"/>
      <c r="M183" s="63"/>
      <c r="N183" s="63"/>
    </row>
    <row r="184" spans="1:14" x14ac:dyDescent="0.25">
      <c r="C184" s="4"/>
      <c r="D184" s="4"/>
      <c r="E184" s="4"/>
      <c r="F184" s="19"/>
      <c r="G184" s="19"/>
      <c r="L184" s="63"/>
      <c r="M184" s="63"/>
      <c r="N184" s="63"/>
    </row>
    <row r="185" spans="1:14" x14ac:dyDescent="0.25">
      <c r="A185" s="4"/>
      <c r="B185" s="4"/>
      <c r="C185" s="4"/>
      <c r="D185" s="4"/>
      <c r="E185" s="4"/>
      <c r="F185" s="19"/>
      <c r="G185" s="19"/>
      <c r="L185" s="63"/>
      <c r="M185" s="63"/>
      <c r="N185" s="63"/>
    </row>
    <row r="186" spans="1:14" x14ac:dyDescent="0.25">
      <c r="A186" s="4"/>
      <c r="B186" s="4"/>
      <c r="C186" s="4"/>
      <c r="D186" s="4"/>
      <c r="E186" s="4"/>
      <c r="F186" s="19"/>
      <c r="G186" s="19"/>
      <c r="L186" s="63"/>
      <c r="M186" s="63"/>
      <c r="N186" s="63"/>
    </row>
    <row r="187" spans="1:14" x14ac:dyDescent="0.25">
      <c r="A187" s="4"/>
      <c r="B187" s="4"/>
      <c r="D187" s="4"/>
      <c r="E187" s="4"/>
      <c r="F187" s="19"/>
      <c r="G187" s="19"/>
      <c r="L187" s="63"/>
      <c r="M187" s="63"/>
      <c r="N187" s="63"/>
    </row>
    <row r="188" spans="1:14" x14ac:dyDescent="0.25">
      <c r="A188" s="4"/>
      <c r="B188" s="4"/>
      <c r="D188" s="4"/>
      <c r="E188" s="4"/>
      <c r="F188" s="19"/>
      <c r="G188" s="19"/>
      <c r="L188" s="63"/>
      <c r="M188" s="63"/>
      <c r="N188" s="63"/>
    </row>
    <row r="189" spans="1:14" x14ac:dyDescent="0.25">
      <c r="A189" s="4"/>
      <c r="B189" s="4"/>
      <c r="C189" s="4"/>
      <c r="D189" s="4"/>
      <c r="E189" s="4"/>
      <c r="F189" s="19"/>
      <c r="G189" s="19"/>
      <c r="L189" s="63"/>
      <c r="M189" s="63"/>
      <c r="N189" s="63"/>
    </row>
    <row r="190" spans="1:14" x14ac:dyDescent="0.25">
      <c r="A190" s="4"/>
      <c r="B190" s="4"/>
      <c r="C190" s="4"/>
      <c r="D190" s="4"/>
      <c r="E190" s="4"/>
      <c r="F190" s="19"/>
      <c r="G190" s="19"/>
      <c r="L190" s="63"/>
      <c r="M190" s="63"/>
      <c r="N190" s="63"/>
    </row>
    <row r="191" spans="1:14" x14ac:dyDescent="0.25">
      <c r="A191" s="4"/>
      <c r="B191" s="4"/>
      <c r="C191" s="4"/>
      <c r="D191" s="4"/>
      <c r="E191" s="4"/>
      <c r="F191" s="19"/>
      <c r="G191" s="19"/>
      <c r="L191" s="63"/>
      <c r="M191" s="63"/>
      <c r="N191" s="63"/>
    </row>
    <row r="192" spans="1:14" x14ac:dyDescent="0.25">
      <c r="A192" s="4"/>
      <c r="B192" s="4"/>
      <c r="C192" s="4"/>
      <c r="D192" s="4"/>
      <c r="E192" s="4"/>
      <c r="F192" s="19"/>
      <c r="G192" s="19"/>
      <c r="L192" s="63"/>
      <c r="M192" s="63"/>
      <c r="N192" s="63"/>
    </row>
    <row r="193" spans="1:14" x14ac:dyDescent="0.25">
      <c r="A193" s="4"/>
      <c r="B193" s="4"/>
      <c r="C193" s="4"/>
      <c r="D193" s="4"/>
      <c r="E193" s="4"/>
      <c r="F193" s="19"/>
      <c r="G193" s="19"/>
      <c r="L193" s="63"/>
      <c r="M193" s="63"/>
      <c r="N193" s="63"/>
    </row>
    <row r="194" spans="1:14" x14ac:dyDescent="0.25">
      <c r="B194" s="8"/>
      <c r="C194" s="8"/>
      <c r="D194" s="8"/>
      <c r="E194" s="8"/>
      <c r="F194" s="20"/>
      <c r="G194" s="20"/>
    </row>
    <row r="195" spans="1:14" x14ac:dyDescent="0.25">
      <c r="A195" s="3" t="s">
        <v>105</v>
      </c>
      <c r="B195" s="22"/>
      <c r="C195" s="22"/>
      <c r="D195" s="22"/>
      <c r="E195" s="22"/>
      <c r="F195" s="3"/>
      <c r="G195" s="3"/>
    </row>
    <row r="196" spans="1:14" x14ac:dyDescent="0.25">
      <c r="G196" s="117"/>
    </row>
  </sheetData>
  <mergeCells count="135">
    <mergeCell ref="B170:C170"/>
    <mergeCell ref="A171:C171"/>
    <mergeCell ref="B172:C172"/>
    <mergeCell ref="A173:C173"/>
    <mergeCell ref="A160:C160"/>
    <mergeCell ref="B165:C165"/>
    <mergeCell ref="B166:C166"/>
    <mergeCell ref="B167:C167"/>
    <mergeCell ref="B168:C168"/>
    <mergeCell ref="B169:C169"/>
    <mergeCell ref="B154:C154"/>
    <mergeCell ref="B155:C155"/>
    <mergeCell ref="B156:C156"/>
    <mergeCell ref="B157:C157"/>
    <mergeCell ref="B158:C158"/>
    <mergeCell ref="B159:C159"/>
    <mergeCell ref="H148:I148"/>
    <mergeCell ref="J148:K148"/>
    <mergeCell ref="B150:C150"/>
    <mergeCell ref="B151:C151"/>
    <mergeCell ref="B152:C152"/>
    <mergeCell ref="B153:C153"/>
    <mergeCell ref="J153:T153"/>
    <mergeCell ref="B140:C140"/>
    <mergeCell ref="A141:C141"/>
    <mergeCell ref="A143:G143"/>
    <mergeCell ref="A148:A149"/>
    <mergeCell ref="B148:C149"/>
    <mergeCell ref="D148:E148"/>
    <mergeCell ref="F148:G148"/>
    <mergeCell ref="B131:D131"/>
    <mergeCell ref="B132:D132"/>
    <mergeCell ref="A133:D133"/>
    <mergeCell ref="B137:C137"/>
    <mergeCell ref="B138:C138"/>
    <mergeCell ref="B139:C139"/>
    <mergeCell ref="B123:D123"/>
    <mergeCell ref="B124:D124"/>
    <mergeCell ref="A125:D125"/>
    <mergeCell ref="A126:G126"/>
    <mergeCell ref="B129:D129"/>
    <mergeCell ref="B130:D130"/>
    <mergeCell ref="B115:D115"/>
    <mergeCell ref="B116:D116"/>
    <mergeCell ref="B117:D117"/>
    <mergeCell ref="B118:D118"/>
    <mergeCell ref="B119:D119"/>
    <mergeCell ref="A120:D120"/>
    <mergeCell ref="B107:D107"/>
    <mergeCell ref="B108:D108"/>
    <mergeCell ref="B109:D109"/>
    <mergeCell ref="B110:D110"/>
    <mergeCell ref="A111:D111"/>
    <mergeCell ref="A112:G112"/>
    <mergeCell ref="A100:G100"/>
    <mergeCell ref="B103:D103"/>
    <mergeCell ref="B104:D104"/>
    <mergeCell ref="G104:AA104"/>
    <mergeCell ref="B105:D105"/>
    <mergeCell ref="B106:D106"/>
    <mergeCell ref="B91:D91"/>
    <mergeCell ref="B92:D92"/>
    <mergeCell ref="B93:D93"/>
    <mergeCell ref="B94:D94"/>
    <mergeCell ref="A95:D95"/>
    <mergeCell ref="A99:G99"/>
    <mergeCell ref="B86:D86"/>
    <mergeCell ref="B87:D87"/>
    <mergeCell ref="B88:D88"/>
    <mergeCell ref="A89:A90"/>
    <mergeCell ref="B89:D89"/>
    <mergeCell ref="B90:D90"/>
    <mergeCell ref="A76:G76"/>
    <mergeCell ref="B79:D79"/>
    <mergeCell ref="B80:D80"/>
    <mergeCell ref="B81:D81"/>
    <mergeCell ref="B82:D82"/>
    <mergeCell ref="A83:D83"/>
    <mergeCell ref="B66:D66"/>
    <mergeCell ref="B67:D67"/>
    <mergeCell ref="B68:D68"/>
    <mergeCell ref="B69:D69"/>
    <mergeCell ref="B73:D73"/>
    <mergeCell ref="A74:D74"/>
    <mergeCell ref="B70:D70"/>
    <mergeCell ref="B71:D71"/>
    <mergeCell ref="B72:D72"/>
    <mergeCell ref="B55:C55"/>
    <mergeCell ref="B56:C56"/>
    <mergeCell ref="B57:C57"/>
    <mergeCell ref="A58:D58"/>
    <mergeCell ref="A59:D59"/>
    <mergeCell ref="B65:D65"/>
    <mergeCell ref="B49:C49"/>
    <mergeCell ref="B50:C50"/>
    <mergeCell ref="B51:C51"/>
    <mergeCell ref="B52:C52"/>
    <mergeCell ref="B53:C53"/>
    <mergeCell ref="B54:C54"/>
    <mergeCell ref="B41:D41"/>
    <mergeCell ref="B42:D42"/>
    <mergeCell ref="B43:D43"/>
    <mergeCell ref="A44:D44"/>
    <mergeCell ref="A45:F45"/>
    <mergeCell ref="A46:F46"/>
    <mergeCell ref="B32:C32"/>
    <mergeCell ref="B33:C33"/>
    <mergeCell ref="B34:C34"/>
    <mergeCell ref="B35:C35"/>
    <mergeCell ref="A36:C36"/>
    <mergeCell ref="A37:E37"/>
    <mergeCell ref="B23:D23"/>
    <mergeCell ref="B24:D24"/>
    <mergeCell ref="B28:C28"/>
    <mergeCell ref="B29:C29"/>
    <mergeCell ref="B30:C30"/>
    <mergeCell ref="B31:C31"/>
    <mergeCell ref="B14:D14"/>
    <mergeCell ref="E14:F14"/>
    <mergeCell ref="A19:E19"/>
    <mergeCell ref="B20:D20"/>
    <mergeCell ref="B21:D21"/>
    <mergeCell ref="B22:D22"/>
    <mergeCell ref="B11:D11"/>
    <mergeCell ref="E11:F11"/>
    <mergeCell ref="B12:D12"/>
    <mergeCell ref="E12:F12"/>
    <mergeCell ref="B13:D13"/>
    <mergeCell ref="E13:F13"/>
    <mergeCell ref="A1:G1"/>
    <mergeCell ref="A2:G2"/>
    <mergeCell ref="B4:C4"/>
    <mergeCell ref="B5:C5"/>
    <mergeCell ref="B7:C7"/>
    <mergeCell ref="E7:F7"/>
  </mergeCells>
  <conditionalFormatting sqref="D175:G175">
    <cfRule type="cellIs" dxfId="3" priority="1" operator="equal">
      <formula>"Erro"</formula>
    </cfRule>
    <cfRule type="cellIs" dxfId="2" priority="2" operator="equal">
      <formula>"Ok"</formula>
    </cfRule>
  </conditionalFormatting>
  <printOptions horizontalCentered="1" verticalCentered="1"/>
  <pageMargins left="0.23622047244094491" right="0.23622047244094491" top="0.98425196850393704" bottom="0.74803149606299213" header="0.31496062992125984" footer="0.31496062992125984"/>
  <pageSetup paperSize="9" scale="88" fitToHeight="0" orientation="landscape" horizontalDpi="4294967294" verticalDpi="4294967294" r:id="rId1"/>
  <headerFooter>
    <oddFooter>&amp;R&amp;P/&amp;N</oddFooter>
  </headerFooter>
  <rowBreaks count="8" manualBreakCount="8">
    <brk id="16" max="8" man="1"/>
    <brk id="38" max="8" man="1"/>
    <brk id="63" max="8" man="1"/>
    <brk id="84" max="8" man="1"/>
    <brk id="101" max="8" man="1"/>
    <brk id="121" max="8" man="1"/>
    <brk id="143" max="8" man="1"/>
    <brk id="16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DE096-45B7-429A-AB6F-E9AAE131A4E4}">
  <sheetPr>
    <pageSetUpPr fitToPage="1"/>
  </sheetPr>
  <dimension ref="A1:AA198"/>
  <sheetViews>
    <sheetView showGridLines="0" view="pageBreakPreview" topLeftCell="A163" zoomScaleNormal="90" zoomScaleSheetLayoutView="100" workbookViewId="0">
      <selection activeCell="E7" sqref="E7:F7"/>
    </sheetView>
  </sheetViews>
  <sheetFormatPr defaultRowHeight="15" x14ac:dyDescent="0.25"/>
  <cols>
    <col min="1" max="1" width="15.7109375" customWidth="1"/>
    <col min="2" max="2" width="19.28515625" customWidth="1"/>
    <col min="3" max="3" width="18.7109375" customWidth="1"/>
    <col min="4" max="4" width="17.85546875" customWidth="1"/>
    <col min="5" max="5" width="28" customWidth="1"/>
    <col min="6" max="6" width="18.7109375" customWidth="1"/>
    <col min="7" max="7" width="15.7109375" customWidth="1"/>
    <col min="8" max="8" width="17.28515625" customWidth="1"/>
    <col min="9" max="11" width="15.85546875" customWidth="1"/>
    <col min="12" max="12" width="11.140625" customWidth="1"/>
  </cols>
  <sheetData>
    <row r="1" spans="1:9" x14ac:dyDescent="0.25">
      <c r="A1" s="310"/>
      <c r="B1" s="310"/>
      <c r="C1" s="310"/>
      <c r="D1" s="310"/>
      <c r="E1" s="310"/>
      <c r="F1" s="310"/>
      <c r="G1" s="310"/>
      <c r="H1" s="208"/>
    </row>
    <row r="2" spans="1:9" x14ac:dyDescent="0.25">
      <c r="A2" s="311" t="s">
        <v>0</v>
      </c>
      <c r="B2" s="311"/>
      <c r="C2" s="311"/>
      <c r="D2" s="311"/>
      <c r="E2" s="311"/>
      <c r="F2" s="311"/>
      <c r="G2" s="311"/>
      <c r="H2" s="2"/>
    </row>
    <row r="3" spans="1:9" x14ac:dyDescent="0.25">
      <c r="A3" s="3"/>
      <c r="B3" s="3"/>
      <c r="C3" s="3"/>
      <c r="D3" s="3"/>
      <c r="E3" s="3"/>
      <c r="F3" s="3"/>
      <c r="G3" s="3"/>
      <c r="H3" s="3"/>
    </row>
    <row r="4" spans="1:9" x14ac:dyDescent="0.25">
      <c r="A4" s="21" t="s">
        <v>1</v>
      </c>
      <c r="B4" s="312" t="str">
        <f>'Comp. HE Seg-Sáb Ajud Motorista'!B4:C4</f>
        <v>25800.000031/2024-51</v>
      </c>
      <c r="C4" s="313"/>
      <c r="D4" s="18"/>
      <c r="E4" s="18"/>
      <c r="F4" s="18"/>
      <c r="G4" s="18"/>
      <c r="H4" s="18"/>
      <c r="I4" s="5"/>
    </row>
    <row r="5" spans="1:9" x14ac:dyDescent="0.25">
      <c r="A5" s="21" t="s">
        <v>2</v>
      </c>
      <c r="B5" s="312"/>
      <c r="C5" s="313"/>
      <c r="D5" s="18"/>
      <c r="E5" s="18"/>
      <c r="F5" s="18"/>
      <c r="G5" s="18"/>
      <c r="H5" s="18"/>
      <c r="I5" s="5"/>
    </row>
    <row r="7" spans="1:9" x14ac:dyDescent="0.25">
      <c r="A7" s="21" t="s">
        <v>114</v>
      </c>
      <c r="B7" s="314"/>
      <c r="C7" s="315"/>
      <c r="D7" s="21" t="s">
        <v>22</v>
      </c>
      <c r="E7" s="316"/>
      <c r="F7" s="317"/>
      <c r="G7" s="18"/>
      <c r="H7" s="18"/>
    </row>
    <row r="8" spans="1:9" x14ac:dyDescent="0.25">
      <c r="D8" s="18"/>
      <c r="E8" s="18"/>
      <c r="F8" s="18"/>
      <c r="G8" s="18"/>
      <c r="H8" s="18"/>
    </row>
    <row r="9" spans="1:9" x14ac:dyDescent="0.25">
      <c r="A9" s="3"/>
      <c r="B9" s="3"/>
      <c r="C9" s="3"/>
      <c r="D9" s="3"/>
      <c r="E9" s="3"/>
      <c r="F9" s="3"/>
      <c r="G9" s="3"/>
      <c r="H9" s="3"/>
    </row>
    <row r="10" spans="1:9" x14ac:dyDescent="0.25">
      <c r="A10" s="6" t="s">
        <v>3</v>
      </c>
      <c r="B10" s="6"/>
      <c r="C10" s="6"/>
      <c r="D10" s="6"/>
      <c r="E10" s="6"/>
      <c r="F10" s="6"/>
      <c r="G10" s="6"/>
      <c r="H10" s="6"/>
      <c r="I10" s="7"/>
    </row>
    <row r="11" spans="1:9" x14ac:dyDescent="0.25">
      <c r="A11" s="199" t="s">
        <v>4</v>
      </c>
      <c r="B11" s="297" t="s">
        <v>5</v>
      </c>
      <c r="C11" s="297"/>
      <c r="D11" s="297"/>
      <c r="E11" s="308"/>
      <c r="F11" s="308"/>
      <c r="G11" s="200"/>
    </row>
    <row r="12" spans="1:9" x14ac:dyDescent="0.25">
      <c r="A12" s="199" t="s">
        <v>6</v>
      </c>
      <c r="B12" s="297" t="s">
        <v>7</v>
      </c>
      <c r="C12" s="297"/>
      <c r="D12" s="297"/>
      <c r="E12" s="305" t="s">
        <v>115</v>
      </c>
      <c r="F12" s="305"/>
      <c r="G12" s="200"/>
    </row>
    <row r="13" spans="1:9" x14ac:dyDescent="0.25">
      <c r="A13" s="199" t="s">
        <v>8</v>
      </c>
      <c r="B13" s="297" t="s">
        <v>9</v>
      </c>
      <c r="C13" s="297"/>
      <c r="D13" s="297"/>
      <c r="E13" s="305">
        <v>2024</v>
      </c>
      <c r="F13" s="305"/>
      <c r="G13" s="200"/>
    </row>
    <row r="14" spans="1:9" x14ac:dyDescent="0.25">
      <c r="A14" s="199" t="s">
        <v>10</v>
      </c>
      <c r="B14" s="297" t="s">
        <v>11</v>
      </c>
      <c r="C14" s="297"/>
      <c r="D14" s="297"/>
      <c r="E14" s="305">
        <v>12</v>
      </c>
      <c r="F14" s="305"/>
      <c r="G14" s="200"/>
    </row>
    <row r="15" spans="1:9" x14ac:dyDescent="0.25">
      <c r="A15" s="3"/>
      <c r="B15" s="3"/>
      <c r="C15" s="3"/>
      <c r="D15" s="3"/>
      <c r="E15" s="3"/>
      <c r="F15" s="3"/>
      <c r="G15" s="3"/>
      <c r="H15" s="3"/>
    </row>
    <row r="16" spans="1:9" x14ac:dyDescent="0.25">
      <c r="A16" s="3"/>
      <c r="B16" s="3"/>
      <c r="C16" s="3"/>
      <c r="D16" s="3"/>
      <c r="E16" s="3"/>
      <c r="F16" s="3"/>
      <c r="G16" s="3"/>
      <c r="H16" s="3"/>
    </row>
    <row r="17" spans="1:9" x14ac:dyDescent="0.25">
      <c r="A17" s="38" t="s">
        <v>14</v>
      </c>
      <c r="B17" s="6"/>
      <c r="C17" s="6"/>
      <c r="D17" s="6"/>
      <c r="E17" s="6"/>
      <c r="F17" s="6"/>
      <c r="G17" s="6"/>
      <c r="H17" s="6"/>
      <c r="I17" s="7"/>
    </row>
    <row r="18" spans="1:9" x14ac:dyDescent="0.25">
      <c r="A18" s="6" t="s">
        <v>15</v>
      </c>
      <c r="B18" s="6"/>
      <c r="C18" s="6"/>
      <c r="D18" s="6"/>
      <c r="E18" s="6"/>
      <c r="F18" s="6"/>
      <c r="G18" s="6"/>
      <c r="H18" s="6"/>
      <c r="I18" s="7"/>
    </row>
    <row r="19" spans="1:9" ht="15.75" customHeight="1" x14ac:dyDescent="0.25">
      <c r="A19" s="300" t="s">
        <v>16</v>
      </c>
      <c r="B19" s="300"/>
      <c r="C19" s="300"/>
      <c r="D19" s="300"/>
      <c r="E19" s="300"/>
      <c r="F19" s="15"/>
      <c r="G19" s="15"/>
    </row>
    <row r="20" spans="1:9" ht="63.75" x14ac:dyDescent="0.25">
      <c r="A20" s="199">
        <v>1</v>
      </c>
      <c r="B20" s="318" t="s">
        <v>17</v>
      </c>
      <c r="C20" s="319"/>
      <c r="D20" s="320"/>
      <c r="E20" s="233" t="s">
        <v>270</v>
      </c>
      <c r="G20" s="200"/>
    </row>
    <row r="21" spans="1:9" ht="15" customHeight="1" x14ac:dyDescent="0.25">
      <c r="A21" s="199">
        <v>2</v>
      </c>
      <c r="B21" s="318" t="s">
        <v>18</v>
      </c>
      <c r="C21" s="319"/>
      <c r="D21" s="320"/>
      <c r="E21" s="210" t="s">
        <v>244</v>
      </c>
      <c r="G21" s="200"/>
    </row>
    <row r="22" spans="1:9" ht="15" customHeight="1" x14ac:dyDescent="0.25">
      <c r="A22" s="199">
        <v>3</v>
      </c>
      <c r="B22" s="318" t="s">
        <v>19</v>
      </c>
      <c r="C22" s="319"/>
      <c r="D22" s="320"/>
      <c r="E22" s="40">
        <f>('Ajudante de Motorista'!E25/220)*2</f>
        <v>0</v>
      </c>
      <c r="G22" s="200"/>
    </row>
    <row r="23" spans="1:9" ht="30.75" customHeight="1" x14ac:dyDescent="0.25">
      <c r="A23" s="199">
        <v>4</v>
      </c>
      <c r="B23" s="318" t="s">
        <v>20</v>
      </c>
      <c r="C23" s="319"/>
      <c r="D23" s="320"/>
      <c r="E23" s="275" t="s">
        <v>269</v>
      </c>
      <c r="G23" s="200"/>
    </row>
    <row r="24" spans="1:9" ht="15" customHeight="1" x14ac:dyDescent="0.25">
      <c r="A24" s="199">
        <v>5</v>
      </c>
      <c r="B24" s="318" t="s">
        <v>21</v>
      </c>
      <c r="C24" s="319"/>
      <c r="D24" s="320"/>
      <c r="E24" s="198">
        <v>45292</v>
      </c>
      <c r="G24" s="200"/>
    </row>
    <row r="25" spans="1:9" x14ac:dyDescent="0.25">
      <c r="A25" s="22" t="s">
        <v>143</v>
      </c>
      <c r="B25" s="4"/>
      <c r="C25" s="4"/>
      <c r="D25" s="4"/>
      <c r="E25" s="4"/>
      <c r="G25" s="4"/>
      <c r="H25" s="4"/>
    </row>
    <row r="26" spans="1:9" x14ac:dyDescent="0.25">
      <c r="B26" s="6"/>
      <c r="C26" s="6"/>
      <c r="D26" s="6"/>
      <c r="E26" s="6"/>
      <c r="F26" s="6"/>
      <c r="G26" s="6"/>
      <c r="H26" s="6"/>
      <c r="I26" s="7"/>
    </row>
    <row r="27" spans="1:9" x14ac:dyDescent="0.25">
      <c r="A27" s="6" t="s">
        <v>23</v>
      </c>
      <c r="B27" s="6"/>
      <c r="C27" s="6"/>
      <c r="D27" s="6"/>
      <c r="E27" s="6"/>
      <c r="F27" s="6"/>
      <c r="G27" s="6"/>
      <c r="H27" s="6"/>
      <c r="I27" s="7"/>
    </row>
    <row r="28" spans="1:9" ht="26.25" customHeight="1" x14ac:dyDescent="0.25">
      <c r="A28" s="202">
        <v>1</v>
      </c>
      <c r="B28" s="321" t="s">
        <v>24</v>
      </c>
      <c r="C28" s="322"/>
      <c r="D28" s="202" t="s">
        <v>116</v>
      </c>
      <c r="E28" s="202" t="s">
        <v>25</v>
      </c>
      <c r="F28" s="201"/>
      <c r="G28" s="201"/>
      <c r="H28" s="17"/>
    </row>
    <row r="29" spans="1:9" x14ac:dyDescent="0.25">
      <c r="A29" s="199" t="s">
        <v>4</v>
      </c>
      <c r="B29" s="318" t="s">
        <v>26</v>
      </c>
      <c r="C29" s="319"/>
      <c r="D29" s="12" t="s">
        <v>108</v>
      </c>
      <c r="E29" s="41">
        <f>E22</f>
        <v>0</v>
      </c>
      <c r="F29" s="200"/>
      <c r="G29" s="200"/>
      <c r="H29" s="17"/>
    </row>
    <row r="30" spans="1:9" ht="15" customHeight="1" x14ac:dyDescent="0.25">
      <c r="A30" s="199" t="s">
        <v>6</v>
      </c>
      <c r="B30" s="318" t="s">
        <v>27</v>
      </c>
      <c r="C30" s="319"/>
      <c r="D30" s="43">
        <v>0</v>
      </c>
      <c r="E30" s="41">
        <f>$E$29*D30</f>
        <v>0</v>
      </c>
      <c r="F30" s="200"/>
      <c r="G30" s="200"/>
      <c r="H30" s="17"/>
    </row>
    <row r="31" spans="1:9" ht="15" customHeight="1" x14ac:dyDescent="0.25">
      <c r="A31" s="199" t="s">
        <v>8</v>
      </c>
      <c r="B31" s="318" t="s">
        <v>28</v>
      </c>
      <c r="C31" s="319"/>
      <c r="D31" s="43">
        <v>0</v>
      </c>
      <c r="E31" s="41">
        <f t="shared" ref="E31:E35" si="0">$E$29*D31</f>
        <v>0</v>
      </c>
      <c r="F31" s="200"/>
      <c r="G31" s="200"/>
      <c r="H31" s="17"/>
    </row>
    <row r="32" spans="1:9" x14ac:dyDescent="0.25">
      <c r="A32" s="199" t="s">
        <v>10</v>
      </c>
      <c r="B32" s="318" t="s">
        <v>29</v>
      </c>
      <c r="C32" s="319"/>
      <c r="D32" s="43">
        <v>0</v>
      </c>
      <c r="E32" s="41">
        <f t="shared" si="0"/>
        <v>0</v>
      </c>
      <c r="F32" s="200"/>
      <c r="G32" s="200"/>
      <c r="H32" s="17"/>
    </row>
    <row r="33" spans="1:9" ht="15" customHeight="1" x14ac:dyDescent="0.25">
      <c r="A33" s="199" t="s">
        <v>30</v>
      </c>
      <c r="B33" s="318" t="s">
        <v>31</v>
      </c>
      <c r="C33" s="319"/>
      <c r="D33" s="43">
        <v>0</v>
      </c>
      <c r="E33" s="41">
        <f t="shared" si="0"/>
        <v>0</v>
      </c>
      <c r="F33" s="200"/>
      <c r="G33" s="200"/>
      <c r="H33" s="17"/>
    </row>
    <row r="34" spans="1:9" ht="23.25" customHeight="1" x14ac:dyDescent="0.25">
      <c r="A34" s="199" t="s">
        <v>32</v>
      </c>
      <c r="B34" s="318" t="s">
        <v>33</v>
      </c>
      <c r="C34" s="319"/>
      <c r="D34" s="43">
        <v>0</v>
      </c>
      <c r="E34" s="41">
        <f t="shared" si="0"/>
        <v>0</v>
      </c>
      <c r="F34" s="200"/>
      <c r="G34" s="200"/>
      <c r="H34" s="17"/>
    </row>
    <row r="35" spans="1:9" x14ac:dyDescent="0.25">
      <c r="A35" s="199" t="s">
        <v>34</v>
      </c>
      <c r="B35" s="318" t="s">
        <v>35</v>
      </c>
      <c r="C35" s="319"/>
      <c r="D35" s="43">
        <v>0</v>
      </c>
      <c r="E35" s="41">
        <f t="shared" si="0"/>
        <v>0</v>
      </c>
      <c r="F35" s="200"/>
      <c r="G35" s="200"/>
      <c r="H35" s="17"/>
    </row>
    <row r="36" spans="1:9" x14ac:dyDescent="0.25">
      <c r="A36" s="321" t="s">
        <v>36</v>
      </c>
      <c r="B36" s="322"/>
      <c r="C36" s="322"/>
      <c r="D36" s="28" t="s">
        <v>108</v>
      </c>
      <c r="E36" s="143">
        <f>SUM(E29:E35)</f>
        <v>0</v>
      </c>
      <c r="F36" s="15"/>
      <c r="G36" s="15"/>
      <c r="H36" s="15"/>
    </row>
    <row r="37" spans="1:9" ht="27" customHeight="1" x14ac:dyDescent="0.25">
      <c r="A37" s="323" t="str">
        <f>CONCATENATE("Nota: O Módulo 1 refere-se ao valor mensal devido ao empregado pela prestação do serviço no período de ",E14," meses.")</f>
        <v>Nota: O Módulo 1 refere-se ao valor mensal devido ao empregado pela prestação do serviço no período de 12 meses.</v>
      </c>
      <c r="B37" s="323"/>
      <c r="C37" s="323"/>
      <c r="D37" s="323"/>
      <c r="E37" s="323"/>
      <c r="F37" s="34"/>
      <c r="G37" s="34"/>
    </row>
    <row r="38" spans="1:9" x14ac:dyDescent="0.25">
      <c r="B38" s="6"/>
      <c r="C38" s="6"/>
      <c r="D38" s="6"/>
      <c r="E38" s="6"/>
      <c r="F38" s="6"/>
      <c r="G38" s="6"/>
      <c r="H38" s="6"/>
      <c r="I38" s="7"/>
    </row>
    <row r="39" spans="1:9" x14ac:dyDescent="0.25">
      <c r="A39" s="6" t="s">
        <v>37</v>
      </c>
      <c r="B39" s="6"/>
      <c r="C39" s="6"/>
      <c r="D39" s="6"/>
      <c r="E39" s="6"/>
      <c r="F39" s="6"/>
      <c r="G39" s="6"/>
      <c r="H39" s="6"/>
      <c r="I39" s="7"/>
    </row>
    <row r="40" spans="1:9" x14ac:dyDescent="0.25">
      <c r="A40" s="6" t="s">
        <v>38</v>
      </c>
      <c r="B40" s="6"/>
      <c r="C40" s="6"/>
      <c r="D40" s="6"/>
      <c r="E40" s="6"/>
      <c r="F40" s="6"/>
      <c r="G40" s="6"/>
      <c r="H40" s="6"/>
      <c r="I40" s="7"/>
    </row>
    <row r="41" spans="1:9" ht="38.25" x14ac:dyDescent="0.25">
      <c r="A41" s="204" t="s">
        <v>39</v>
      </c>
      <c r="B41" s="324" t="s">
        <v>40</v>
      </c>
      <c r="C41" s="324"/>
      <c r="D41" s="324"/>
      <c r="E41" s="204" t="s">
        <v>119</v>
      </c>
      <c r="F41" s="78"/>
      <c r="G41" s="201"/>
    </row>
    <row r="42" spans="1:9" ht="15" customHeight="1" x14ac:dyDescent="0.25">
      <c r="A42" s="199" t="s">
        <v>4</v>
      </c>
      <c r="B42" s="297" t="s">
        <v>41</v>
      </c>
      <c r="C42" s="297"/>
      <c r="D42" s="297"/>
      <c r="E42" s="41">
        <f>E36/12</f>
        <v>0</v>
      </c>
      <c r="F42" s="96"/>
      <c r="G42" s="200"/>
    </row>
    <row r="43" spans="1:9" ht="15" customHeight="1" x14ac:dyDescent="0.25">
      <c r="A43" s="199" t="s">
        <v>6</v>
      </c>
      <c r="B43" s="297" t="s">
        <v>42</v>
      </c>
      <c r="C43" s="297"/>
      <c r="D43" s="297"/>
      <c r="E43" s="41">
        <f>(E36/12)+((E36*1/3)/12)</f>
        <v>0</v>
      </c>
      <c r="F43" s="96"/>
      <c r="G43" s="200"/>
    </row>
    <row r="44" spans="1:9" x14ac:dyDescent="0.25">
      <c r="A44" s="303" t="s">
        <v>36</v>
      </c>
      <c r="B44" s="303"/>
      <c r="C44" s="303"/>
      <c r="D44" s="303"/>
      <c r="E44" s="143">
        <f>SUM(E42:E43)</f>
        <v>0</v>
      </c>
      <c r="F44" s="79"/>
      <c r="G44" s="15"/>
    </row>
    <row r="45" spans="1:9" s="9" customFormat="1" ht="31.5" customHeight="1" x14ac:dyDescent="0.25">
      <c r="A45" s="325" t="s">
        <v>144</v>
      </c>
      <c r="B45" s="325"/>
      <c r="C45" s="325"/>
      <c r="D45" s="325"/>
      <c r="E45" s="325"/>
      <c r="F45" s="325"/>
      <c r="G45" s="34"/>
      <c r="H45" s="124"/>
      <c r="I45" s="35"/>
    </row>
    <row r="46" spans="1:9" s="9" customFormat="1" ht="31.5" customHeight="1" x14ac:dyDescent="0.25">
      <c r="A46" s="326" t="s">
        <v>145</v>
      </c>
      <c r="B46" s="326"/>
      <c r="C46" s="326"/>
      <c r="D46" s="326"/>
      <c r="E46" s="326"/>
      <c r="F46" s="326"/>
      <c r="G46" s="34"/>
      <c r="H46" s="36"/>
      <c r="I46" s="35"/>
    </row>
    <row r="47" spans="1:9" x14ac:dyDescent="0.25">
      <c r="A47" s="3"/>
      <c r="B47" s="3"/>
      <c r="C47" s="3"/>
      <c r="D47" s="3"/>
      <c r="E47" s="3"/>
      <c r="F47" s="3"/>
      <c r="G47" s="3"/>
    </row>
    <row r="48" spans="1:9" x14ac:dyDescent="0.25">
      <c r="A48" s="6" t="s">
        <v>43</v>
      </c>
      <c r="B48" s="6"/>
      <c r="C48" s="6"/>
      <c r="D48" s="6"/>
      <c r="E48" s="6"/>
      <c r="F48" s="6"/>
      <c r="G48" s="6"/>
      <c r="H48" s="6"/>
      <c r="I48" s="7"/>
    </row>
    <row r="49" spans="1:12" ht="25.5" x14ac:dyDescent="0.25">
      <c r="A49" s="204" t="s">
        <v>44</v>
      </c>
      <c r="B49" s="324" t="s">
        <v>45</v>
      </c>
      <c r="C49" s="324"/>
      <c r="D49" s="204" t="s">
        <v>46</v>
      </c>
      <c r="E49" s="204" t="s">
        <v>117</v>
      </c>
      <c r="F49" s="204" t="s">
        <v>118</v>
      </c>
      <c r="G49" s="205"/>
    </row>
    <row r="50" spans="1:12" x14ac:dyDescent="0.25">
      <c r="A50" s="210" t="s">
        <v>4</v>
      </c>
      <c r="B50" s="327" t="s">
        <v>47</v>
      </c>
      <c r="C50" s="327"/>
      <c r="D50" s="110">
        <v>0.2</v>
      </c>
      <c r="E50" s="101">
        <f>(E36*D50)+(E44*D50)</f>
        <v>0</v>
      </c>
      <c r="F50" s="101">
        <f>(E36*D50)+(E44*D50)</f>
        <v>0</v>
      </c>
      <c r="G50" s="96"/>
    </row>
    <row r="51" spans="1:12" x14ac:dyDescent="0.25">
      <c r="A51" s="199" t="s">
        <v>6</v>
      </c>
      <c r="B51" s="297" t="s">
        <v>48</v>
      </c>
      <c r="C51" s="297"/>
      <c r="D51" s="33">
        <v>2.5000000000000001E-2</v>
      </c>
      <c r="E51" s="41">
        <f>(E36+E44)*D51</f>
        <v>0</v>
      </c>
      <c r="F51" s="41" t="s">
        <v>108</v>
      </c>
      <c r="G51" s="96"/>
    </row>
    <row r="52" spans="1:12" x14ac:dyDescent="0.25">
      <c r="A52" s="199" t="s">
        <v>8</v>
      </c>
      <c r="B52" s="297" t="s">
        <v>49</v>
      </c>
      <c r="C52" s="297"/>
      <c r="D52" s="102">
        <v>0.02</v>
      </c>
      <c r="E52" s="41">
        <f>(E44+E36)*D52</f>
        <v>0</v>
      </c>
      <c r="F52" s="41">
        <f>(E44+E36)*D52</f>
        <v>0</v>
      </c>
      <c r="G52" s="96"/>
      <c r="H52" s="103"/>
      <c r="I52" s="63"/>
      <c r="J52" s="63"/>
    </row>
    <row r="53" spans="1:12" x14ac:dyDescent="0.25">
      <c r="A53" s="199" t="s">
        <v>10</v>
      </c>
      <c r="B53" s="297" t="s">
        <v>50</v>
      </c>
      <c r="C53" s="297"/>
      <c r="D53" s="110">
        <v>1.4999999999999999E-2</v>
      </c>
      <c r="E53" s="41">
        <f>(E44+E36)*D53</f>
        <v>0</v>
      </c>
      <c r="F53" s="41" t="s">
        <v>108</v>
      </c>
      <c r="G53" s="96"/>
      <c r="H53" s="54"/>
    </row>
    <row r="54" spans="1:12" x14ac:dyDescent="0.25">
      <c r="A54" s="199" t="s">
        <v>30</v>
      </c>
      <c r="B54" s="297" t="s">
        <v>51</v>
      </c>
      <c r="C54" s="297"/>
      <c r="D54" s="33">
        <v>0.01</v>
      </c>
      <c r="E54" s="41">
        <f>(E36+E44)*D54</f>
        <v>0</v>
      </c>
      <c r="F54" s="41" t="s">
        <v>108</v>
      </c>
      <c r="G54" s="96"/>
      <c r="H54" s="54"/>
    </row>
    <row r="55" spans="1:12" x14ac:dyDescent="0.25">
      <c r="A55" s="199" t="s">
        <v>32</v>
      </c>
      <c r="B55" s="297" t="s">
        <v>52</v>
      </c>
      <c r="C55" s="297"/>
      <c r="D55" s="33">
        <v>6.0000000000000001E-3</v>
      </c>
      <c r="E55" s="41">
        <f>(E36+E44)*D55</f>
        <v>0</v>
      </c>
      <c r="F55" s="41" t="s">
        <v>108</v>
      </c>
      <c r="G55" s="96"/>
      <c r="H55" s="54"/>
    </row>
    <row r="56" spans="1:12" x14ac:dyDescent="0.25">
      <c r="A56" s="199" t="s">
        <v>34</v>
      </c>
      <c r="B56" s="297" t="s">
        <v>53</v>
      </c>
      <c r="C56" s="297"/>
      <c r="D56" s="33">
        <v>2E-3</v>
      </c>
      <c r="E56" s="41">
        <f>(E36+E44)*D56</f>
        <v>0</v>
      </c>
      <c r="F56" s="41" t="s">
        <v>108</v>
      </c>
      <c r="G56" s="96"/>
      <c r="H56" s="54"/>
    </row>
    <row r="57" spans="1:12" x14ac:dyDescent="0.25">
      <c r="A57" s="199" t="s">
        <v>54</v>
      </c>
      <c r="B57" s="297" t="s">
        <v>55</v>
      </c>
      <c r="C57" s="297"/>
      <c r="D57" s="33">
        <v>0.08</v>
      </c>
      <c r="E57" s="41">
        <f>(E36+E44)*D57</f>
        <v>0</v>
      </c>
      <c r="F57" s="41">
        <f>(E36+E44)*D57</f>
        <v>0</v>
      </c>
      <c r="G57" s="96"/>
      <c r="H57" s="54"/>
    </row>
    <row r="58" spans="1:12" x14ac:dyDescent="0.25">
      <c r="A58" s="303" t="s">
        <v>56</v>
      </c>
      <c r="B58" s="303"/>
      <c r="C58" s="303"/>
      <c r="D58" s="303"/>
      <c r="E58" s="144">
        <f>SUM(E50:E57)</f>
        <v>0</v>
      </c>
      <c r="F58" s="144">
        <f>SUM(F50:F57)</f>
        <v>0</v>
      </c>
      <c r="G58" s="81"/>
      <c r="H58" s="83"/>
      <c r="I58" s="84"/>
      <c r="J58" s="63"/>
      <c r="K58" s="85"/>
      <c r="L58" s="63"/>
    </row>
    <row r="59" spans="1:12" x14ac:dyDescent="0.25">
      <c r="A59" s="303" t="s">
        <v>120</v>
      </c>
      <c r="B59" s="303"/>
      <c r="C59" s="303"/>
      <c r="D59" s="303"/>
      <c r="E59" s="145" t="e">
        <f>E58/(E36+E44)</f>
        <v>#DIV/0!</v>
      </c>
      <c r="F59" s="145" t="e">
        <f>F58/(E36+E44)</f>
        <v>#DIV/0!</v>
      </c>
      <c r="G59" s="82"/>
      <c r="H59" s="63"/>
      <c r="I59" s="63"/>
      <c r="J59" s="63"/>
      <c r="K59" s="63"/>
      <c r="L59" s="63"/>
    </row>
    <row r="60" spans="1:12" x14ac:dyDescent="0.25">
      <c r="A60" s="22" t="s">
        <v>146</v>
      </c>
      <c r="B60" s="6"/>
      <c r="C60" s="6"/>
      <c r="D60" s="6"/>
      <c r="E60" s="6"/>
      <c r="F60" s="6"/>
      <c r="G60" s="6"/>
      <c r="H60" s="61"/>
      <c r="I60" s="62"/>
      <c r="J60" s="63"/>
      <c r="K60" s="63"/>
      <c r="L60" s="63"/>
    </row>
    <row r="61" spans="1:12" x14ac:dyDescent="0.25">
      <c r="A61" s="22" t="s">
        <v>147</v>
      </c>
      <c r="B61" s="6"/>
      <c r="C61" s="6"/>
      <c r="D61" s="6"/>
      <c r="E61" s="6"/>
      <c r="F61" s="6"/>
      <c r="G61" s="6"/>
      <c r="H61" s="6"/>
      <c r="I61" s="7"/>
    </row>
    <row r="62" spans="1:12" x14ac:dyDescent="0.25">
      <c r="A62" s="22" t="s">
        <v>148</v>
      </c>
      <c r="B62" s="6"/>
      <c r="C62" s="6"/>
      <c r="D62" s="6"/>
      <c r="E62" s="6"/>
      <c r="F62" s="6"/>
      <c r="G62" s="6"/>
      <c r="H62" s="6"/>
      <c r="I62" s="7"/>
    </row>
    <row r="63" spans="1:12" x14ac:dyDescent="0.25">
      <c r="A63" s="6"/>
      <c r="B63" s="6"/>
      <c r="C63" s="6"/>
      <c r="D63" s="6"/>
      <c r="E63" s="6"/>
      <c r="F63" s="6"/>
      <c r="G63" s="6"/>
      <c r="H63" s="6"/>
      <c r="I63" s="7"/>
    </row>
    <row r="64" spans="1:12" x14ac:dyDescent="0.25">
      <c r="A64" s="6" t="s">
        <v>57</v>
      </c>
      <c r="B64" s="6"/>
      <c r="C64" s="6"/>
      <c r="D64" s="6"/>
      <c r="E64" s="6"/>
      <c r="F64" s="6"/>
      <c r="G64" s="6"/>
      <c r="H64" s="6"/>
      <c r="I64" s="7"/>
    </row>
    <row r="65" spans="1:9" x14ac:dyDescent="0.25">
      <c r="A65" s="204" t="s">
        <v>58</v>
      </c>
      <c r="B65" s="324" t="s">
        <v>59</v>
      </c>
      <c r="C65" s="324"/>
      <c r="D65" s="324"/>
      <c r="E65" s="204" t="s">
        <v>25</v>
      </c>
      <c r="F65" s="45"/>
      <c r="G65" s="201"/>
    </row>
    <row r="66" spans="1:9" x14ac:dyDescent="0.25">
      <c r="A66" s="199" t="s">
        <v>4</v>
      </c>
      <c r="B66" s="318" t="s">
        <v>60</v>
      </c>
      <c r="C66" s="319"/>
      <c r="D66" s="320"/>
      <c r="E66" s="101">
        <v>0</v>
      </c>
      <c r="F66" s="96"/>
      <c r="G66" s="200"/>
    </row>
    <row r="67" spans="1:9" ht="15.75" customHeight="1" x14ac:dyDescent="0.25">
      <c r="A67" s="199" t="s">
        <v>6</v>
      </c>
      <c r="B67" s="318" t="s">
        <v>61</v>
      </c>
      <c r="C67" s="319"/>
      <c r="D67" s="320"/>
      <c r="E67" s="101">
        <v>0</v>
      </c>
      <c r="F67" s="96"/>
      <c r="G67" s="200"/>
    </row>
    <row r="68" spans="1:9" ht="15.75" customHeight="1" x14ac:dyDescent="0.25">
      <c r="A68" s="199" t="s">
        <v>8</v>
      </c>
      <c r="B68" s="318" t="s">
        <v>62</v>
      </c>
      <c r="C68" s="319"/>
      <c r="D68" s="320"/>
      <c r="E68" s="101">
        <v>0</v>
      </c>
      <c r="F68" s="96"/>
      <c r="G68" s="200"/>
    </row>
    <row r="69" spans="1:9" ht="29.25" customHeight="1" x14ac:dyDescent="0.25">
      <c r="A69" s="199" t="s">
        <v>10</v>
      </c>
      <c r="B69" s="318" t="s">
        <v>163</v>
      </c>
      <c r="C69" s="319"/>
      <c r="D69" s="320"/>
      <c r="E69" s="101">
        <v>0</v>
      </c>
      <c r="F69" s="96"/>
      <c r="G69" s="200"/>
    </row>
    <row r="70" spans="1:9" x14ac:dyDescent="0.25">
      <c r="A70" s="286" t="s">
        <v>30</v>
      </c>
      <c r="B70" s="318" t="s">
        <v>257</v>
      </c>
      <c r="C70" s="319"/>
      <c r="D70" s="320"/>
      <c r="E70" s="101">
        <v>0</v>
      </c>
      <c r="F70" s="96"/>
      <c r="G70" s="287"/>
    </row>
    <row r="71" spans="1:9" x14ac:dyDescent="0.25">
      <c r="A71" s="286" t="s">
        <v>32</v>
      </c>
      <c r="B71" s="328" t="s">
        <v>288</v>
      </c>
      <c r="C71" s="329"/>
      <c r="D71" s="330"/>
      <c r="E71" s="101">
        <v>0</v>
      </c>
      <c r="F71" s="96"/>
      <c r="G71" s="287"/>
    </row>
    <row r="72" spans="1:9" x14ac:dyDescent="0.25">
      <c r="A72" s="286" t="s">
        <v>34</v>
      </c>
      <c r="B72" s="328" t="s">
        <v>289</v>
      </c>
      <c r="C72" s="329"/>
      <c r="D72" s="330"/>
      <c r="E72" s="101">
        <v>0</v>
      </c>
      <c r="F72" s="96"/>
      <c r="G72" s="287"/>
    </row>
    <row r="73" spans="1:9" x14ac:dyDescent="0.25">
      <c r="A73" s="199" t="s">
        <v>54</v>
      </c>
      <c r="B73" s="318" t="s">
        <v>35</v>
      </c>
      <c r="C73" s="319"/>
      <c r="D73" s="320"/>
      <c r="E73" s="101">
        <v>0</v>
      </c>
      <c r="F73" s="96"/>
      <c r="G73" s="200"/>
    </row>
    <row r="74" spans="1:9" ht="17.25" customHeight="1" x14ac:dyDescent="0.25">
      <c r="A74" s="303" t="s">
        <v>36</v>
      </c>
      <c r="B74" s="303"/>
      <c r="C74" s="303"/>
      <c r="D74" s="303"/>
      <c r="E74" s="143">
        <f>SUM(E66:E73)</f>
        <v>0</v>
      </c>
      <c r="F74" s="15"/>
      <c r="G74" s="15"/>
    </row>
    <row r="75" spans="1:9" x14ac:dyDescent="0.25">
      <c r="A75" s="22" t="s">
        <v>149</v>
      </c>
      <c r="B75" s="22"/>
      <c r="C75" s="22"/>
      <c r="D75" s="22"/>
      <c r="E75" s="22"/>
      <c r="F75" s="22"/>
      <c r="G75" s="22"/>
      <c r="H75" s="6"/>
      <c r="I75" s="7"/>
    </row>
    <row r="76" spans="1:9" ht="26.25" customHeight="1" x14ac:dyDescent="0.25">
      <c r="A76" s="326" t="s">
        <v>150</v>
      </c>
      <c r="B76" s="326"/>
      <c r="C76" s="326"/>
      <c r="D76" s="326"/>
      <c r="E76" s="326"/>
      <c r="F76" s="326"/>
      <c r="G76" s="326"/>
      <c r="H76" s="6"/>
      <c r="I76" s="7"/>
    </row>
    <row r="77" spans="1:9" x14ac:dyDescent="0.25">
      <c r="A77" s="6"/>
      <c r="B77" s="6"/>
      <c r="C77" s="6"/>
      <c r="D77" s="6"/>
      <c r="E77" s="6"/>
      <c r="F77" s="6"/>
      <c r="G77" s="6"/>
      <c r="H77" s="6"/>
      <c r="I77" s="7"/>
    </row>
    <row r="78" spans="1:9" x14ac:dyDescent="0.25">
      <c r="A78" s="6" t="s">
        <v>63</v>
      </c>
      <c r="B78" s="6"/>
      <c r="C78" s="6"/>
      <c r="D78" s="6"/>
      <c r="E78" s="6"/>
      <c r="F78" s="6"/>
      <c r="G78" s="86"/>
      <c r="H78" s="6"/>
      <c r="I78" s="7"/>
    </row>
    <row r="79" spans="1:9" ht="25.5" x14ac:dyDescent="0.25">
      <c r="A79" s="204">
        <v>2</v>
      </c>
      <c r="B79" s="324" t="s">
        <v>64</v>
      </c>
      <c r="C79" s="324"/>
      <c r="D79" s="324"/>
      <c r="E79" s="204" t="s">
        <v>117</v>
      </c>
      <c r="F79" s="204" t="s">
        <v>118</v>
      </c>
      <c r="G79" s="205"/>
    </row>
    <row r="80" spans="1:9" x14ac:dyDescent="0.25">
      <c r="A80" s="199" t="s">
        <v>39</v>
      </c>
      <c r="B80" s="297" t="s">
        <v>40</v>
      </c>
      <c r="C80" s="297"/>
      <c r="D80" s="297"/>
      <c r="E80" s="44">
        <f>E44</f>
        <v>0</v>
      </c>
      <c r="F80" s="44">
        <f>E44</f>
        <v>0</v>
      </c>
      <c r="G80" s="87"/>
    </row>
    <row r="81" spans="1:14" x14ac:dyDescent="0.25">
      <c r="A81" s="199" t="s">
        <v>44</v>
      </c>
      <c r="B81" s="297" t="s">
        <v>45</v>
      </c>
      <c r="C81" s="297"/>
      <c r="D81" s="297"/>
      <c r="E81" s="44">
        <f>E58</f>
        <v>0</v>
      </c>
      <c r="F81" s="44">
        <f>F58</f>
        <v>0</v>
      </c>
      <c r="G81" s="87"/>
    </row>
    <row r="82" spans="1:14" x14ac:dyDescent="0.25">
      <c r="A82" s="199" t="s">
        <v>58</v>
      </c>
      <c r="B82" s="297" t="s">
        <v>59</v>
      </c>
      <c r="C82" s="297"/>
      <c r="D82" s="297"/>
      <c r="E82" s="44">
        <f>E74</f>
        <v>0</v>
      </c>
      <c r="F82" s="44">
        <f>E74</f>
        <v>0</v>
      </c>
      <c r="G82" s="87"/>
    </row>
    <row r="83" spans="1:14" x14ac:dyDescent="0.25">
      <c r="A83" s="321" t="s">
        <v>36</v>
      </c>
      <c r="B83" s="322"/>
      <c r="C83" s="322"/>
      <c r="D83" s="336"/>
      <c r="E83" s="144">
        <f>SUM(E80:E82)</f>
        <v>0</v>
      </c>
      <c r="F83" s="144">
        <f t="shared" ref="F83" si="1">SUM(F80:F82)</f>
        <v>0</v>
      </c>
      <c r="G83" s="122"/>
    </row>
    <row r="84" spans="1:14" x14ac:dyDescent="0.25">
      <c r="A84" s="4"/>
      <c r="B84" s="4"/>
      <c r="C84" s="4"/>
      <c r="D84" s="4"/>
      <c r="E84" s="4"/>
      <c r="F84" s="4"/>
      <c r="G84" s="4"/>
    </row>
    <row r="85" spans="1:14" x14ac:dyDescent="0.25">
      <c r="A85" s="112" t="s">
        <v>65</v>
      </c>
      <c r="B85" s="111"/>
      <c r="C85" s="111"/>
      <c r="D85" s="111"/>
      <c r="E85" s="111"/>
      <c r="F85" s="111"/>
      <c r="G85" s="6"/>
      <c r="H85" s="6"/>
      <c r="I85" s="7"/>
    </row>
    <row r="86" spans="1:14" ht="25.5" x14ac:dyDescent="0.25">
      <c r="A86" s="204">
        <v>3</v>
      </c>
      <c r="B86" s="324" t="s">
        <v>66</v>
      </c>
      <c r="C86" s="324"/>
      <c r="D86" s="324"/>
      <c r="E86" s="204" t="s">
        <v>117</v>
      </c>
      <c r="F86" s="204" t="s">
        <v>118</v>
      </c>
      <c r="G86" s="205"/>
      <c r="H86" s="201"/>
    </row>
    <row r="87" spans="1:14" s="9" customFormat="1" x14ac:dyDescent="0.25">
      <c r="A87" s="210" t="s">
        <v>4</v>
      </c>
      <c r="B87" s="327" t="s">
        <v>67</v>
      </c>
      <c r="C87" s="327"/>
      <c r="D87" s="327"/>
      <c r="E87" s="101">
        <f>(E36/12)*5%</f>
        <v>0</v>
      </c>
      <c r="F87" s="101">
        <f>(E36/12)*5%</f>
        <v>0</v>
      </c>
      <c r="G87" s="51"/>
      <c r="H87" s="51"/>
      <c r="I87" s="104"/>
      <c r="J87" s="104"/>
      <c r="K87" s="104"/>
      <c r="L87" s="104"/>
      <c r="M87" s="104"/>
      <c r="N87" s="104"/>
    </row>
    <row r="88" spans="1:14" s="9" customFormat="1" x14ac:dyDescent="0.25">
      <c r="A88" s="210" t="s">
        <v>6</v>
      </c>
      <c r="B88" s="327" t="s">
        <v>68</v>
      </c>
      <c r="C88" s="327"/>
      <c r="D88" s="327"/>
      <c r="E88" s="101">
        <f>E87*8%</f>
        <v>0</v>
      </c>
      <c r="F88" s="101">
        <f>F87*8%</f>
        <v>0</v>
      </c>
      <c r="G88" s="51"/>
      <c r="H88" s="51"/>
    </row>
    <row r="89" spans="1:14" s="9" customFormat="1" ht="27" customHeight="1" x14ac:dyDescent="0.25">
      <c r="A89" s="340" t="s">
        <v>8</v>
      </c>
      <c r="B89" s="297" t="s">
        <v>69</v>
      </c>
      <c r="C89" s="297"/>
      <c r="D89" s="297"/>
      <c r="E89" s="101">
        <f>E90+E91</f>
        <v>0</v>
      </c>
      <c r="F89" s="101">
        <f>F90+F91</f>
        <v>0</v>
      </c>
      <c r="G89" s="51"/>
      <c r="H89" s="51"/>
    </row>
    <row r="90" spans="1:14" s="9" customFormat="1" x14ac:dyDescent="0.25">
      <c r="A90" s="371"/>
      <c r="B90" s="337" t="s">
        <v>121</v>
      </c>
      <c r="C90" s="338"/>
      <c r="D90" s="339"/>
      <c r="E90" s="119">
        <f>(((E36+E42+E43)*40%)*8%)*0%</f>
        <v>0</v>
      </c>
      <c r="F90" s="119">
        <f>(((E36+E42+E43)*40%)*8%)*0%</f>
        <v>0</v>
      </c>
      <c r="G90" s="51"/>
      <c r="H90" s="51"/>
    </row>
    <row r="91" spans="1:14" s="9" customFormat="1" ht="15" customHeight="1" x14ac:dyDescent="0.25">
      <c r="A91" s="341"/>
      <c r="B91" s="337" t="s">
        <v>122</v>
      </c>
      <c r="C91" s="338"/>
      <c r="D91" s="339"/>
      <c r="E91" s="119">
        <f>(((E36+E42+E43)*10%)*8%)*0%</f>
        <v>0</v>
      </c>
      <c r="F91" s="119">
        <f>(((E36+E42+E43)*10%)*8%)*0%</f>
        <v>0</v>
      </c>
      <c r="G91" s="51"/>
      <c r="H91" s="51"/>
    </row>
    <row r="92" spans="1:14" s="9" customFormat="1" x14ac:dyDescent="0.25">
      <c r="A92" s="199" t="s">
        <v>10</v>
      </c>
      <c r="B92" s="297" t="s">
        <v>70</v>
      </c>
      <c r="C92" s="297"/>
      <c r="D92" s="297"/>
      <c r="E92" s="41">
        <f>(((E36/30)/12)*7)*100%</f>
        <v>0</v>
      </c>
      <c r="F92" s="41">
        <f>(((E36/30)/12)*7)*100%</f>
        <v>0</v>
      </c>
      <c r="G92" s="51"/>
      <c r="H92" s="51"/>
    </row>
    <row r="93" spans="1:14" s="9" customFormat="1" ht="29.25" customHeight="1" x14ac:dyDescent="0.25">
      <c r="A93" s="206" t="s">
        <v>30</v>
      </c>
      <c r="B93" s="331" t="s">
        <v>71</v>
      </c>
      <c r="C93" s="331"/>
      <c r="D93" s="331"/>
      <c r="E93" s="41" t="e">
        <f>E92*E59</f>
        <v>#DIV/0!</v>
      </c>
      <c r="F93" s="41" t="e">
        <f>F92*F59</f>
        <v>#DIV/0!</v>
      </c>
      <c r="G93" s="51"/>
      <c r="H93" s="207"/>
    </row>
    <row r="94" spans="1:14" s="9" customFormat="1" ht="29.25" customHeight="1" x14ac:dyDescent="0.25">
      <c r="A94" s="48" t="s">
        <v>32</v>
      </c>
      <c r="B94" s="297" t="s">
        <v>72</v>
      </c>
      <c r="C94" s="297"/>
      <c r="D94" s="297"/>
      <c r="E94" s="46">
        <f>SUM(E95:E96)</f>
        <v>0</v>
      </c>
      <c r="F94" s="41">
        <f>SUM(F95:F96)</f>
        <v>0</v>
      </c>
      <c r="G94" s="51"/>
      <c r="H94" s="207"/>
    </row>
    <row r="95" spans="1:14" s="9" customFormat="1" x14ac:dyDescent="0.25">
      <c r="A95" s="49"/>
      <c r="B95" s="332" t="s">
        <v>121</v>
      </c>
      <c r="C95" s="332"/>
      <c r="D95" s="332"/>
      <c r="E95" s="119">
        <f>(((E36+E42+E43)*40%)*8%)*100%</f>
        <v>0</v>
      </c>
      <c r="F95" s="120">
        <f>(((E36+E42+E43)*40%)*8%)*100%</f>
        <v>0</v>
      </c>
      <c r="G95" s="51"/>
      <c r="H95" s="51"/>
    </row>
    <row r="96" spans="1:14" s="9" customFormat="1" x14ac:dyDescent="0.25">
      <c r="A96" s="50"/>
      <c r="B96" s="332" t="s">
        <v>122</v>
      </c>
      <c r="C96" s="332"/>
      <c r="D96" s="332"/>
      <c r="E96" s="119">
        <f>(((E36+E42+E43)*10%)*8%)*100%</f>
        <v>0</v>
      </c>
      <c r="F96" s="120">
        <f>(((E36+E42+E43)*10%)*8%)*100%</f>
        <v>0</v>
      </c>
      <c r="G96" s="51"/>
      <c r="H96" s="200"/>
    </row>
    <row r="97" spans="1:27" x14ac:dyDescent="0.25">
      <c r="A97" s="333" t="s">
        <v>36</v>
      </c>
      <c r="B97" s="334"/>
      <c r="C97" s="334"/>
      <c r="D97" s="335"/>
      <c r="E97" s="143" t="e">
        <f>SUM(E87,E88,E89,E92,E93,E94)</f>
        <v>#DIV/0!</v>
      </c>
      <c r="F97" s="143" t="e">
        <f>SUM(F87,F88,F89,F92,F93,F94)</f>
        <v>#DIV/0!</v>
      </c>
      <c r="G97" s="81"/>
      <c r="H97" s="15"/>
    </row>
    <row r="98" spans="1:27" x14ac:dyDescent="0.25">
      <c r="A98" s="3"/>
      <c r="B98" s="3"/>
      <c r="C98" s="3"/>
      <c r="D98" s="3"/>
      <c r="E98" s="3"/>
      <c r="F98" s="3"/>
      <c r="G98" s="3"/>
    </row>
    <row r="99" spans="1:27" x14ac:dyDescent="0.25">
      <c r="A99" s="8" t="s">
        <v>73</v>
      </c>
      <c r="B99" s="8"/>
      <c r="C99" s="8"/>
      <c r="D99" s="8"/>
      <c r="E99" s="127"/>
      <c r="F99" s="8"/>
      <c r="G99" s="8"/>
      <c r="H99" s="6"/>
      <c r="I99" s="7"/>
    </row>
    <row r="100" spans="1:27" ht="8.25" customHeight="1" x14ac:dyDescent="0.25">
      <c r="A100" s="6"/>
      <c r="B100" s="6"/>
      <c r="C100" s="6"/>
      <c r="D100" s="6"/>
      <c r="E100" s="6"/>
      <c r="F100" s="6"/>
      <c r="G100" s="6"/>
      <c r="H100" s="6"/>
      <c r="I100" s="7"/>
    </row>
    <row r="101" spans="1:27" s="9" customFormat="1" ht="41.25" customHeight="1" x14ac:dyDescent="0.25">
      <c r="A101" s="326" t="s">
        <v>151</v>
      </c>
      <c r="B101" s="326"/>
      <c r="C101" s="326"/>
      <c r="D101" s="326"/>
      <c r="E101" s="326"/>
      <c r="F101" s="326"/>
      <c r="G101" s="326"/>
      <c r="H101" s="36"/>
      <c r="I101" s="35"/>
    </row>
    <row r="102" spans="1:27" s="9" customFormat="1" x14ac:dyDescent="0.25">
      <c r="A102" s="326" t="s">
        <v>152</v>
      </c>
      <c r="B102" s="326"/>
      <c r="C102" s="326"/>
      <c r="D102" s="326"/>
      <c r="E102" s="326"/>
      <c r="F102" s="326"/>
      <c r="G102" s="326"/>
      <c r="H102" s="36"/>
      <c r="I102" s="35"/>
    </row>
    <row r="103" spans="1:27" x14ac:dyDescent="0.25">
      <c r="A103" s="6"/>
      <c r="B103" s="6"/>
      <c r="C103" s="6"/>
      <c r="D103" s="6"/>
      <c r="E103" s="6"/>
      <c r="F103" s="6"/>
      <c r="G103" s="6"/>
      <c r="H103" s="6"/>
      <c r="I103" s="7"/>
    </row>
    <row r="104" spans="1:27" x14ac:dyDescent="0.25">
      <c r="A104" s="6" t="s">
        <v>74</v>
      </c>
      <c r="B104" s="6"/>
      <c r="C104" s="6"/>
      <c r="D104" s="6"/>
      <c r="E104" s="6"/>
      <c r="F104" s="6"/>
      <c r="G104" s="6"/>
      <c r="H104" s="125"/>
      <c r="I104" s="7"/>
    </row>
    <row r="105" spans="1:27" ht="25.5" x14ac:dyDescent="0.25">
      <c r="A105" s="202" t="s">
        <v>75</v>
      </c>
      <c r="B105" s="303" t="s">
        <v>76</v>
      </c>
      <c r="C105" s="303"/>
      <c r="D105" s="303"/>
      <c r="E105" s="204" t="s">
        <v>117</v>
      </c>
      <c r="F105" s="204" t="s">
        <v>118</v>
      </c>
      <c r="G105" s="205"/>
      <c r="H105" s="123"/>
    </row>
    <row r="106" spans="1:27" ht="104.25" customHeight="1" x14ac:dyDescent="0.25">
      <c r="A106" s="199" t="s">
        <v>4</v>
      </c>
      <c r="B106" s="297" t="s">
        <v>77</v>
      </c>
      <c r="C106" s="297"/>
      <c r="D106" s="297"/>
      <c r="E106" s="173">
        <v>0</v>
      </c>
      <c r="F106" s="173">
        <v>0</v>
      </c>
      <c r="G106" s="342"/>
      <c r="H106" s="395"/>
      <c r="I106" s="395"/>
      <c r="J106" s="395"/>
      <c r="K106" s="395"/>
      <c r="L106" s="395"/>
      <c r="M106" s="395"/>
      <c r="N106" s="395"/>
      <c r="O106" s="395"/>
      <c r="P106" s="395"/>
      <c r="Q106" s="395"/>
      <c r="R106" s="395"/>
      <c r="S106" s="395"/>
      <c r="T106" s="395"/>
      <c r="U106" s="395"/>
      <c r="V106" s="395"/>
      <c r="W106" s="395"/>
      <c r="X106" s="395"/>
      <c r="Y106" s="395"/>
      <c r="Z106" s="395"/>
      <c r="AA106" s="395"/>
    </row>
    <row r="107" spans="1:27" x14ac:dyDescent="0.25">
      <c r="A107" s="199" t="s">
        <v>6</v>
      </c>
      <c r="B107" s="297" t="s">
        <v>76</v>
      </c>
      <c r="C107" s="297"/>
      <c r="D107" s="297"/>
      <c r="E107" s="41">
        <v>0</v>
      </c>
      <c r="F107" s="41">
        <v>0</v>
      </c>
      <c r="G107" s="51"/>
      <c r="H107" s="51"/>
    </row>
    <row r="108" spans="1:27" x14ac:dyDescent="0.25">
      <c r="A108" s="199" t="s">
        <v>8</v>
      </c>
      <c r="B108" s="297" t="s">
        <v>78</v>
      </c>
      <c r="C108" s="297"/>
      <c r="D108" s="297"/>
      <c r="E108" s="41">
        <v>0</v>
      </c>
      <c r="F108" s="41">
        <v>0</v>
      </c>
      <c r="G108" s="51"/>
      <c r="H108" s="51"/>
    </row>
    <row r="109" spans="1:27" ht="15" customHeight="1" x14ac:dyDescent="0.25">
      <c r="A109" s="199" t="s">
        <v>10</v>
      </c>
      <c r="B109" s="297" t="s">
        <v>79</v>
      </c>
      <c r="C109" s="297"/>
      <c r="D109" s="297"/>
      <c r="E109" s="41">
        <v>0</v>
      </c>
      <c r="F109" s="41">
        <v>0</v>
      </c>
      <c r="G109" s="51"/>
      <c r="H109" s="51"/>
    </row>
    <row r="110" spans="1:27" ht="15" customHeight="1" x14ac:dyDescent="0.25">
      <c r="A110" s="199" t="s">
        <v>30</v>
      </c>
      <c r="B110" s="297" t="s">
        <v>80</v>
      </c>
      <c r="C110" s="297"/>
      <c r="D110" s="297"/>
      <c r="E110" s="41">
        <v>0</v>
      </c>
      <c r="F110" s="41">
        <v>0</v>
      </c>
      <c r="G110" s="51"/>
      <c r="H110" s="51"/>
    </row>
    <row r="111" spans="1:27" x14ac:dyDescent="0.25">
      <c r="A111" s="199" t="s">
        <v>32</v>
      </c>
      <c r="B111" s="327" t="s">
        <v>294</v>
      </c>
      <c r="C111" s="327"/>
      <c r="D111" s="327"/>
      <c r="E111" s="41">
        <v>0</v>
      </c>
      <c r="F111" s="41">
        <v>0</v>
      </c>
      <c r="G111" s="52"/>
      <c r="H111" s="52"/>
    </row>
    <row r="112" spans="1:27" ht="26.25" customHeight="1" x14ac:dyDescent="0.25">
      <c r="A112" s="199" t="s">
        <v>34</v>
      </c>
      <c r="B112" s="297" t="s">
        <v>123</v>
      </c>
      <c r="C112" s="297"/>
      <c r="D112" s="297"/>
      <c r="E112" s="41">
        <v>0</v>
      </c>
      <c r="F112" s="41" t="e">
        <f>(F107+F108+F109+F111)*F59</f>
        <v>#DIV/0!</v>
      </c>
      <c r="G112" s="51"/>
      <c r="H112" s="51"/>
    </row>
    <row r="113" spans="1:9" x14ac:dyDescent="0.25">
      <c r="A113" s="303" t="s">
        <v>36</v>
      </c>
      <c r="B113" s="303"/>
      <c r="C113" s="303"/>
      <c r="D113" s="303"/>
      <c r="E113" s="143">
        <f>SUM(E106:E112)</f>
        <v>0</v>
      </c>
      <c r="F113" s="143" t="e">
        <f t="shared" ref="F113" si="2">SUM(F106:F112)</f>
        <v>#DIV/0!</v>
      </c>
      <c r="G113" s="81"/>
      <c r="H113" s="15"/>
    </row>
    <row r="114" spans="1:9" ht="31.5" customHeight="1" x14ac:dyDescent="0.25">
      <c r="A114" s="326" t="s">
        <v>153</v>
      </c>
      <c r="B114" s="326"/>
      <c r="C114" s="326"/>
      <c r="D114" s="326"/>
      <c r="E114" s="326"/>
      <c r="F114" s="326"/>
      <c r="G114" s="326"/>
    </row>
    <row r="115" spans="1:9" x14ac:dyDescent="0.25">
      <c r="B115" s="6"/>
      <c r="C115" s="6"/>
      <c r="D115" s="6"/>
      <c r="E115" s="6"/>
      <c r="F115" s="6"/>
      <c r="G115" s="6"/>
      <c r="H115" s="45"/>
      <c r="I115" s="7"/>
    </row>
    <row r="116" spans="1:9" s="63" customFormat="1" x14ac:dyDescent="0.25">
      <c r="A116" s="61" t="s">
        <v>125</v>
      </c>
      <c r="B116" s="61"/>
      <c r="C116" s="61"/>
      <c r="D116" s="61"/>
      <c r="E116" s="61"/>
      <c r="F116" s="61"/>
      <c r="G116" s="61"/>
      <c r="H116" s="45"/>
      <c r="I116" s="62"/>
    </row>
    <row r="117" spans="1:9" ht="25.5" x14ac:dyDescent="0.25">
      <c r="A117" s="202" t="s">
        <v>129</v>
      </c>
      <c r="B117" s="303" t="s">
        <v>130</v>
      </c>
      <c r="C117" s="303"/>
      <c r="D117" s="303"/>
      <c r="E117" s="204" t="s">
        <v>117</v>
      </c>
      <c r="F117" s="204" t="s">
        <v>118</v>
      </c>
      <c r="G117" s="205"/>
      <c r="H117" s="45"/>
      <c r="I117" s="7"/>
    </row>
    <row r="118" spans="1:9" x14ac:dyDescent="0.25">
      <c r="A118" s="199" t="s">
        <v>4</v>
      </c>
      <c r="B118" s="297" t="s">
        <v>124</v>
      </c>
      <c r="C118" s="297"/>
      <c r="D118" s="297"/>
      <c r="E118" s="41">
        <v>0</v>
      </c>
      <c r="F118" s="41">
        <v>0</v>
      </c>
      <c r="G118" s="51"/>
      <c r="H118" s="51"/>
      <c r="I118" s="7"/>
    </row>
    <row r="119" spans="1:9" ht="26.25" customHeight="1" x14ac:dyDescent="0.25">
      <c r="A119" s="199" t="s">
        <v>6</v>
      </c>
      <c r="B119" s="297" t="s">
        <v>126</v>
      </c>
      <c r="C119" s="297"/>
      <c r="D119" s="297"/>
      <c r="E119" s="41">
        <v>0</v>
      </c>
      <c r="F119" s="41">
        <v>0</v>
      </c>
      <c r="G119" s="51"/>
      <c r="H119" s="51"/>
      <c r="I119" s="7"/>
    </row>
    <row r="120" spans="1:9" ht="44.25" customHeight="1" x14ac:dyDescent="0.25">
      <c r="A120" s="199" t="s">
        <v>8</v>
      </c>
      <c r="B120" s="297" t="s">
        <v>127</v>
      </c>
      <c r="C120" s="297"/>
      <c r="D120" s="297"/>
      <c r="E120" s="41">
        <v>0</v>
      </c>
      <c r="F120" s="41">
        <v>0</v>
      </c>
      <c r="G120" s="51"/>
      <c r="H120" s="51"/>
      <c r="I120" s="7"/>
    </row>
    <row r="121" spans="1:9" x14ac:dyDescent="0.25">
      <c r="A121" s="199" t="s">
        <v>10</v>
      </c>
      <c r="B121" s="297" t="s">
        <v>128</v>
      </c>
      <c r="C121" s="297"/>
      <c r="D121" s="297"/>
      <c r="E121" s="41" t="s">
        <v>108</v>
      </c>
      <c r="F121" s="41" t="s">
        <v>108</v>
      </c>
      <c r="G121" s="81"/>
      <c r="H121" s="45"/>
      <c r="I121" s="7"/>
    </row>
    <row r="122" spans="1:9" ht="15" customHeight="1" x14ac:dyDescent="0.25">
      <c r="A122" s="303" t="s">
        <v>36</v>
      </c>
      <c r="B122" s="303"/>
      <c r="C122" s="303"/>
      <c r="D122" s="303"/>
      <c r="E122" s="143">
        <f>SUM(E118:E121)</f>
        <v>0</v>
      </c>
      <c r="F122" s="143">
        <f>SUM(F118:F121)</f>
        <v>0</v>
      </c>
      <c r="G122" s="81"/>
      <c r="H122" s="45"/>
      <c r="I122" s="7"/>
    </row>
    <row r="123" spans="1:9" ht="15" customHeight="1" x14ac:dyDescent="0.25">
      <c r="B123" s="6"/>
      <c r="C123" s="6"/>
      <c r="D123" s="6"/>
      <c r="E123" s="132"/>
      <c r="F123" s="6"/>
      <c r="G123" s="6"/>
      <c r="H123" s="45"/>
      <c r="I123" s="7"/>
    </row>
    <row r="124" spans="1:9" x14ac:dyDescent="0.25">
      <c r="A124" s="6" t="s">
        <v>81</v>
      </c>
      <c r="B124" s="6"/>
      <c r="C124" s="6"/>
      <c r="D124" s="6"/>
      <c r="E124" s="6"/>
      <c r="F124" s="6"/>
      <c r="G124" s="6"/>
      <c r="H124" s="6"/>
      <c r="I124" s="7"/>
    </row>
    <row r="125" spans="1:9" ht="25.5" x14ac:dyDescent="0.25">
      <c r="A125" s="202" t="s">
        <v>82</v>
      </c>
      <c r="B125" s="321" t="s">
        <v>83</v>
      </c>
      <c r="C125" s="322"/>
      <c r="D125" s="336"/>
      <c r="E125" s="204" t="s">
        <v>117</v>
      </c>
      <c r="F125" s="204" t="s">
        <v>118</v>
      </c>
      <c r="G125" s="205"/>
    </row>
    <row r="126" spans="1:9" ht="15" customHeight="1" x14ac:dyDescent="0.25">
      <c r="A126" s="199" t="s">
        <v>4</v>
      </c>
      <c r="B126" s="318" t="s">
        <v>84</v>
      </c>
      <c r="C126" s="319"/>
      <c r="D126" s="320"/>
      <c r="E126" s="58" t="s">
        <v>108</v>
      </c>
      <c r="F126" s="210" t="s">
        <v>108</v>
      </c>
      <c r="G126" s="51"/>
      <c r="H126" s="51"/>
    </row>
    <row r="127" spans="1:9" x14ac:dyDescent="0.25">
      <c r="A127" s="321" t="s">
        <v>36</v>
      </c>
      <c r="B127" s="322"/>
      <c r="C127" s="322"/>
      <c r="D127" s="336"/>
      <c r="E127" s="31" t="str">
        <f>E126</f>
        <v>-</v>
      </c>
      <c r="F127" s="31" t="str">
        <f t="shared" ref="F127" si="3">F126</f>
        <v>-</v>
      </c>
      <c r="G127" s="88"/>
    </row>
    <row r="128" spans="1:9" ht="29.25" customHeight="1" x14ac:dyDescent="0.25">
      <c r="A128" s="326" t="s">
        <v>154</v>
      </c>
      <c r="B128" s="326"/>
      <c r="C128" s="326"/>
      <c r="D128" s="326"/>
      <c r="E128" s="326"/>
      <c r="F128" s="326"/>
      <c r="G128" s="326"/>
    </row>
    <row r="129" spans="1:9" x14ac:dyDescent="0.25">
      <c r="B129" s="6"/>
      <c r="C129" s="6"/>
      <c r="D129" s="6"/>
      <c r="E129" s="6"/>
      <c r="F129" s="6"/>
      <c r="G129" s="6"/>
      <c r="H129" s="6"/>
      <c r="I129" s="7"/>
    </row>
    <row r="130" spans="1:9" x14ac:dyDescent="0.25">
      <c r="A130" s="6" t="s">
        <v>85</v>
      </c>
      <c r="B130" s="6"/>
      <c r="C130" s="6"/>
      <c r="D130" s="6"/>
      <c r="E130" s="6"/>
      <c r="F130" s="6"/>
      <c r="G130" s="6"/>
      <c r="H130" s="6"/>
      <c r="I130" s="7"/>
    </row>
    <row r="131" spans="1:9" ht="25.5" x14ac:dyDescent="0.25">
      <c r="A131" s="204">
        <v>4</v>
      </c>
      <c r="B131" s="344" t="s">
        <v>86</v>
      </c>
      <c r="C131" s="345"/>
      <c r="D131" s="346"/>
      <c r="E131" s="204" t="s">
        <v>117</v>
      </c>
      <c r="F131" s="204" t="s">
        <v>118</v>
      </c>
      <c r="G131" s="205"/>
    </row>
    <row r="132" spans="1:9" x14ac:dyDescent="0.25">
      <c r="A132" s="199" t="s">
        <v>75</v>
      </c>
      <c r="B132" s="318" t="s">
        <v>76</v>
      </c>
      <c r="C132" s="319"/>
      <c r="D132" s="320"/>
      <c r="E132" s="41">
        <f>E113</f>
        <v>0</v>
      </c>
      <c r="F132" s="41" t="e">
        <f>F113</f>
        <v>#DIV/0!</v>
      </c>
      <c r="G132" s="81"/>
    </row>
    <row r="133" spans="1:9" ht="15" customHeight="1" x14ac:dyDescent="0.25">
      <c r="A133" s="199" t="s">
        <v>129</v>
      </c>
      <c r="B133" s="318" t="s">
        <v>131</v>
      </c>
      <c r="C133" s="319"/>
      <c r="D133" s="320"/>
      <c r="E133" s="56">
        <f>E122</f>
        <v>0</v>
      </c>
      <c r="F133" s="56">
        <f t="shared" ref="F133" si="4">F122</f>
        <v>0</v>
      </c>
      <c r="G133" s="89"/>
    </row>
    <row r="134" spans="1:9" x14ac:dyDescent="0.25">
      <c r="A134" s="199" t="s">
        <v>82</v>
      </c>
      <c r="B134" s="318" t="s">
        <v>83</v>
      </c>
      <c r="C134" s="319"/>
      <c r="D134" s="320"/>
      <c r="E134" s="56" t="str">
        <f>E127</f>
        <v>-</v>
      </c>
      <c r="F134" s="56" t="str">
        <f t="shared" ref="F134" si="5">F127</f>
        <v>-</v>
      </c>
      <c r="G134" s="89"/>
    </row>
    <row r="135" spans="1:9" x14ac:dyDescent="0.25">
      <c r="A135" s="321" t="s">
        <v>36</v>
      </c>
      <c r="B135" s="322"/>
      <c r="C135" s="322"/>
      <c r="D135" s="336"/>
      <c r="E135" s="57">
        <f>SUM(E132:E134)</f>
        <v>0</v>
      </c>
      <c r="F135" s="57" t="e">
        <f t="shared" ref="F135" si="6">SUM(F132:F134)</f>
        <v>#DIV/0!</v>
      </c>
      <c r="G135" s="90"/>
    </row>
    <row r="136" spans="1:9" x14ac:dyDescent="0.25">
      <c r="A136" s="4"/>
      <c r="B136" s="4"/>
      <c r="C136" s="4"/>
      <c r="D136" s="4"/>
      <c r="E136" s="4"/>
      <c r="F136" s="4"/>
      <c r="G136" s="4"/>
    </row>
    <row r="137" spans="1:9" x14ac:dyDescent="0.25">
      <c r="A137" s="8" t="s">
        <v>87</v>
      </c>
      <c r="B137" s="8"/>
      <c r="C137" s="8"/>
      <c r="D137" s="8"/>
      <c r="E137" s="8"/>
      <c r="F137" s="8"/>
      <c r="G137" s="8"/>
      <c r="H137" s="6"/>
      <c r="I137" s="7"/>
    </row>
    <row r="138" spans="1:9" x14ac:dyDescent="0.25">
      <c r="A138" s="4"/>
      <c r="B138" s="4"/>
      <c r="C138" s="4"/>
      <c r="D138" s="4"/>
      <c r="E138" s="4"/>
      <c r="F138" s="4"/>
      <c r="G138" s="4"/>
    </row>
    <row r="139" spans="1:9" x14ac:dyDescent="0.25">
      <c r="A139" s="202">
        <v>5</v>
      </c>
      <c r="B139" s="303" t="s">
        <v>88</v>
      </c>
      <c r="C139" s="303"/>
      <c r="D139" s="202" t="s">
        <v>25</v>
      </c>
      <c r="E139" s="201"/>
      <c r="F139" s="201"/>
      <c r="G139" s="201"/>
    </row>
    <row r="140" spans="1:9" x14ac:dyDescent="0.25">
      <c r="A140" s="199" t="s">
        <v>4</v>
      </c>
      <c r="B140" s="297" t="s">
        <v>191</v>
      </c>
      <c r="C140" s="297"/>
      <c r="D140" s="41">
        <v>0</v>
      </c>
      <c r="E140" s="51"/>
      <c r="F140" s="200"/>
      <c r="G140" s="200"/>
    </row>
    <row r="141" spans="1:9" x14ac:dyDescent="0.25">
      <c r="A141" s="199" t="s">
        <v>6</v>
      </c>
      <c r="B141" s="297" t="s">
        <v>193</v>
      </c>
      <c r="C141" s="297"/>
      <c r="D141" s="41">
        <v>0</v>
      </c>
      <c r="E141" s="51"/>
      <c r="F141" s="200"/>
      <c r="G141" s="200"/>
    </row>
    <row r="142" spans="1:9" ht="15" customHeight="1" x14ac:dyDescent="0.25">
      <c r="A142" s="199" t="s">
        <v>8</v>
      </c>
      <c r="B142" s="297" t="s">
        <v>35</v>
      </c>
      <c r="C142" s="297"/>
      <c r="D142" s="41">
        <v>0</v>
      </c>
      <c r="E142" s="51"/>
      <c r="F142" s="200"/>
      <c r="G142" s="200"/>
    </row>
    <row r="143" spans="1:9" x14ac:dyDescent="0.25">
      <c r="A143" s="300" t="s">
        <v>36</v>
      </c>
      <c r="B143" s="300"/>
      <c r="C143" s="300"/>
      <c r="D143" s="143">
        <f>SUM(D140:D142)</f>
        <v>0</v>
      </c>
      <c r="E143" s="15"/>
      <c r="F143" s="15"/>
      <c r="G143" s="15"/>
    </row>
    <row r="144" spans="1:9" x14ac:dyDescent="0.25">
      <c r="A144" s="22" t="s">
        <v>155</v>
      </c>
      <c r="B144" s="22"/>
      <c r="C144" s="22"/>
      <c r="D144" s="22"/>
      <c r="E144" s="22"/>
      <c r="F144" s="22"/>
      <c r="G144" s="22"/>
      <c r="H144" s="6"/>
      <c r="I144" s="7"/>
    </row>
    <row r="145" spans="1:21" ht="31.5" customHeight="1" x14ac:dyDescent="0.25">
      <c r="A145" s="326" t="s">
        <v>156</v>
      </c>
      <c r="B145" s="326"/>
      <c r="C145" s="326"/>
      <c r="D145" s="326"/>
      <c r="E145" s="326"/>
      <c r="F145" s="326"/>
      <c r="G145" s="326"/>
      <c r="H145" s="6"/>
      <c r="I145" s="7"/>
    </row>
    <row r="146" spans="1:21" x14ac:dyDescent="0.25">
      <c r="A146" s="6"/>
      <c r="B146" s="6"/>
      <c r="C146" s="6"/>
      <c r="D146" s="6"/>
      <c r="E146" s="6"/>
      <c r="F146" s="6"/>
      <c r="G146" s="6"/>
      <c r="H146" s="6"/>
      <c r="I146" s="7"/>
    </row>
    <row r="148" spans="1:21" x14ac:dyDescent="0.25">
      <c r="A148" s="8" t="s">
        <v>89</v>
      </c>
      <c r="B148" s="8"/>
      <c r="C148" s="8"/>
      <c r="D148" s="8"/>
      <c r="E148" s="8"/>
      <c r="F148" s="8"/>
      <c r="G148" s="8"/>
      <c r="H148" s="6"/>
      <c r="I148" s="7"/>
    </row>
    <row r="149" spans="1:21" x14ac:dyDescent="0.25">
      <c r="A149" s="4"/>
      <c r="B149" s="4"/>
      <c r="C149" s="4"/>
      <c r="D149" s="4"/>
      <c r="E149" s="4"/>
      <c r="F149" s="4"/>
      <c r="G149" s="4"/>
    </row>
    <row r="150" spans="1:21" ht="27" customHeight="1" x14ac:dyDescent="0.25">
      <c r="A150" s="361">
        <v>6</v>
      </c>
      <c r="B150" s="363" t="s">
        <v>90</v>
      </c>
      <c r="C150" s="364"/>
      <c r="D150" s="344" t="s">
        <v>132</v>
      </c>
      <c r="E150" s="346"/>
      <c r="F150" s="344" t="s">
        <v>133</v>
      </c>
      <c r="G150" s="346"/>
      <c r="H150" s="344" t="s">
        <v>118</v>
      </c>
      <c r="I150" s="346"/>
      <c r="J150" s="396"/>
      <c r="K150" s="365"/>
    </row>
    <row r="151" spans="1:21" ht="15" customHeight="1" x14ac:dyDescent="0.25">
      <c r="A151" s="362"/>
      <c r="B151" s="333"/>
      <c r="C151" s="335"/>
      <c r="D151" s="204" t="s">
        <v>134</v>
      </c>
      <c r="E151" s="204" t="s">
        <v>135</v>
      </c>
      <c r="F151" s="204" t="s">
        <v>134</v>
      </c>
      <c r="G151" s="204" t="s">
        <v>135</v>
      </c>
      <c r="H151" s="204" t="s">
        <v>134</v>
      </c>
      <c r="I151" s="204" t="s">
        <v>135</v>
      </c>
      <c r="J151" s="205"/>
      <c r="K151" s="205"/>
    </row>
    <row r="152" spans="1:21" ht="15" customHeight="1" x14ac:dyDescent="0.25">
      <c r="A152" s="210" t="s">
        <v>4</v>
      </c>
      <c r="B152" s="328" t="s">
        <v>91</v>
      </c>
      <c r="C152" s="330"/>
      <c r="D152" s="159">
        <v>0</v>
      </c>
      <c r="E152" s="101" t="e">
        <f>(E36+E83+E97+E135+D143)*D152</f>
        <v>#DIV/0!</v>
      </c>
      <c r="F152" s="159">
        <f>D152</f>
        <v>0</v>
      </c>
      <c r="G152" s="101" t="e">
        <f>(E36+E83+E97+E135+D143)*F152</f>
        <v>#DIV/0!</v>
      </c>
      <c r="H152" s="159">
        <f>F152</f>
        <v>0</v>
      </c>
      <c r="I152" s="101" t="e">
        <f>(E36+F83+F97+F135+D143)*H152</f>
        <v>#DIV/0!</v>
      </c>
      <c r="J152" s="51"/>
      <c r="K152" s="114"/>
      <c r="L152" s="114"/>
      <c r="M152" s="114"/>
      <c r="N152" s="114"/>
      <c r="O152" s="114"/>
      <c r="P152" s="114"/>
      <c r="Q152" s="114"/>
      <c r="R152" s="114"/>
      <c r="S152" s="114"/>
      <c r="T152" s="114"/>
      <c r="U152" s="64"/>
    </row>
    <row r="153" spans="1:21" ht="15" customHeight="1" x14ac:dyDescent="0.25">
      <c r="A153" s="210" t="s">
        <v>6</v>
      </c>
      <c r="B153" s="328" t="s">
        <v>92</v>
      </c>
      <c r="C153" s="330"/>
      <c r="D153" s="159">
        <v>0</v>
      </c>
      <c r="E153" s="115" t="e">
        <f>(E36+E83+E97+E135+D143+E152)*D153</f>
        <v>#DIV/0!</v>
      </c>
      <c r="F153" s="159">
        <f>D153</f>
        <v>0</v>
      </c>
      <c r="G153" s="101" t="e">
        <f>(E36+E83+E97+E135+D143+G152)*F153</f>
        <v>#DIV/0!</v>
      </c>
      <c r="H153" s="159">
        <f>F153</f>
        <v>0</v>
      </c>
      <c r="I153" s="101" t="e">
        <f>(E36+F83+F97+F135+D143+I152)*H153</f>
        <v>#DIV/0!</v>
      </c>
      <c r="J153" s="51"/>
      <c r="K153" s="114"/>
      <c r="L153" s="114"/>
      <c r="M153" s="114"/>
      <c r="N153" s="114"/>
      <c r="O153" s="114"/>
      <c r="P153" s="114"/>
      <c r="Q153" s="114"/>
      <c r="R153" s="114"/>
      <c r="S153" s="114"/>
      <c r="T153" s="114"/>
      <c r="U153" s="64"/>
    </row>
    <row r="154" spans="1:21" ht="15" customHeight="1" x14ac:dyDescent="0.25">
      <c r="A154" s="210" t="s">
        <v>8</v>
      </c>
      <c r="B154" s="328" t="s">
        <v>93</v>
      </c>
      <c r="C154" s="330"/>
      <c r="D154" s="113" t="s">
        <v>108</v>
      </c>
      <c r="E154" s="115" t="e">
        <f>E156+E159+E160</f>
        <v>#DIV/0!</v>
      </c>
      <c r="F154" s="113" t="s">
        <v>108</v>
      </c>
      <c r="G154" s="115" t="e">
        <f>G156+G159+G160</f>
        <v>#DIV/0!</v>
      </c>
      <c r="H154" s="113" t="s">
        <v>108</v>
      </c>
      <c r="I154" s="115" t="e">
        <f>I156+I159+I160</f>
        <v>#DIV/0!</v>
      </c>
      <c r="J154" s="51"/>
      <c r="K154" s="64"/>
      <c r="L154" s="64"/>
      <c r="M154" s="64"/>
      <c r="N154" s="64"/>
      <c r="O154" s="64"/>
      <c r="P154" s="64"/>
      <c r="Q154" s="64"/>
      <c r="R154" s="64"/>
      <c r="S154" s="64"/>
      <c r="T154" s="64"/>
      <c r="U154" s="64"/>
    </row>
    <row r="155" spans="1:21" s="54" customFormat="1" ht="45" customHeight="1" x14ac:dyDescent="0.25">
      <c r="A155" s="160"/>
      <c r="B155" s="356" t="s">
        <v>136</v>
      </c>
      <c r="C155" s="357"/>
      <c r="D155" s="161">
        <f>1-((D157+D158+D161))</f>
        <v>0.85749999999999993</v>
      </c>
      <c r="E155" s="162" t="e">
        <f>(E36+E83+E97+E135+D143+E152+E153)/D155</f>
        <v>#DIV/0!</v>
      </c>
      <c r="F155" s="161">
        <f>1-((F157+F158+F161))</f>
        <v>0.91349999999999998</v>
      </c>
      <c r="G155" s="162" t="e">
        <f>(E36+E83+E97+E135+D143+G152+G153)/F155</f>
        <v>#DIV/0!</v>
      </c>
      <c r="H155" s="161">
        <f>1-((H157+H158+H161))</f>
        <v>0.91800000000000004</v>
      </c>
      <c r="I155" s="162" t="e">
        <f>(E36+F83+F97+F135+D143+I152+I153)/H155</f>
        <v>#DIV/0!</v>
      </c>
      <c r="J155" s="370"/>
      <c r="K155" s="358"/>
      <c r="L155" s="358"/>
      <c r="M155" s="358"/>
      <c r="N155" s="358"/>
      <c r="O155" s="358"/>
      <c r="P155" s="358"/>
      <c r="Q155" s="358"/>
      <c r="R155" s="358"/>
      <c r="S155" s="358"/>
      <c r="T155" s="358"/>
      <c r="U155" s="203"/>
    </row>
    <row r="156" spans="1:21" ht="15" customHeight="1" x14ac:dyDescent="0.25">
      <c r="A156" s="172"/>
      <c r="B156" s="359" t="s">
        <v>137</v>
      </c>
      <c r="C156" s="360"/>
      <c r="D156" s="174" t="s">
        <v>108</v>
      </c>
      <c r="E156" s="175" t="e">
        <f>SUM(E157:E158)</f>
        <v>#DIV/0!</v>
      </c>
      <c r="F156" s="174" t="s">
        <v>108</v>
      </c>
      <c r="G156" s="175" t="e">
        <f>SUM(G157:G158)</f>
        <v>#DIV/0!</v>
      </c>
      <c r="H156" s="174" t="s">
        <v>108</v>
      </c>
      <c r="I156" s="175" t="e">
        <f>SUM(I157:I158)</f>
        <v>#DIV/0!</v>
      </c>
      <c r="J156" s="51"/>
      <c r="K156" s="64"/>
      <c r="L156" s="64"/>
      <c r="M156" s="64"/>
      <c r="N156" s="64"/>
      <c r="O156" s="64"/>
      <c r="P156" s="64"/>
      <c r="Q156" s="64"/>
      <c r="R156" s="64"/>
      <c r="S156" s="64"/>
      <c r="T156" s="64"/>
      <c r="U156" s="64"/>
    </row>
    <row r="157" spans="1:21" s="54" customFormat="1" ht="15" customHeight="1" x14ac:dyDescent="0.25">
      <c r="A157" s="176"/>
      <c r="B157" s="366" t="s">
        <v>138</v>
      </c>
      <c r="C157" s="367"/>
      <c r="D157" s="177">
        <v>1.6500000000000001E-2</v>
      </c>
      <c r="E157" s="178" t="e">
        <f>E155*D157</f>
        <v>#DIV/0!</v>
      </c>
      <c r="F157" s="179">
        <v>6.4999999999999997E-3</v>
      </c>
      <c r="G157" s="178" t="e">
        <f>G155*F157</f>
        <v>#DIV/0!</v>
      </c>
      <c r="H157" s="179">
        <v>5.7000000000000002E-3</v>
      </c>
      <c r="I157" s="178" t="e">
        <f>I155*H157</f>
        <v>#DIV/0!</v>
      </c>
      <c r="J157" s="51"/>
      <c r="K157" s="65"/>
      <c r="L157" s="65"/>
      <c r="M157" s="65"/>
      <c r="N157" s="65"/>
      <c r="O157" s="65"/>
      <c r="P157" s="65"/>
      <c r="Q157" s="65"/>
      <c r="R157" s="65"/>
      <c r="S157" s="65"/>
      <c r="T157" s="65"/>
      <c r="U157" s="65"/>
    </row>
    <row r="158" spans="1:21" s="54" customFormat="1" ht="15" customHeight="1" x14ac:dyDescent="0.25">
      <c r="A158" s="176"/>
      <c r="B158" s="366" t="s">
        <v>139</v>
      </c>
      <c r="C158" s="367"/>
      <c r="D158" s="177">
        <v>7.5999999999999998E-2</v>
      </c>
      <c r="E158" s="178" t="e">
        <f>E155*D158</f>
        <v>#DIV/0!</v>
      </c>
      <c r="F158" s="179">
        <v>0.03</v>
      </c>
      <c r="G158" s="178" t="e">
        <f>G155*F158</f>
        <v>#DIV/0!</v>
      </c>
      <c r="H158" s="179">
        <v>2.63E-2</v>
      </c>
      <c r="I158" s="178" t="e">
        <f>I155*H158</f>
        <v>#DIV/0!</v>
      </c>
      <c r="J158" s="51"/>
      <c r="K158" s="65"/>
      <c r="L158" s="65"/>
      <c r="M158" s="65"/>
      <c r="N158" s="65"/>
      <c r="O158" s="65"/>
      <c r="P158" s="65"/>
      <c r="Q158" s="65"/>
      <c r="R158" s="65"/>
      <c r="S158" s="65"/>
      <c r="T158" s="65"/>
      <c r="U158" s="65"/>
    </row>
    <row r="159" spans="1:21" ht="15" customHeight="1" x14ac:dyDescent="0.25">
      <c r="A159" s="172"/>
      <c r="B159" s="359" t="s">
        <v>94</v>
      </c>
      <c r="C159" s="360"/>
      <c r="D159" s="180" t="s">
        <v>108</v>
      </c>
      <c r="E159" s="175">
        <v>0</v>
      </c>
      <c r="F159" s="180" t="s">
        <v>108</v>
      </c>
      <c r="G159" s="173">
        <v>0</v>
      </c>
      <c r="H159" s="180" t="s">
        <v>108</v>
      </c>
      <c r="I159" s="173">
        <v>0</v>
      </c>
      <c r="J159" s="51"/>
      <c r="K159" s="64"/>
      <c r="L159" s="64"/>
      <c r="M159" s="64"/>
      <c r="N159" s="64"/>
      <c r="O159" s="64"/>
      <c r="P159" s="64"/>
      <c r="Q159" s="64"/>
      <c r="R159" s="64"/>
      <c r="S159" s="64"/>
      <c r="T159" s="64"/>
      <c r="U159" s="64"/>
    </row>
    <row r="160" spans="1:21" ht="15" customHeight="1" x14ac:dyDescent="0.25">
      <c r="A160" s="172"/>
      <c r="B160" s="359" t="s">
        <v>141</v>
      </c>
      <c r="C160" s="360"/>
      <c r="D160" s="180" t="s">
        <v>108</v>
      </c>
      <c r="E160" s="175" t="e">
        <f>E161</f>
        <v>#DIV/0!</v>
      </c>
      <c r="F160" s="180" t="s">
        <v>108</v>
      </c>
      <c r="G160" s="175" t="e">
        <f>G161</f>
        <v>#DIV/0!</v>
      </c>
      <c r="H160" s="180" t="s">
        <v>108</v>
      </c>
      <c r="I160" s="175" t="e">
        <f>I161</f>
        <v>#DIV/0!</v>
      </c>
      <c r="J160" s="51"/>
      <c r="K160" s="64"/>
      <c r="L160" s="64"/>
      <c r="M160" s="64"/>
      <c r="N160" s="64"/>
      <c r="O160" s="64"/>
      <c r="P160" s="64"/>
      <c r="Q160" s="64"/>
      <c r="R160" s="64"/>
      <c r="S160" s="64"/>
      <c r="T160" s="64"/>
      <c r="U160" s="64"/>
    </row>
    <row r="161" spans="1:21" s="54" customFormat="1" ht="15" customHeight="1" x14ac:dyDescent="0.25">
      <c r="A161" s="176"/>
      <c r="B161" s="366" t="s">
        <v>140</v>
      </c>
      <c r="C161" s="367"/>
      <c r="D161" s="177">
        <v>0.05</v>
      </c>
      <c r="E161" s="178" t="e">
        <f>E155*D161</f>
        <v>#DIV/0!</v>
      </c>
      <c r="F161" s="181">
        <v>0.05</v>
      </c>
      <c r="G161" s="178" t="e">
        <f>G155*F161</f>
        <v>#DIV/0!</v>
      </c>
      <c r="H161" s="177">
        <v>0.05</v>
      </c>
      <c r="I161" s="178" t="e">
        <f>I155*H161</f>
        <v>#DIV/0!</v>
      </c>
      <c r="J161" s="51"/>
      <c r="K161" s="65"/>
      <c r="L161" s="65"/>
      <c r="M161" s="65"/>
      <c r="N161" s="65"/>
      <c r="O161" s="65"/>
      <c r="P161" s="65"/>
      <c r="Q161" s="65"/>
      <c r="R161" s="65"/>
      <c r="S161" s="65"/>
      <c r="T161" s="65"/>
      <c r="U161" s="65"/>
    </row>
    <row r="162" spans="1:21" ht="15" customHeight="1" x14ac:dyDescent="0.25">
      <c r="A162" s="321" t="s">
        <v>142</v>
      </c>
      <c r="B162" s="322"/>
      <c r="C162" s="336"/>
      <c r="D162" s="59" t="s">
        <v>108</v>
      </c>
      <c r="E162" s="60" t="e">
        <f>E152+E153+E154</f>
        <v>#DIV/0!</v>
      </c>
      <c r="F162" s="59" t="s">
        <v>108</v>
      </c>
      <c r="G162" s="60" t="e">
        <f>G152+G153+G154</f>
        <v>#DIV/0!</v>
      </c>
      <c r="H162" s="59" t="s">
        <v>108</v>
      </c>
      <c r="I162" s="60" t="e">
        <f>I152+I153+I154</f>
        <v>#DIV/0!</v>
      </c>
      <c r="J162" s="89"/>
      <c r="K162" s="91"/>
    </row>
    <row r="163" spans="1:21" x14ac:dyDescent="0.25">
      <c r="A163" s="22" t="s">
        <v>157</v>
      </c>
      <c r="B163" s="6"/>
      <c r="C163" s="6"/>
      <c r="D163" s="6"/>
      <c r="E163" s="6"/>
      <c r="F163" s="6"/>
      <c r="G163" s="6"/>
      <c r="H163" s="6"/>
      <c r="I163" s="158"/>
    </row>
    <row r="164" spans="1:21" x14ac:dyDescent="0.25">
      <c r="A164" s="22" t="s">
        <v>158</v>
      </c>
      <c r="B164" s="6"/>
      <c r="C164" s="6"/>
      <c r="D164" s="6"/>
      <c r="E164" s="6"/>
      <c r="F164" s="6"/>
      <c r="G164" s="6"/>
      <c r="H164" s="6"/>
      <c r="I164" s="158"/>
    </row>
    <row r="165" spans="1:21" x14ac:dyDescent="0.25">
      <c r="A165" s="6"/>
      <c r="B165" s="6"/>
      <c r="C165" s="6"/>
      <c r="D165" s="6"/>
      <c r="E165" s="6"/>
      <c r="F165" s="6"/>
      <c r="G165" s="6"/>
      <c r="H165" s="6"/>
      <c r="I165" s="7"/>
    </row>
    <row r="166" spans="1:21" x14ac:dyDescent="0.25">
      <c r="A166" s="38" t="s">
        <v>205</v>
      </c>
      <c r="B166" s="6"/>
      <c r="C166" s="6"/>
      <c r="D166" s="6"/>
      <c r="E166" s="6"/>
      <c r="F166" s="6"/>
      <c r="G166" s="6"/>
      <c r="H166" s="6"/>
      <c r="I166" s="7"/>
    </row>
    <row r="167" spans="1:21" s="23" customFormat="1" ht="29.25" customHeight="1" x14ac:dyDescent="0.25">
      <c r="A167" s="37"/>
      <c r="B167" s="344" t="s">
        <v>95</v>
      </c>
      <c r="C167" s="346"/>
      <c r="D167" s="204" t="s">
        <v>132</v>
      </c>
      <c r="E167" s="204" t="s">
        <v>133</v>
      </c>
      <c r="F167" s="204" t="s">
        <v>118</v>
      </c>
      <c r="G167" s="205"/>
    </row>
    <row r="168" spans="1:21" ht="24" customHeight="1" x14ac:dyDescent="0.25">
      <c r="A168" s="199" t="s">
        <v>4</v>
      </c>
      <c r="B168" s="318" t="s">
        <v>96</v>
      </c>
      <c r="C168" s="320"/>
      <c r="D168" s="66">
        <f>E36</f>
        <v>0</v>
      </c>
      <c r="E168" s="66">
        <f>E36</f>
        <v>0</v>
      </c>
      <c r="F168" s="70">
        <f>E36</f>
        <v>0</v>
      </c>
      <c r="G168" s="92"/>
    </row>
    <row r="169" spans="1:21" ht="26.25" customHeight="1" x14ac:dyDescent="0.25">
      <c r="A169" s="199" t="s">
        <v>6</v>
      </c>
      <c r="B169" s="318" t="s">
        <v>97</v>
      </c>
      <c r="C169" s="320"/>
      <c r="D169" s="66">
        <f>E83</f>
        <v>0</v>
      </c>
      <c r="E169" s="66">
        <f>E83</f>
        <v>0</v>
      </c>
      <c r="F169" s="70">
        <f>F83</f>
        <v>0</v>
      </c>
      <c r="G169" s="92"/>
    </row>
    <row r="170" spans="1:21" ht="15" customHeight="1" x14ac:dyDescent="0.25">
      <c r="A170" s="199" t="s">
        <v>8</v>
      </c>
      <c r="B170" s="318" t="s">
        <v>98</v>
      </c>
      <c r="C170" s="320"/>
      <c r="D170" s="66" t="e">
        <f>E97</f>
        <v>#DIV/0!</v>
      </c>
      <c r="E170" s="66" t="e">
        <f>E97</f>
        <v>#DIV/0!</v>
      </c>
      <c r="F170" s="70" t="e">
        <f>F97</f>
        <v>#DIV/0!</v>
      </c>
      <c r="G170" s="92"/>
    </row>
    <row r="171" spans="1:21" ht="26.25" customHeight="1" x14ac:dyDescent="0.25">
      <c r="A171" s="199" t="s">
        <v>10</v>
      </c>
      <c r="B171" s="318" t="s">
        <v>99</v>
      </c>
      <c r="C171" s="320"/>
      <c r="D171" s="66">
        <f>E135</f>
        <v>0</v>
      </c>
      <c r="E171" s="66">
        <f>E135</f>
        <v>0</v>
      </c>
      <c r="F171" s="70" t="e">
        <f>F135</f>
        <v>#DIV/0!</v>
      </c>
      <c r="G171" s="92"/>
      <c r="H171" s="126"/>
    </row>
    <row r="172" spans="1:21" ht="15" customHeight="1" x14ac:dyDescent="0.25">
      <c r="A172" s="199" t="s">
        <v>30</v>
      </c>
      <c r="B172" s="318" t="s">
        <v>100</v>
      </c>
      <c r="C172" s="320"/>
      <c r="D172" s="66">
        <f>D143</f>
        <v>0</v>
      </c>
      <c r="E172" s="66">
        <f>D143</f>
        <v>0</v>
      </c>
      <c r="F172" s="70">
        <f>D143</f>
        <v>0</v>
      </c>
      <c r="G172" s="92"/>
    </row>
    <row r="173" spans="1:21" ht="15" customHeight="1" x14ac:dyDescent="0.25">
      <c r="A173" s="397" t="s">
        <v>101</v>
      </c>
      <c r="B173" s="398"/>
      <c r="C173" s="399"/>
      <c r="D173" s="66" t="e">
        <f>SUM(D168:D172)</f>
        <v>#DIV/0!</v>
      </c>
      <c r="E173" s="66" t="e">
        <f>SUM(E168:E172)</f>
        <v>#DIV/0!</v>
      </c>
      <c r="F173" s="66" t="e">
        <f>SUM(F168:F172)</f>
        <v>#DIV/0!</v>
      </c>
      <c r="G173" s="93"/>
    </row>
    <row r="174" spans="1:21" ht="26.25" customHeight="1" x14ac:dyDescent="0.25">
      <c r="A174" s="199" t="s">
        <v>32</v>
      </c>
      <c r="B174" s="318" t="s">
        <v>102</v>
      </c>
      <c r="C174" s="320"/>
      <c r="D174" s="66" t="e">
        <f>E162</f>
        <v>#DIV/0!</v>
      </c>
      <c r="E174" s="66" t="e">
        <f>G162</f>
        <v>#DIV/0!</v>
      </c>
      <c r="F174" s="70" t="e">
        <f>I162</f>
        <v>#DIV/0!</v>
      </c>
      <c r="G174" s="92"/>
    </row>
    <row r="175" spans="1:21" ht="17.25" customHeight="1" x14ac:dyDescent="0.25">
      <c r="A175" s="321" t="s">
        <v>103</v>
      </c>
      <c r="B175" s="322"/>
      <c r="C175" s="336"/>
      <c r="D175" s="67" t="e">
        <f>D173+D174</f>
        <v>#DIV/0!</v>
      </c>
      <c r="E175" s="67" t="e">
        <f t="shared" ref="E175:F175" si="7">E173+E174</f>
        <v>#DIV/0!</v>
      </c>
      <c r="F175" s="67" t="e">
        <f t="shared" si="7"/>
        <v>#DIV/0!</v>
      </c>
      <c r="G175" s="121"/>
      <c r="H175" s="74"/>
    </row>
    <row r="176" spans="1:21" hidden="1" x14ac:dyDescent="0.25">
      <c r="A176" s="4"/>
      <c r="B176" s="4"/>
      <c r="C176" s="4">
        <v>0</v>
      </c>
      <c r="D176" s="69" t="e">
        <f>D175-E155</f>
        <v>#DIV/0!</v>
      </c>
      <c r="E176" s="68" t="e">
        <f>E175-G155</f>
        <v>#DIV/0!</v>
      </c>
      <c r="F176" s="68" t="e">
        <f>F175-I155</f>
        <v>#DIV/0!</v>
      </c>
      <c r="G176" s="94"/>
    </row>
    <row r="177" spans="1:14" x14ac:dyDescent="0.25">
      <c r="A177" s="4"/>
      <c r="B177" s="4"/>
      <c r="C177" s="4"/>
      <c r="D177" s="116"/>
      <c r="E177" s="116"/>
      <c r="F177" s="116"/>
      <c r="G177" s="95"/>
    </row>
    <row r="178" spans="1:14" x14ac:dyDescent="0.25">
      <c r="A178" s="6"/>
      <c r="B178" s="6"/>
      <c r="C178" s="6"/>
      <c r="D178" s="6"/>
      <c r="E178" s="6"/>
      <c r="F178" s="6"/>
      <c r="G178" s="6"/>
      <c r="H178" s="6"/>
      <c r="I178" s="7"/>
      <c r="J178" s="6"/>
    </row>
    <row r="180" spans="1:14" x14ac:dyDescent="0.25">
      <c r="B180" s="201"/>
      <c r="C180" s="152"/>
      <c r="D180" s="117"/>
      <c r="E180" s="117"/>
      <c r="F180" s="117"/>
    </row>
    <row r="181" spans="1:14" x14ac:dyDescent="0.25">
      <c r="B181" s="201"/>
      <c r="C181" s="152"/>
      <c r="D181" s="117"/>
      <c r="E181" s="117"/>
      <c r="F181" s="117"/>
    </row>
    <row r="182" spans="1:14" x14ac:dyDescent="0.25">
      <c r="B182" s="201"/>
      <c r="C182" s="152"/>
      <c r="D182" s="117"/>
      <c r="E182" s="117"/>
      <c r="F182" s="117"/>
    </row>
    <row r="183" spans="1:14" x14ac:dyDescent="0.25">
      <c r="A183" s="22"/>
    </row>
    <row r="184" spans="1:14" x14ac:dyDescent="0.25">
      <c r="G184" s="19"/>
      <c r="L184" s="63"/>
      <c r="M184" s="63"/>
      <c r="N184" s="63"/>
    </row>
    <row r="185" spans="1:14" x14ac:dyDescent="0.25">
      <c r="C185" s="4"/>
      <c r="D185" s="4"/>
      <c r="E185" s="4"/>
      <c r="F185" s="19"/>
      <c r="G185" s="19"/>
      <c r="L185" s="63"/>
      <c r="M185" s="63"/>
      <c r="N185" s="63"/>
    </row>
    <row r="186" spans="1:14" x14ac:dyDescent="0.25">
      <c r="C186" s="4"/>
      <c r="D186" s="4"/>
      <c r="E186" s="4"/>
      <c r="F186" s="19"/>
      <c r="G186" s="19"/>
      <c r="L186" s="63"/>
      <c r="M186" s="63"/>
      <c r="N186" s="63"/>
    </row>
    <row r="187" spans="1:14" x14ac:dyDescent="0.25">
      <c r="A187" s="4"/>
      <c r="B187" s="4"/>
      <c r="C187" s="4"/>
      <c r="D187" s="4"/>
      <c r="E187" s="4"/>
      <c r="F187" s="19"/>
      <c r="G187" s="19"/>
      <c r="L187" s="63"/>
      <c r="M187" s="63"/>
      <c r="N187" s="63"/>
    </row>
    <row r="188" spans="1:14" x14ac:dyDescent="0.25">
      <c r="A188" s="4"/>
      <c r="B188" s="4"/>
      <c r="C188" s="4"/>
      <c r="D188" s="4"/>
      <c r="E188" s="4"/>
      <c r="F188" s="19"/>
      <c r="G188" s="19"/>
      <c r="L188" s="63"/>
      <c r="M188" s="63"/>
      <c r="N188" s="63"/>
    </row>
    <row r="189" spans="1:14" x14ac:dyDescent="0.25">
      <c r="A189" s="4"/>
      <c r="B189" s="4"/>
      <c r="D189" s="4"/>
      <c r="E189" s="4"/>
      <c r="F189" s="19"/>
      <c r="G189" s="19"/>
      <c r="L189" s="63"/>
      <c r="M189" s="63"/>
      <c r="N189" s="63"/>
    </row>
    <row r="190" spans="1:14" x14ac:dyDescent="0.25">
      <c r="A190" s="4"/>
      <c r="B190" s="4"/>
      <c r="D190" s="4"/>
      <c r="E190" s="4"/>
      <c r="F190" s="19"/>
      <c r="G190" s="19"/>
      <c r="L190" s="63"/>
      <c r="M190" s="63"/>
      <c r="N190" s="63"/>
    </row>
    <row r="191" spans="1:14" x14ac:dyDescent="0.25">
      <c r="A191" s="4"/>
      <c r="B191" s="4"/>
      <c r="C191" s="4"/>
      <c r="D191" s="4"/>
      <c r="E191" s="4"/>
      <c r="F191" s="19"/>
      <c r="G191" s="19"/>
      <c r="L191" s="63"/>
      <c r="M191" s="63"/>
      <c r="N191" s="63"/>
    </row>
    <row r="192" spans="1:14" x14ac:dyDescent="0.25">
      <c r="A192" s="4"/>
      <c r="B192" s="4"/>
      <c r="C192" s="4"/>
      <c r="D192" s="4"/>
      <c r="E192" s="4"/>
      <c r="F192" s="19"/>
      <c r="G192" s="19"/>
      <c r="L192" s="63"/>
      <c r="M192" s="63"/>
      <c r="N192" s="63"/>
    </row>
    <row r="193" spans="1:14" x14ac:dyDescent="0.25">
      <c r="A193" s="4"/>
      <c r="B193" s="4"/>
      <c r="C193" s="4"/>
      <c r="D193" s="4"/>
      <c r="E193" s="4"/>
      <c r="F193" s="19"/>
      <c r="G193" s="19"/>
      <c r="L193" s="63"/>
      <c r="M193" s="63"/>
      <c r="N193" s="63"/>
    </row>
    <row r="194" spans="1:14" x14ac:dyDescent="0.25">
      <c r="A194" s="4"/>
      <c r="B194" s="4"/>
      <c r="C194" s="4"/>
      <c r="D194" s="4"/>
      <c r="E194" s="4"/>
      <c r="F194" s="19"/>
      <c r="G194" s="19"/>
      <c r="L194" s="63"/>
      <c r="M194" s="63"/>
      <c r="N194" s="63"/>
    </row>
    <row r="195" spans="1:14" x14ac:dyDescent="0.25">
      <c r="A195" s="4"/>
      <c r="B195" s="4"/>
      <c r="C195" s="4"/>
      <c r="D195" s="4"/>
      <c r="E195" s="4"/>
      <c r="F195" s="19"/>
      <c r="G195" s="19"/>
      <c r="L195" s="63"/>
      <c r="M195" s="63"/>
      <c r="N195" s="63"/>
    </row>
    <row r="196" spans="1:14" x14ac:dyDescent="0.25">
      <c r="B196" s="8"/>
      <c r="C196" s="8"/>
      <c r="D196" s="8"/>
      <c r="E196" s="8"/>
      <c r="F196" s="20"/>
      <c r="G196" s="20"/>
    </row>
    <row r="197" spans="1:14" x14ac:dyDescent="0.25">
      <c r="A197" s="3" t="s">
        <v>105</v>
      </c>
      <c r="B197" s="22"/>
      <c r="C197" s="22"/>
      <c r="D197" s="22"/>
      <c r="E197" s="22"/>
      <c r="F197" s="3"/>
      <c r="G197" s="3"/>
    </row>
    <row r="198" spans="1:14" x14ac:dyDescent="0.25">
      <c r="G198" s="117"/>
    </row>
  </sheetData>
  <mergeCells count="137">
    <mergeCell ref="B172:C172"/>
    <mergeCell ref="A173:C173"/>
    <mergeCell ref="B174:C174"/>
    <mergeCell ref="A175:C175"/>
    <mergeCell ref="A162:C162"/>
    <mergeCell ref="B167:C167"/>
    <mergeCell ref="B168:C168"/>
    <mergeCell ref="B169:C169"/>
    <mergeCell ref="B170:C170"/>
    <mergeCell ref="B171:C171"/>
    <mergeCell ref="B156:C156"/>
    <mergeCell ref="B157:C157"/>
    <mergeCell ref="B158:C158"/>
    <mergeCell ref="B159:C159"/>
    <mergeCell ref="B160:C160"/>
    <mergeCell ref="B161:C161"/>
    <mergeCell ref="H150:I150"/>
    <mergeCell ref="J150:K150"/>
    <mergeCell ref="B152:C152"/>
    <mergeCell ref="B153:C153"/>
    <mergeCell ref="B154:C154"/>
    <mergeCell ref="B155:C155"/>
    <mergeCell ref="J155:T155"/>
    <mergeCell ref="B141:C141"/>
    <mergeCell ref="B142:C142"/>
    <mergeCell ref="A143:C143"/>
    <mergeCell ref="A145:G145"/>
    <mergeCell ref="A150:A151"/>
    <mergeCell ref="B150:C151"/>
    <mergeCell ref="D150:E150"/>
    <mergeCell ref="F150:G150"/>
    <mergeCell ref="B132:D132"/>
    <mergeCell ref="B133:D133"/>
    <mergeCell ref="B134:D134"/>
    <mergeCell ref="A135:D135"/>
    <mergeCell ref="B139:C139"/>
    <mergeCell ref="B140:C140"/>
    <mergeCell ref="A122:D122"/>
    <mergeCell ref="B125:D125"/>
    <mergeCell ref="B126:D126"/>
    <mergeCell ref="A127:D127"/>
    <mergeCell ref="A128:G128"/>
    <mergeCell ref="B131:D131"/>
    <mergeCell ref="A114:G114"/>
    <mergeCell ref="B117:D117"/>
    <mergeCell ref="B118:D118"/>
    <mergeCell ref="B119:D119"/>
    <mergeCell ref="B120:D120"/>
    <mergeCell ref="B121:D121"/>
    <mergeCell ref="B108:D108"/>
    <mergeCell ref="B109:D109"/>
    <mergeCell ref="B110:D110"/>
    <mergeCell ref="B111:D111"/>
    <mergeCell ref="B112:D112"/>
    <mergeCell ref="A113:D113"/>
    <mergeCell ref="A101:G101"/>
    <mergeCell ref="A102:G102"/>
    <mergeCell ref="B105:D105"/>
    <mergeCell ref="B106:D106"/>
    <mergeCell ref="G106:AA106"/>
    <mergeCell ref="B107:D107"/>
    <mergeCell ref="B92:D92"/>
    <mergeCell ref="B93:D93"/>
    <mergeCell ref="B94:D94"/>
    <mergeCell ref="B95:D95"/>
    <mergeCell ref="B96:D96"/>
    <mergeCell ref="A97:D97"/>
    <mergeCell ref="B86:D86"/>
    <mergeCell ref="B87:D87"/>
    <mergeCell ref="B88:D88"/>
    <mergeCell ref="A89:A91"/>
    <mergeCell ref="B89:D89"/>
    <mergeCell ref="B90:D90"/>
    <mergeCell ref="B91:D91"/>
    <mergeCell ref="A76:G76"/>
    <mergeCell ref="B79:D79"/>
    <mergeCell ref="B80:D80"/>
    <mergeCell ref="B81:D81"/>
    <mergeCell ref="B82:D82"/>
    <mergeCell ref="A83:D83"/>
    <mergeCell ref="B66:D66"/>
    <mergeCell ref="B67:D67"/>
    <mergeCell ref="B68:D68"/>
    <mergeCell ref="B69:D69"/>
    <mergeCell ref="B73:D73"/>
    <mergeCell ref="A74:D74"/>
    <mergeCell ref="B70:D70"/>
    <mergeCell ref="B71:D71"/>
    <mergeCell ref="B72:D72"/>
    <mergeCell ref="B55:C55"/>
    <mergeCell ref="B56:C56"/>
    <mergeCell ref="B57:C57"/>
    <mergeCell ref="A58:D58"/>
    <mergeCell ref="A59:D59"/>
    <mergeCell ref="B65:D65"/>
    <mergeCell ref="B49:C49"/>
    <mergeCell ref="B50:C50"/>
    <mergeCell ref="B51:C51"/>
    <mergeCell ref="B52:C52"/>
    <mergeCell ref="B53:C53"/>
    <mergeCell ref="B54:C54"/>
    <mergeCell ref="B41:D41"/>
    <mergeCell ref="B42:D42"/>
    <mergeCell ref="B43:D43"/>
    <mergeCell ref="A44:D44"/>
    <mergeCell ref="A45:F45"/>
    <mergeCell ref="A46:F46"/>
    <mergeCell ref="B32:C32"/>
    <mergeCell ref="B33:C33"/>
    <mergeCell ref="B34:C34"/>
    <mergeCell ref="B35:C35"/>
    <mergeCell ref="A36:C36"/>
    <mergeCell ref="A37:E37"/>
    <mergeCell ref="B23:D23"/>
    <mergeCell ref="B24:D24"/>
    <mergeCell ref="B28:C28"/>
    <mergeCell ref="B29:C29"/>
    <mergeCell ref="B30:C30"/>
    <mergeCell ref="B31:C31"/>
    <mergeCell ref="B14:D14"/>
    <mergeCell ref="E14:F14"/>
    <mergeCell ref="A19:E19"/>
    <mergeCell ref="B20:D20"/>
    <mergeCell ref="B21:D21"/>
    <mergeCell ref="B22:D22"/>
    <mergeCell ref="B11:D11"/>
    <mergeCell ref="E11:F11"/>
    <mergeCell ref="B12:D12"/>
    <mergeCell ref="E12:F12"/>
    <mergeCell ref="B13:D13"/>
    <mergeCell ref="E13:F13"/>
    <mergeCell ref="A1:G1"/>
    <mergeCell ref="A2:G2"/>
    <mergeCell ref="B4:C4"/>
    <mergeCell ref="B5:C5"/>
    <mergeCell ref="B7:C7"/>
    <mergeCell ref="E7:F7"/>
  </mergeCells>
  <conditionalFormatting sqref="D177:G177">
    <cfRule type="cellIs" dxfId="1" priority="1" operator="equal">
      <formula>"Erro"</formula>
    </cfRule>
    <cfRule type="cellIs" dxfId="0" priority="2" operator="equal">
      <formula>"Ok"</formula>
    </cfRule>
  </conditionalFormatting>
  <printOptions horizontalCentered="1" verticalCentered="1"/>
  <pageMargins left="0.23622047244094491" right="0.23622047244094491" top="0.98425196850393704" bottom="0.74803149606299213" header="0.31496062992125984" footer="0.31496062992125984"/>
  <pageSetup paperSize="9" scale="87" fitToHeight="0" orientation="landscape" horizontalDpi="4294967294" verticalDpi="4294967294" r:id="rId1"/>
  <headerFooter>
    <oddFooter>&amp;R&amp;P/&amp;N</oddFooter>
  </headerFooter>
  <rowBreaks count="8" manualBreakCount="8">
    <brk id="16" max="8" man="1"/>
    <brk id="38" max="8" man="1"/>
    <brk id="62" max="8" man="1"/>
    <brk id="84" max="8" man="1"/>
    <brk id="98" max="16383" man="1"/>
    <brk id="115" max="8" man="1"/>
    <brk id="136" max="16383" man="1"/>
    <brk id="165"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DE876-2956-4C2B-BF41-D48041F67DF5}">
  <sheetPr>
    <pageSetUpPr fitToPage="1"/>
  </sheetPr>
  <dimension ref="A1:D4"/>
  <sheetViews>
    <sheetView showGridLines="0" view="pageBreakPreview" zoomScaleNormal="90" zoomScaleSheetLayoutView="100" workbookViewId="0">
      <selection activeCell="C4" sqref="C4"/>
    </sheetView>
  </sheetViews>
  <sheetFormatPr defaultRowHeight="15" x14ac:dyDescent="0.25"/>
  <cols>
    <col min="1" max="1" width="34.140625" customWidth="1"/>
    <col min="2" max="2" width="13.140625" customWidth="1"/>
  </cols>
  <sheetData>
    <row r="1" spans="1:4" ht="18" customHeight="1" x14ac:dyDescent="0.25">
      <c r="A1" s="6" t="s">
        <v>271</v>
      </c>
      <c r="B1" s="6"/>
    </row>
    <row r="2" spans="1:4" x14ac:dyDescent="0.25">
      <c r="A2" s="236" t="str">
        <f>A1</f>
        <v>Diárias</v>
      </c>
      <c r="B2" s="236" t="s">
        <v>25</v>
      </c>
    </row>
    <row r="3" spans="1:4" ht="15" customHeight="1" x14ac:dyDescent="0.25">
      <c r="A3" s="232" t="s">
        <v>272</v>
      </c>
      <c r="B3" s="99"/>
      <c r="C3" t="s">
        <v>355</v>
      </c>
      <c r="D3" s="100"/>
    </row>
    <row r="4" spans="1:4" x14ac:dyDescent="0.25">
      <c r="A4" s="73" t="s">
        <v>36</v>
      </c>
      <c r="B4" s="283">
        <f>SUM(B3)</f>
        <v>0</v>
      </c>
    </row>
  </sheetData>
  <pageMargins left="0.511811024" right="0.511811024" top="0.78740157499999996" bottom="0.78740157499999996" header="0.31496062000000002" footer="0.31496062000000002"/>
  <pageSetup paperSize="9" fitToHeight="0" orientation="landscape" horizontalDpi="4294967294" verticalDpi="4294967294"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20"/>
  <sheetViews>
    <sheetView showGridLines="0" view="pageBreakPreview" zoomScaleNormal="90" zoomScaleSheetLayoutView="100" workbookViewId="0">
      <selection activeCell="G20" sqref="G20"/>
    </sheetView>
  </sheetViews>
  <sheetFormatPr defaultColWidth="38.42578125" defaultRowHeight="15" x14ac:dyDescent="0.25"/>
  <cols>
    <col min="1" max="1" width="5.42578125" bestFit="1" customWidth="1"/>
    <col min="2" max="2" width="33.42578125" customWidth="1"/>
    <col min="3" max="3" width="9.140625" bestFit="1" customWidth="1"/>
    <col min="4" max="4" width="19.85546875" customWidth="1"/>
    <col min="5" max="5" width="13.5703125" customWidth="1"/>
    <col min="6" max="6" width="17.28515625" customWidth="1"/>
    <col min="7" max="7" width="13.5703125" customWidth="1"/>
  </cols>
  <sheetData>
    <row r="1" spans="1:7" x14ac:dyDescent="0.25">
      <c r="A1" s="381"/>
      <c r="B1" s="381"/>
      <c r="C1" s="381"/>
      <c r="D1" s="381"/>
      <c r="E1" s="381"/>
      <c r="F1" s="381"/>
      <c r="G1" s="381"/>
    </row>
    <row r="2" spans="1:7" x14ac:dyDescent="0.25">
      <c r="A2" s="402" t="s">
        <v>235</v>
      </c>
      <c r="B2" s="402"/>
      <c r="C2" s="402"/>
      <c r="D2" s="402"/>
      <c r="E2" s="402"/>
      <c r="F2" s="402"/>
      <c r="G2" s="8"/>
    </row>
    <row r="3" spans="1:7" s="106" customFormat="1" ht="25.5" x14ac:dyDescent="0.2">
      <c r="A3" s="191" t="s">
        <v>106</v>
      </c>
      <c r="B3" s="192" t="s">
        <v>110</v>
      </c>
      <c r="C3" s="25" t="s">
        <v>111</v>
      </c>
      <c r="D3" s="24" t="s">
        <v>166</v>
      </c>
      <c r="E3" s="10" t="s">
        <v>112</v>
      </c>
      <c r="F3" s="10" t="s">
        <v>165</v>
      </c>
      <c r="G3" s="10" t="s">
        <v>113</v>
      </c>
    </row>
    <row r="4" spans="1:7" s="106" customFormat="1" ht="12.75" x14ac:dyDescent="0.2">
      <c r="A4" s="26">
        <v>1</v>
      </c>
      <c r="B4" s="193" t="s">
        <v>240</v>
      </c>
      <c r="C4" s="190" t="s">
        <v>107</v>
      </c>
      <c r="D4" s="26">
        <v>8</v>
      </c>
      <c r="E4" s="197"/>
      <c r="F4" s="107">
        <f>E4*D4</f>
        <v>0</v>
      </c>
      <c r="G4" s="107">
        <f>F4/'Composição Minivan Grandcab'!$E$14</f>
        <v>0</v>
      </c>
    </row>
    <row r="5" spans="1:7" s="106" customFormat="1" ht="12.75" x14ac:dyDescent="0.2">
      <c r="A5" s="26">
        <v>2</v>
      </c>
      <c r="B5" s="193" t="s">
        <v>241</v>
      </c>
      <c r="C5" s="190" t="s">
        <v>107</v>
      </c>
      <c r="D5" s="26">
        <v>4</v>
      </c>
      <c r="E5" s="197"/>
      <c r="F5" s="107">
        <f>E5*D5</f>
        <v>0</v>
      </c>
      <c r="G5" s="107">
        <f>F5/'Composição Minivan Grandcab'!$E$14</f>
        <v>0</v>
      </c>
    </row>
    <row r="6" spans="1:7" s="106" customFormat="1" ht="12.75" x14ac:dyDescent="0.2">
      <c r="A6" s="26">
        <v>3</v>
      </c>
      <c r="B6" s="193" t="s">
        <v>234</v>
      </c>
      <c r="C6" s="190" t="s">
        <v>107</v>
      </c>
      <c r="D6" s="26">
        <v>2</v>
      </c>
      <c r="E6" s="197"/>
      <c r="F6" s="107">
        <f>E6*D6</f>
        <v>0</v>
      </c>
      <c r="G6" s="107">
        <f>F6/'Composição Minivan Grandcab'!$E$14</f>
        <v>0</v>
      </c>
    </row>
    <row r="7" spans="1:7" s="106" customFormat="1" ht="12.75" x14ac:dyDescent="0.2">
      <c r="A7" s="26">
        <v>4</v>
      </c>
      <c r="B7" s="193" t="s">
        <v>286</v>
      </c>
      <c r="C7" s="190" t="s">
        <v>284</v>
      </c>
      <c r="D7" s="26">
        <v>10</v>
      </c>
      <c r="E7" s="197"/>
      <c r="F7" s="107">
        <f>E7*D7</f>
        <v>0</v>
      </c>
      <c r="G7" s="107">
        <f>F7/'Composição Minivan Grandcab'!$E$14</f>
        <v>0</v>
      </c>
    </row>
    <row r="8" spans="1:7" s="106" customFormat="1" ht="12.75" x14ac:dyDescent="0.2">
      <c r="A8" s="26">
        <v>5</v>
      </c>
      <c r="B8" s="193" t="s">
        <v>287</v>
      </c>
      <c r="C8" s="190" t="s">
        <v>284</v>
      </c>
      <c r="D8" s="26">
        <v>4</v>
      </c>
      <c r="E8" s="197"/>
      <c r="F8" s="107">
        <f>E8*D8</f>
        <v>0</v>
      </c>
      <c r="G8" s="107">
        <f>F8/'Composição Minivan Grandcab'!$E$14</f>
        <v>0</v>
      </c>
    </row>
    <row r="9" spans="1:7" s="106" customFormat="1" ht="24" customHeight="1" x14ac:dyDescent="0.2">
      <c r="D9" s="108"/>
      <c r="E9" s="105" t="s">
        <v>104</v>
      </c>
      <c r="F9" s="109">
        <f>SUM(F4:F8)</f>
        <v>0</v>
      </c>
      <c r="G9" s="109">
        <f>SUM(G4:G8)</f>
        <v>0</v>
      </c>
    </row>
    <row r="10" spans="1:7" s="106" customFormat="1" ht="24" customHeight="1" x14ac:dyDescent="0.2">
      <c r="D10" s="108"/>
      <c r="E10" s="195"/>
      <c r="F10" s="196"/>
      <c r="G10" s="196"/>
    </row>
    <row r="11" spans="1:7" x14ac:dyDescent="0.25">
      <c r="A11" s="402" t="s">
        <v>236</v>
      </c>
      <c r="B11" s="402"/>
      <c r="C11" s="402"/>
      <c r="D11" s="402"/>
      <c r="E11" s="402"/>
      <c r="F11" s="402"/>
      <c r="G11" s="8"/>
    </row>
    <row r="12" spans="1:7" ht="25.5" x14ac:dyDescent="0.25">
      <c r="A12" s="191" t="s">
        <v>106</v>
      </c>
      <c r="B12" s="192" t="s">
        <v>110</v>
      </c>
      <c r="C12" s="25" t="s">
        <v>111</v>
      </c>
      <c r="D12" s="24" t="s">
        <v>166</v>
      </c>
      <c r="E12" s="10" t="s">
        <v>112</v>
      </c>
      <c r="F12" s="10" t="s">
        <v>165</v>
      </c>
      <c r="G12" s="10" t="s">
        <v>113</v>
      </c>
    </row>
    <row r="13" spans="1:7" x14ac:dyDescent="0.25">
      <c r="A13" s="26">
        <v>1</v>
      </c>
      <c r="B13" s="193" t="s">
        <v>240</v>
      </c>
      <c r="C13" s="190" t="s">
        <v>107</v>
      </c>
      <c r="D13" s="26">
        <v>8</v>
      </c>
      <c r="E13" s="197"/>
      <c r="F13" s="107">
        <f>E13*D13</f>
        <v>0</v>
      </c>
      <c r="G13" s="107">
        <f>F13/'Composição Minivan Grandcab'!$E$14</f>
        <v>0</v>
      </c>
    </row>
    <row r="14" spans="1:7" x14ac:dyDescent="0.25">
      <c r="A14" s="26">
        <v>2</v>
      </c>
      <c r="B14" s="193" t="s">
        <v>241</v>
      </c>
      <c r="C14" s="190" t="s">
        <v>107</v>
      </c>
      <c r="D14" s="26">
        <v>4</v>
      </c>
      <c r="E14" s="197"/>
      <c r="F14" s="107">
        <f>E14*D14</f>
        <v>0</v>
      </c>
      <c r="G14" s="107">
        <f>F14/'Composição Minivan Grandcab'!$E$14</f>
        <v>0</v>
      </c>
    </row>
    <row r="15" spans="1:7" x14ac:dyDescent="0.25">
      <c r="A15" s="26">
        <v>3</v>
      </c>
      <c r="B15" s="193" t="s">
        <v>234</v>
      </c>
      <c r="C15" s="190" t="s">
        <v>107</v>
      </c>
      <c r="D15" s="26">
        <v>2</v>
      </c>
      <c r="E15" s="197"/>
      <c r="F15" s="107">
        <f>E15*D15</f>
        <v>0</v>
      </c>
      <c r="G15" s="107">
        <f>F15/'Composição Minivan Grandcab'!$E$14</f>
        <v>0</v>
      </c>
    </row>
    <row r="16" spans="1:7" x14ac:dyDescent="0.25">
      <c r="A16" s="26">
        <v>4</v>
      </c>
      <c r="B16" s="193" t="s">
        <v>286</v>
      </c>
      <c r="C16" s="190" t="s">
        <v>284</v>
      </c>
      <c r="D16" s="26">
        <v>10</v>
      </c>
      <c r="E16" s="197"/>
      <c r="F16" s="107">
        <f>E16*D16</f>
        <v>0</v>
      </c>
      <c r="G16" s="107">
        <f>F16/'Composição Minivan Grandcab'!$E$14</f>
        <v>0</v>
      </c>
    </row>
    <row r="17" spans="1:7" x14ac:dyDescent="0.25">
      <c r="A17" s="26">
        <v>5</v>
      </c>
      <c r="B17" s="193" t="s">
        <v>287</v>
      </c>
      <c r="C17" s="190" t="s">
        <v>284</v>
      </c>
      <c r="D17" s="26">
        <v>4</v>
      </c>
      <c r="E17" s="197"/>
      <c r="F17" s="107">
        <f>E17*D17</f>
        <v>0</v>
      </c>
      <c r="G17" s="107">
        <f>F17/'Composição Minivan Grandcab'!$E$14</f>
        <v>0</v>
      </c>
    </row>
    <row r="18" spans="1:7" x14ac:dyDescent="0.25">
      <c r="A18" s="106"/>
      <c r="B18" s="106"/>
      <c r="C18" s="106"/>
      <c r="D18" s="108"/>
      <c r="E18" s="105" t="s">
        <v>104</v>
      </c>
      <c r="F18" s="109">
        <f>SUM(F13:F17)</f>
        <v>0</v>
      </c>
      <c r="G18" s="109">
        <f>SUM(G13:G17)</f>
        <v>0</v>
      </c>
    </row>
    <row r="20" spans="1:7" ht="57" customHeight="1" x14ac:dyDescent="0.25">
      <c r="A20" s="400" t="s">
        <v>243</v>
      </c>
      <c r="B20" s="400"/>
      <c r="E20" s="401" t="s">
        <v>237</v>
      </c>
      <c r="F20" s="401"/>
      <c r="G20" s="194">
        <f>LARGE(G4:G18,1)</f>
        <v>0</v>
      </c>
    </row>
  </sheetData>
  <mergeCells count="5">
    <mergeCell ref="A1:G1"/>
    <mergeCell ref="A20:B20"/>
    <mergeCell ref="E20:F20"/>
    <mergeCell ref="A11:F11"/>
    <mergeCell ref="A2:F2"/>
  </mergeCells>
  <pageMargins left="0.511811024" right="0.511811024" top="0.78740157499999996" bottom="0.78740157499999996" header="0.31496062000000002" footer="0.31496062000000002"/>
  <pageSetup paperSize="9" scale="61" fitToHeight="0" orientation="landscape" horizontalDpi="4294967294" verticalDpi="4294967294"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334F3-C8AD-40D3-A6C7-4D2919E9EB68}">
  <sheetPr>
    <pageSetUpPr fitToPage="1"/>
  </sheetPr>
  <dimension ref="A1:G20"/>
  <sheetViews>
    <sheetView showGridLines="0" view="pageBreakPreview" zoomScaleNormal="90" zoomScaleSheetLayoutView="100" workbookViewId="0">
      <selection activeCell="E13" sqref="E13:E17"/>
    </sheetView>
  </sheetViews>
  <sheetFormatPr defaultColWidth="38.42578125" defaultRowHeight="15" x14ac:dyDescent="0.25"/>
  <cols>
    <col min="1" max="1" width="5.42578125" bestFit="1" customWidth="1"/>
    <col min="2" max="2" width="33.42578125" customWidth="1"/>
    <col min="3" max="3" width="9.140625" bestFit="1" customWidth="1"/>
    <col min="4" max="4" width="19.85546875" customWidth="1"/>
    <col min="5" max="5" width="13.5703125" customWidth="1"/>
    <col min="6" max="6" width="17.28515625" customWidth="1"/>
    <col min="7" max="7" width="13.5703125" customWidth="1"/>
  </cols>
  <sheetData>
    <row r="1" spans="1:7" x14ac:dyDescent="0.25">
      <c r="A1" s="381"/>
      <c r="B1" s="381"/>
      <c r="C1" s="381"/>
      <c r="D1" s="381"/>
      <c r="E1" s="381"/>
      <c r="F1" s="381"/>
      <c r="G1" s="381"/>
    </row>
    <row r="2" spans="1:7" x14ac:dyDescent="0.25">
      <c r="A2" s="402" t="s">
        <v>235</v>
      </c>
      <c r="B2" s="402"/>
      <c r="C2" s="402"/>
      <c r="D2" s="402"/>
      <c r="E2" s="402"/>
      <c r="F2" s="402"/>
      <c r="G2" s="8"/>
    </row>
    <row r="3" spans="1:7" s="106" customFormat="1" ht="25.5" x14ac:dyDescent="0.2">
      <c r="A3" s="191" t="s">
        <v>106</v>
      </c>
      <c r="B3" s="192" t="s">
        <v>110</v>
      </c>
      <c r="C3" s="25" t="s">
        <v>111</v>
      </c>
      <c r="D3" s="24" t="s">
        <v>166</v>
      </c>
      <c r="E3" s="10" t="s">
        <v>112</v>
      </c>
      <c r="F3" s="10" t="s">
        <v>165</v>
      </c>
      <c r="G3" s="10" t="s">
        <v>113</v>
      </c>
    </row>
    <row r="4" spans="1:7" s="106" customFormat="1" ht="12.75" x14ac:dyDescent="0.2">
      <c r="A4" s="26">
        <v>1</v>
      </c>
      <c r="B4" s="193" t="s">
        <v>242</v>
      </c>
      <c r="C4" s="190" t="s">
        <v>107</v>
      </c>
      <c r="D4" s="26">
        <v>8</v>
      </c>
      <c r="E4" s="197"/>
      <c r="F4" s="107">
        <f>E4*D4</f>
        <v>0</v>
      </c>
      <c r="G4" s="107">
        <f>F4/'Composição Minivan Grandcab'!$E$14</f>
        <v>0</v>
      </c>
    </row>
    <row r="5" spans="1:7" s="106" customFormat="1" ht="12.75" x14ac:dyDescent="0.2">
      <c r="A5" s="26">
        <v>2</v>
      </c>
      <c r="B5" s="193" t="s">
        <v>239</v>
      </c>
      <c r="C5" s="190" t="s">
        <v>107</v>
      </c>
      <c r="D5" s="26">
        <v>4</v>
      </c>
      <c r="E5" s="197"/>
      <c r="F5" s="107">
        <f>E5*D5</f>
        <v>0</v>
      </c>
      <c r="G5" s="107">
        <f>F5/'Composição Minivan Grandcab'!$E$14</f>
        <v>0</v>
      </c>
    </row>
    <row r="6" spans="1:7" s="106" customFormat="1" ht="12.75" x14ac:dyDescent="0.2">
      <c r="A6" s="26">
        <v>3</v>
      </c>
      <c r="B6" s="193" t="s">
        <v>234</v>
      </c>
      <c r="C6" s="190" t="s">
        <v>107</v>
      </c>
      <c r="D6" s="26">
        <v>2</v>
      </c>
      <c r="E6" s="197"/>
      <c r="F6" s="107">
        <f>E6*D6</f>
        <v>0</v>
      </c>
      <c r="G6" s="107">
        <f>F6/'Composição Minivan Grandcab'!$E$14</f>
        <v>0</v>
      </c>
    </row>
    <row r="7" spans="1:7" s="106" customFormat="1" ht="12.75" x14ac:dyDescent="0.2">
      <c r="A7" s="26">
        <v>4</v>
      </c>
      <c r="B7" s="193" t="s">
        <v>286</v>
      </c>
      <c r="C7" s="190" t="s">
        <v>284</v>
      </c>
      <c r="D7" s="26">
        <v>10</v>
      </c>
      <c r="E7" s="197"/>
      <c r="F7" s="107">
        <f>E7*D7</f>
        <v>0</v>
      </c>
      <c r="G7" s="107">
        <f>F7/'Composição Minivan Grandcab'!$E$14</f>
        <v>0</v>
      </c>
    </row>
    <row r="8" spans="1:7" s="106" customFormat="1" ht="12.75" x14ac:dyDescent="0.2">
      <c r="A8" s="26">
        <v>5</v>
      </c>
      <c r="B8" s="193" t="s">
        <v>285</v>
      </c>
      <c r="C8" s="190" t="s">
        <v>284</v>
      </c>
      <c r="D8" s="26">
        <v>4</v>
      </c>
      <c r="E8" s="197"/>
      <c r="F8" s="107">
        <f>E8*D8</f>
        <v>0</v>
      </c>
      <c r="G8" s="107">
        <f>F8/'Composição Minivan Grandcab'!$E$14</f>
        <v>0</v>
      </c>
    </row>
    <row r="9" spans="1:7" s="106" customFormat="1" ht="24" customHeight="1" x14ac:dyDescent="0.2">
      <c r="D9" s="108"/>
      <c r="E9" s="105" t="s">
        <v>104</v>
      </c>
      <c r="F9" s="109">
        <f>SUM(F4:F8)</f>
        <v>0</v>
      </c>
      <c r="G9" s="109">
        <f>SUM(G4:G8)</f>
        <v>0</v>
      </c>
    </row>
    <row r="10" spans="1:7" s="106" customFormat="1" ht="24" customHeight="1" x14ac:dyDescent="0.2">
      <c r="D10" s="108"/>
      <c r="E10" s="195"/>
      <c r="F10" s="196"/>
      <c r="G10" s="196"/>
    </row>
    <row r="11" spans="1:7" x14ac:dyDescent="0.25">
      <c r="A11" s="402" t="s">
        <v>236</v>
      </c>
      <c r="B11" s="402"/>
      <c r="C11" s="402"/>
      <c r="D11" s="402"/>
      <c r="E11" s="402"/>
      <c r="F11" s="402"/>
      <c r="G11" s="8"/>
    </row>
    <row r="12" spans="1:7" ht="25.5" x14ac:dyDescent="0.25">
      <c r="A12" s="191" t="s">
        <v>106</v>
      </c>
      <c r="B12" s="192" t="s">
        <v>110</v>
      </c>
      <c r="C12" s="25" t="s">
        <v>111</v>
      </c>
      <c r="D12" s="24" t="s">
        <v>166</v>
      </c>
      <c r="E12" s="10" t="s">
        <v>112</v>
      </c>
      <c r="F12" s="10" t="s">
        <v>165</v>
      </c>
      <c r="G12" s="10" t="s">
        <v>113</v>
      </c>
    </row>
    <row r="13" spans="1:7" x14ac:dyDescent="0.25">
      <c r="A13" s="26">
        <v>1</v>
      </c>
      <c r="B13" s="193" t="s">
        <v>242</v>
      </c>
      <c r="C13" s="190" t="s">
        <v>107</v>
      </c>
      <c r="D13" s="26">
        <v>8</v>
      </c>
      <c r="E13" s="197"/>
      <c r="F13" s="107">
        <f>E13*D13</f>
        <v>0</v>
      </c>
      <c r="G13" s="107">
        <f>F13/'Composição Minivan Grandcab'!$E$14</f>
        <v>0</v>
      </c>
    </row>
    <row r="14" spans="1:7" x14ac:dyDescent="0.25">
      <c r="A14" s="26">
        <v>2</v>
      </c>
      <c r="B14" s="193" t="s">
        <v>239</v>
      </c>
      <c r="C14" s="190" t="s">
        <v>107</v>
      </c>
      <c r="D14" s="26">
        <v>4</v>
      </c>
      <c r="E14" s="197"/>
      <c r="F14" s="107">
        <f>E14*D14</f>
        <v>0</v>
      </c>
      <c r="G14" s="107">
        <f>F14/'Composição Minivan Grandcab'!$E$14</f>
        <v>0</v>
      </c>
    </row>
    <row r="15" spans="1:7" x14ac:dyDescent="0.25">
      <c r="A15" s="26">
        <v>3</v>
      </c>
      <c r="B15" s="193" t="s">
        <v>234</v>
      </c>
      <c r="C15" s="190" t="s">
        <v>107</v>
      </c>
      <c r="D15" s="26">
        <v>2</v>
      </c>
      <c r="E15" s="197"/>
      <c r="F15" s="107">
        <f>E15*D15</f>
        <v>0</v>
      </c>
      <c r="G15" s="107">
        <f>F15/'Composição Minivan Grandcab'!$E$14</f>
        <v>0</v>
      </c>
    </row>
    <row r="16" spans="1:7" x14ac:dyDescent="0.25">
      <c r="A16" s="26">
        <v>4</v>
      </c>
      <c r="B16" s="193" t="s">
        <v>286</v>
      </c>
      <c r="C16" s="190" t="s">
        <v>284</v>
      </c>
      <c r="D16" s="26">
        <v>10</v>
      </c>
      <c r="E16" s="197"/>
      <c r="F16" s="107">
        <f>E16*D16</f>
        <v>0</v>
      </c>
      <c r="G16" s="107">
        <f>F16/'Composição Minivan Grandcab'!$E$14</f>
        <v>0</v>
      </c>
    </row>
    <row r="17" spans="1:7" x14ac:dyDescent="0.25">
      <c r="A17" s="26">
        <v>5</v>
      </c>
      <c r="B17" s="193" t="s">
        <v>285</v>
      </c>
      <c r="C17" s="190" t="s">
        <v>284</v>
      </c>
      <c r="D17" s="26">
        <v>4</v>
      </c>
      <c r="E17" s="197"/>
      <c r="F17" s="107">
        <f>E17*D17</f>
        <v>0</v>
      </c>
      <c r="G17" s="107">
        <f>F17/'Composição Minivan Grandcab'!$E$14</f>
        <v>0</v>
      </c>
    </row>
    <row r="18" spans="1:7" x14ac:dyDescent="0.25">
      <c r="A18" s="106"/>
      <c r="B18" s="106"/>
      <c r="C18" s="106"/>
      <c r="D18" s="108"/>
      <c r="E18" s="105" t="s">
        <v>104</v>
      </c>
      <c r="F18" s="109">
        <f>SUM(F13:F17)</f>
        <v>0</v>
      </c>
      <c r="G18" s="109">
        <f>SUM(G13:G17)</f>
        <v>0</v>
      </c>
    </row>
    <row r="20" spans="1:7" ht="57" customHeight="1" x14ac:dyDescent="0.25">
      <c r="A20" s="400" t="s">
        <v>243</v>
      </c>
      <c r="B20" s="400"/>
      <c r="E20" s="401" t="s">
        <v>237</v>
      </c>
      <c r="F20" s="401"/>
      <c r="G20" s="194">
        <f>LARGE(G4:G18,1)</f>
        <v>0</v>
      </c>
    </row>
  </sheetData>
  <mergeCells count="5">
    <mergeCell ref="A1:G1"/>
    <mergeCell ref="A2:F2"/>
    <mergeCell ref="A11:F11"/>
    <mergeCell ref="A20:B20"/>
    <mergeCell ref="E20:F20"/>
  </mergeCells>
  <pageMargins left="0.511811024" right="0.511811024" top="0.78740157499999996" bottom="0.78740157499999996" header="0.31496062000000002" footer="0.31496062000000002"/>
  <pageSetup paperSize="9" scale="61" fitToHeight="0" orientation="landscape" horizontalDpi="4294967294" verticalDpi="4294967294"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8"/>
  <sheetViews>
    <sheetView showGridLines="0" view="pageBreakPreview" zoomScaleNormal="90" zoomScaleSheetLayoutView="100" workbookViewId="0">
      <selection activeCell="B3" sqref="B3"/>
    </sheetView>
  </sheetViews>
  <sheetFormatPr defaultRowHeight="15" x14ac:dyDescent="0.25"/>
  <cols>
    <col min="1" max="1" width="34.140625" customWidth="1"/>
    <col min="2" max="2" width="13.140625" customWidth="1"/>
  </cols>
  <sheetData>
    <row r="1" spans="1:4" ht="18" customHeight="1" x14ac:dyDescent="0.25">
      <c r="A1" s="6" t="s">
        <v>60</v>
      </c>
      <c r="B1" s="6"/>
    </row>
    <row r="2" spans="1:4" x14ac:dyDescent="0.25">
      <c r="A2" s="76" t="str">
        <f>A1</f>
        <v>Transporte</v>
      </c>
      <c r="B2" s="76" t="s">
        <v>25</v>
      </c>
    </row>
    <row r="3" spans="1:4" ht="15" customHeight="1" x14ac:dyDescent="0.25">
      <c r="A3" s="77" t="s">
        <v>159</v>
      </c>
      <c r="B3" s="99"/>
      <c r="D3" s="100"/>
    </row>
    <row r="4" spans="1:4" ht="15" customHeight="1" x14ac:dyDescent="0.25">
      <c r="A4" s="77" t="s">
        <v>160</v>
      </c>
      <c r="B4" s="97">
        <v>2</v>
      </c>
      <c r="D4" s="100"/>
    </row>
    <row r="5" spans="1:4" ht="15" customHeight="1" x14ac:dyDescent="0.25">
      <c r="A5" s="77" t="s">
        <v>161</v>
      </c>
      <c r="B5" s="97">
        <v>22</v>
      </c>
      <c r="D5" s="100"/>
    </row>
    <row r="6" spans="1:4" ht="15" customHeight="1" x14ac:dyDescent="0.25">
      <c r="A6" s="182" t="s">
        <v>162</v>
      </c>
      <c r="B6" s="98">
        <v>0.06</v>
      </c>
      <c r="D6" s="100"/>
    </row>
    <row r="7" spans="1:4" ht="15" customHeight="1" x14ac:dyDescent="0.25">
      <c r="A7" s="77" t="s">
        <v>162</v>
      </c>
      <c r="B7" s="183">
        <f>'Composição SUV'!E39*B6</f>
        <v>0</v>
      </c>
      <c r="D7" s="100"/>
    </row>
    <row r="8" spans="1:4" x14ac:dyDescent="0.25">
      <c r="A8" s="73" t="s">
        <v>36</v>
      </c>
      <c r="B8" s="143">
        <f>(B3*B4*B5)-B7</f>
        <v>0</v>
      </c>
    </row>
  </sheetData>
  <pageMargins left="0.511811024" right="0.511811024" top="0.78740157499999996" bottom="0.78740157499999996" header="0.31496062000000002" footer="0.31496062000000002"/>
  <pageSetup paperSize="9" fitToHeight="0" orientation="landscape" horizontalDpi="4294967294" verticalDpi="4294967294"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3E261-FB4E-48B7-9318-D90F29CDCE05}">
  <sheetPr>
    <pageSetUpPr fitToPage="1"/>
  </sheetPr>
  <dimension ref="A1:D8"/>
  <sheetViews>
    <sheetView showGridLines="0" view="pageBreakPreview" zoomScaleNormal="90" zoomScaleSheetLayoutView="100" workbookViewId="0">
      <selection activeCell="B3" sqref="B3"/>
    </sheetView>
  </sheetViews>
  <sheetFormatPr defaultRowHeight="15" x14ac:dyDescent="0.25"/>
  <cols>
    <col min="1" max="1" width="34.140625" customWidth="1"/>
    <col min="2" max="2" width="13.140625" customWidth="1"/>
  </cols>
  <sheetData>
    <row r="1" spans="1:4" ht="18" customHeight="1" x14ac:dyDescent="0.25">
      <c r="A1" s="6" t="s">
        <v>60</v>
      </c>
      <c r="B1" s="6"/>
    </row>
    <row r="2" spans="1:4" x14ac:dyDescent="0.25">
      <c r="A2" s="219" t="str">
        <f>A1</f>
        <v>Transporte</v>
      </c>
      <c r="B2" s="219" t="s">
        <v>25</v>
      </c>
    </row>
    <row r="3" spans="1:4" ht="15" customHeight="1" x14ac:dyDescent="0.25">
      <c r="A3" s="213" t="s">
        <v>159</v>
      </c>
      <c r="B3" s="99"/>
      <c r="D3" s="100"/>
    </row>
    <row r="4" spans="1:4" ht="15" customHeight="1" x14ac:dyDescent="0.25">
      <c r="A4" s="213" t="s">
        <v>160</v>
      </c>
      <c r="B4" s="97">
        <v>2</v>
      </c>
      <c r="D4" s="100"/>
    </row>
    <row r="5" spans="1:4" ht="15" customHeight="1" x14ac:dyDescent="0.25">
      <c r="A5" s="213" t="s">
        <v>161</v>
      </c>
      <c r="B5" s="97">
        <v>22</v>
      </c>
      <c r="D5" s="100"/>
    </row>
    <row r="6" spans="1:4" ht="15" customHeight="1" x14ac:dyDescent="0.25">
      <c r="A6" s="213" t="s">
        <v>162</v>
      </c>
      <c r="B6" s="98">
        <v>0.06</v>
      </c>
      <c r="D6" s="100"/>
    </row>
    <row r="7" spans="1:4" ht="15" customHeight="1" x14ac:dyDescent="0.25">
      <c r="A7" s="213" t="s">
        <v>162</v>
      </c>
      <c r="B7" s="183">
        <f>'Ajudante de Motorista'!E39*B6</f>
        <v>0</v>
      </c>
      <c r="D7" s="100"/>
    </row>
    <row r="8" spans="1:4" x14ac:dyDescent="0.25">
      <c r="A8" s="73" t="s">
        <v>36</v>
      </c>
      <c r="B8" s="143">
        <f>(B3*B4*B5)-B7</f>
        <v>0</v>
      </c>
    </row>
  </sheetData>
  <pageMargins left="0.511811024" right="0.511811024" top="0.78740157499999996" bottom="0.78740157499999996" header="0.31496062000000002" footer="0.31496062000000002"/>
  <pageSetup paperSize="9" fitToHeight="0" orientation="landscape" horizontalDpi="4294967294" verticalDpi="4294967294"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6"/>
  <sheetViews>
    <sheetView showGridLines="0" view="pageBreakPreview" zoomScaleNormal="90" zoomScaleSheetLayoutView="100" workbookViewId="0">
      <selection activeCell="B3" sqref="B3"/>
    </sheetView>
  </sheetViews>
  <sheetFormatPr defaultRowHeight="15" x14ac:dyDescent="0.25"/>
  <cols>
    <col min="1" max="1" width="40.42578125" customWidth="1"/>
    <col min="2" max="2" width="13.140625" customWidth="1"/>
    <col min="6" max="6" width="9.85546875" bestFit="1" customWidth="1"/>
  </cols>
  <sheetData>
    <row r="1" spans="1:6" ht="18.75" customHeight="1" x14ac:dyDescent="0.25">
      <c r="A1" s="6" t="s">
        <v>265</v>
      </c>
      <c r="B1" s="6"/>
    </row>
    <row r="2" spans="1:6" x14ac:dyDescent="0.25">
      <c r="A2" s="76" t="str">
        <f>A1</f>
        <v>Aux. Refeição-Alimentação</v>
      </c>
      <c r="B2" s="76" t="s">
        <v>25</v>
      </c>
    </row>
    <row r="3" spans="1:6" x14ac:dyDescent="0.25">
      <c r="A3" s="186" t="s">
        <v>230</v>
      </c>
      <c r="B3" s="99"/>
      <c r="D3" s="100"/>
    </row>
    <row r="4" spans="1:6" ht="15" customHeight="1" x14ac:dyDescent="0.25">
      <c r="A4" s="77" t="s">
        <v>161</v>
      </c>
      <c r="B4" s="97">
        <v>22</v>
      </c>
      <c r="D4" s="100"/>
      <c r="F4" s="100"/>
    </row>
    <row r="5" spans="1:6" ht="15" customHeight="1" x14ac:dyDescent="0.25">
      <c r="A5" s="118" t="s">
        <v>164</v>
      </c>
      <c r="B5" s="99">
        <f>(B3*B4)*0.2</f>
        <v>0</v>
      </c>
      <c r="D5" s="100"/>
      <c r="F5" s="100"/>
    </row>
    <row r="6" spans="1:6" x14ac:dyDescent="0.25">
      <c r="A6" s="73" t="s">
        <v>36</v>
      </c>
      <c r="B6" s="143">
        <f>(B3*B4)-B5</f>
        <v>0</v>
      </c>
      <c r="F6" s="100"/>
    </row>
  </sheetData>
  <pageMargins left="0.511811024" right="0.511811024" top="0.78740157499999996" bottom="0.78740157499999996" header="0.31496062000000002" footer="0.31496062000000002"/>
  <pageSetup paperSize="9"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11</vt:i4>
      </vt:variant>
    </vt:vector>
  </HeadingPairs>
  <TitlesOfParts>
    <vt:vector size="28" baseType="lpstr">
      <vt:lpstr>RESUMO-L. REAL</vt:lpstr>
      <vt:lpstr>RESUMO-L. PRESUM.</vt:lpstr>
      <vt:lpstr>RESUMO-SIMP.NAC.</vt:lpstr>
      <vt:lpstr>Composição SUV</vt:lpstr>
      <vt:lpstr>Composição Minivan Grandcab</vt:lpstr>
      <vt:lpstr>Composição Furgão</vt:lpstr>
      <vt:lpstr>Ajudante de Motorista</vt:lpstr>
      <vt:lpstr>Comp. HE Seg-Sáb Motorista</vt:lpstr>
      <vt:lpstr>Comp. HE Dom-Fer Motorista</vt:lpstr>
      <vt:lpstr>Comp. HE Seg-Sáb Ajud Motorista</vt:lpstr>
      <vt:lpstr>Comp. HE Dom-Fer Ajud Motorista</vt:lpstr>
      <vt:lpstr>Diárias Motorista</vt:lpstr>
      <vt:lpstr>Uniformes - Motoristas</vt:lpstr>
      <vt:lpstr>Uniformes - Ajudante motorista</vt:lpstr>
      <vt:lpstr>Aux. Transporte (Motoristas)</vt:lpstr>
      <vt:lpstr>Aux. Transporte (Aj. Motorista)</vt:lpstr>
      <vt:lpstr>Aux. Alimentação</vt:lpstr>
      <vt:lpstr>'Ajudante de Motorista'!Area_de_impressao</vt:lpstr>
      <vt:lpstr>'Aux. Transporte (Motoristas)'!Area_de_impressao</vt:lpstr>
      <vt:lpstr>'Comp. HE Dom-Fer Ajud Motorista'!Area_de_impressao</vt:lpstr>
      <vt:lpstr>'Comp. HE Dom-Fer Motorista'!Area_de_impressao</vt:lpstr>
      <vt:lpstr>'Comp. HE Seg-Sáb Ajud Motorista'!Area_de_impressao</vt:lpstr>
      <vt:lpstr>'Comp. HE Seg-Sáb Motorista'!Area_de_impressao</vt:lpstr>
      <vt:lpstr>'Composição Furgão'!Area_de_impressao</vt:lpstr>
      <vt:lpstr>'Composição Minivan Grandcab'!Area_de_impressao</vt:lpstr>
      <vt:lpstr>'Composição SUV'!Area_de_impressao</vt:lpstr>
      <vt:lpstr>'Uniformes - Ajudante motorista'!Area_de_impressao</vt:lpstr>
      <vt:lpstr>'Uniformes - Motoristas'!Area_de_impressao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Luiz Felipe Lins Dantas</dc:creator>
  <cp:lastModifiedBy>Luiz Felipe Lins Dantas</cp:lastModifiedBy>
  <cp:lastPrinted>2024-08-05T16:15:33Z</cp:lastPrinted>
  <dcterms:created xsi:type="dcterms:W3CDTF">2017-11-30T13:05:11Z</dcterms:created>
  <dcterms:modified xsi:type="dcterms:W3CDTF">2024-10-01T13:02:44Z</dcterms:modified>
</cp:coreProperties>
</file>