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MOVIVEL_TRABALHO_06112023\SEMS\SELOA 2024\Processos\Elevadores\"/>
    </mc:Choice>
  </mc:AlternateContent>
  <bookViews>
    <workbookView xWindow="0" yWindow="0" windowWidth="24000" windowHeight="9600"/>
  </bookViews>
  <sheets>
    <sheet name="Anexo IV" sheetId="1" r:id="rId1"/>
    <sheet name="Anexo IV A" sheetId="2" r:id="rId2"/>
  </sheets>
  <definedNames>
    <definedName name="_xlnm.Print_Area" localSheetId="0">'Anexo IV'!$A$1:$D$36</definedName>
    <definedName name="_xlnm.Print_Area" localSheetId="1">'Anexo IV A'!$A$1:$F$103</definedName>
    <definedName name="_xlnm.Print_Titles" localSheetId="1">'Anexo IV A'!$1:$7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1" i="2" l="1"/>
  <c r="F90" i="2"/>
  <c r="F88" i="2"/>
  <c r="F87" i="2"/>
  <c r="F86" i="2"/>
  <c r="F85" i="2"/>
  <c r="F84" i="2"/>
  <c r="F83" i="2"/>
  <c r="F82" i="2"/>
  <c r="F81" i="2"/>
  <c r="F79" i="2"/>
  <c r="F78" i="2"/>
  <c r="F77" i="2"/>
  <c r="F76" i="2"/>
  <c r="F75" i="2"/>
  <c r="F74" i="2"/>
  <c r="F73" i="2"/>
  <c r="F72" i="2"/>
  <c r="F71" i="2"/>
  <c r="F70" i="2"/>
  <c r="F69" i="2"/>
  <c r="F68" i="2"/>
  <c r="F66" i="2"/>
  <c r="F65" i="2"/>
  <c r="F64" i="2"/>
  <c r="F63" i="2"/>
  <c r="F62" i="2"/>
  <c r="F61" i="2"/>
  <c r="F60" i="2"/>
  <c r="F59" i="2"/>
  <c r="F58" i="2"/>
  <c r="F57" i="2"/>
  <c r="F55" i="2"/>
  <c r="F54" i="2"/>
  <c r="F53" i="2"/>
  <c r="F52" i="2"/>
  <c r="F51" i="2"/>
  <c r="F49" i="2"/>
  <c r="F48" i="2"/>
  <c r="F47" i="2"/>
  <c r="F46" i="2"/>
  <c r="F45" i="2"/>
  <c r="F44" i="2"/>
  <c r="F43" i="2"/>
  <c r="F42" i="2"/>
  <c r="F40" i="2"/>
  <c r="F39" i="2"/>
  <c r="F37" i="2"/>
  <c r="F36" i="2"/>
  <c r="F35" i="2"/>
  <c r="F34" i="2"/>
  <c r="F33" i="2"/>
  <c r="F32" i="2"/>
  <c r="F31" i="2"/>
  <c r="F30" i="2"/>
  <c r="F28" i="2"/>
  <c r="F27" i="2"/>
  <c r="F26" i="2"/>
  <c r="F25" i="2"/>
  <c r="F24" i="2"/>
  <c r="F22" i="2"/>
  <c r="F21" i="2"/>
  <c r="F20" i="2"/>
  <c r="F19" i="2"/>
  <c r="F18" i="2"/>
  <c r="F17" i="2"/>
  <c r="F16" i="2"/>
  <c r="F93" i="2" s="1"/>
  <c r="F95" i="2" s="1"/>
  <c r="F96" i="2" s="1"/>
  <c r="C17" i="1"/>
  <c r="D16" i="1"/>
  <c r="D15" i="1"/>
  <c r="D17" i="1" l="1"/>
</calcChain>
</file>

<file path=xl/sharedStrings.xml><?xml version="1.0" encoding="utf-8"?>
<sst xmlns="http://schemas.openxmlformats.org/spreadsheetml/2006/main" count="184" uniqueCount="114">
  <si>
    <t>MODELO DE PROPOSTA DE PREÇOS ITEM I</t>
  </si>
  <si>
    <t>Item</t>
  </si>
  <si>
    <t>Descrição</t>
  </si>
  <si>
    <t>Valor Mensal (R$)</t>
  </si>
  <si>
    <t>Valor Anual  (R$)</t>
  </si>
  <si>
    <t>I.1</t>
  </si>
  <si>
    <t>I.2</t>
  </si>
  <si>
    <t>TOTAL ITEM I ( I.1 + I.2 )</t>
  </si>
  <si>
    <r>
      <t xml:space="preserve">Nota 1: </t>
    </r>
    <r>
      <rPr>
        <sz val="12"/>
        <color theme="1"/>
        <rFont val="Arial"/>
        <family val="2"/>
      </rPr>
      <t>O valor anual é o valor mensal X 12 meses.</t>
    </r>
  </si>
  <si>
    <r>
      <t xml:space="preserve">Nota 2: Custo Fixo: </t>
    </r>
    <r>
      <rPr>
        <sz val="12"/>
        <color theme="1"/>
        <rFont val="Arial"/>
        <family val="2"/>
      </rPr>
      <t>O valor constante do item I.1 refere-se a toda mão de obra necessária para prestação dos serviços de manutenção preventiva e corretiva nos 02(dois) elevadores, englobando ferramentas, fretes, laudos, testes, transportes e demais necessidades para execução dos serviços</t>
    </r>
    <r>
      <rPr>
        <b/>
        <sz val="12"/>
        <color theme="1"/>
        <rFont val="Arial"/>
        <family val="2"/>
      </rPr>
      <t>, bem como todos os serviços eventuais, peças e equipamentos não contemplados ou detalhados na Planilha de Preços de Materiais sob demanda.</t>
    </r>
  </si>
  <si>
    <r>
      <t xml:space="preserve">Nota 4: </t>
    </r>
    <r>
      <rPr>
        <sz val="12"/>
        <color theme="1"/>
        <rFont val="Arial"/>
        <family val="2"/>
      </rPr>
      <t>No caso em que o valor das peças e/ou serviços a serem substituídas ultrapassar o valor mensal estimado, item I.2 do Modelo de Proposta de Preços, este poderá ser pago deste que não ultrapasse o valor anual estimado para o mesmo. O valor mensal do referido item será cumulativo pelo prazo de um ano e assim sucessivamente nas prorrogações de prazo contratual.</t>
    </r>
  </si>
  <si>
    <t>Declaro que no preço ofertado estão incluídos todos os custos e despesas necessárias ao cumprimento do objeto do Pregão Eletrônico nº</t>
  </si>
  <si>
    <r>
      <t xml:space="preserve">Prazo de validade desta proposta é de </t>
    </r>
    <r>
      <rPr>
        <b/>
        <sz val="12"/>
        <color theme="1"/>
        <rFont val="Arial"/>
        <family val="2"/>
      </rPr>
      <t>60 (sessenta) dias corridos</t>
    </r>
    <r>
      <rPr>
        <sz val="12"/>
        <color theme="1"/>
        <rFont val="Arial"/>
        <family val="2"/>
      </rPr>
      <t>, a contar da data de abertura da sessão pública.</t>
    </r>
  </si>
  <si>
    <t xml:space="preserve">O responsável pela Assinatura do Contrato é o Sr. ____________, _________ (estado civil, profissão), CPF nº _______________, RG nº___________, do ______________________________, ___________________ (domicílio e cargo).   </t>
  </si>
  <si>
    <t>______________________________________</t>
  </si>
  <si>
    <t>ASSINATURA DO REPRESENTANTE
Carimbo e CNPJ da empresa</t>
  </si>
  <si>
    <t>PLANILHA DE PREÇOS DE MATERIAIS SOB DEMANDA DOS ELEVADORES PRIVATIVOS ( ITEM I )</t>
  </si>
  <si>
    <t xml:space="preserve">Item </t>
  </si>
  <si>
    <t>Unid.</t>
  </si>
  <si>
    <t>Quant.</t>
  </si>
  <si>
    <t>Valor Unitário (R$)</t>
  </si>
  <si>
    <t>Valor Total (R$)</t>
  </si>
  <si>
    <t>Casa de Máquinas – Conjunto de Tração</t>
  </si>
  <si>
    <t>Rolamento</t>
  </si>
  <si>
    <t>Un</t>
  </si>
  <si>
    <t>Bobina de Freio</t>
  </si>
  <si>
    <t>Polia de Tração</t>
  </si>
  <si>
    <t>Polia de Desvio</t>
  </si>
  <si>
    <t>Taco Gerador de Pulso</t>
  </si>
  <si>
    <t xml:space="preserve">Cabo de Aço </t>
  </si>
  <si>
    <t>m</t>
  </si>
  <si>
    <t>Tirante Tipo Cunha</t>
  </si>
  <si>
    <t>Casa de Máquinas – Limitador de Velocidade</t>
  </si>
  <si>
    <t>Cabo do Limitador</t>
  </si>
  <si>
    <t>Lacre do Limitador</t>
  </si>
  <si>
    <t>Rolamento do Limitador</t>
  </si>
  <si>
    <t>Polia Tensora</t>
  </si>
  <si>
    <t>Contato da Polia Tensora</t>
  </si>
  <si>
    <t>Casa de Máquinas – Quadro de Comando</t>
  </si>
  <si>
    <t>Inversor de Frequência</t>
  </si>
  <si>
    <t>Bloco Aditivo</t>
  </si>
  <si>
    <t>Contatora</t>
  </si>
  <si>
    <t>Modulo CPU- JV0271G006S07</t>
  </si>
  <si>
    <t>Modulo I/O- JV0151G016S14</t>
  </si>
  <si>
    <t>Placa de Vel.- JV0249S001S04</t>
  </si>
  <si>
    <t>Modulo Freio- JV0192G02S04</t>
  </si>
  <si>
    <t>Placa Buffer- JV0132G6</t>
  </si>
  <si>
    <t>Casa de Máquinas – Quadro de Despacho</t>
  </si>
  <si>
    <t>Modulo CPU- JV0271G02S06</t>
  </si>
  <si>
    <t>Modulo Fonte- JV0142G01S05</t>
  </si>
  <si>
    <t>Poço do Elevador</t>
  </si>
  <si>
    <t>Luminária para poço e prisma do elevador completa</t>
  </si>
  <si>
    <t>Caixa de Inspeção</t>
  </si>
  <si>
    <t>Botoeira PAP</t>
  </si>
  <si>
    <t>Limite de Fim de Curso</t>
  </si>
  <si>
    <t>Sensor de Parada</t>
  </si>
  <si>
    <t>Imãs</t>
  </si>
  <si>
    <t xml:space="preserve">Corrediça de Cabina       </t>
  </si>
  <si>
    <t>Corrediça de Contra Peso</t>
  </si>
  <si>
    <t>Cabina – Sub Teto</t>
  </si>
  <si>
    <t>Ventilador</t>
  </si>
  <si>
    <t>AcrílicoLeitoso</t>
  </si>
  <si>
    <t>m²</t>
  </si>
  <si>
    <t>Acrílico Colmeia</t>
  </si>
  <si>
    <t>Reator</t>
  </si>
  <si>
    <t>Lâmpada Fluorescente</t>
  </si>
  <si>
    <t>Cabina</t>
  </si>
  <si>
    <t>Botão de Chamada</t>
  </si>
  <si>
    <t>Botão de Alarme</t>
  </si>
  <si>
    <t>Alarme Sonoro</t>
  </si>
  <si>
    <t>Placa Voicer</t>
  </si>
  <si>
    <t>Intercomunicador</t>
  </si>
  <si>
    <t>Módulo do Intercomunicador</t>
  </si>
  <si>
    <t>Display de Cabina</t>
  </si>
  <si>
    <t>Chave Pacri</t>
  </si>
  <si>
    <t>Placa de Lei</t>
  </si>
  <si>
    <t>Placa de Manutenção</t>
  </si>
  <si>
    <t>Porta da Cabina</t>
  </si>
  <si>
    <t>Barreira Eletrônica</t>
  </si>
  <si>
    <t>Contato LPA</t>
  </si>
  <si>
    <t>Contato LPF</t>
  </si>
  <si>
    <t>Roldana</t>
  </si>
  <si>
    <t>Cabo de Aço</t>
  </si>
  <si>
    <t>Modulo do Operador de Porta</t>
  </si>
  <si>
    <t>Motor do Operador de Porta</t>
  </si>
  <si>
    <t>Eixo da Polia do Operador de Porta</t>
  </si>
  <si>
    <t>Braço do Operador de Porta</t>
  </si>
  <si>
    <t>Correia do Operador de Porta de Cabina</t>
  </si>
  <si>
    <t>Corrediça de Porta de Cabina</t>
  </si>
  <si>
    <t>Soleira de Cabina</t>
  </si>
  <si>
    <t>Pavimento</t>
  </si>
  <si>
    <t>Botões de Chamada</t>
  </si>
  <si>
    <t>Display de Pavimento</t>
  </si>
  <si>
    <t>Fonte do Display</t>
  </si>
  <si>
    <t>Corrediça de Porta de Pavimento</t>
  </si>
  <si>
    <t>Trinco de Porta de Pavimento</t>
  </si>
  <si>
    <t>Contato de Porta de Pavimento</t>
  </si>
  <si>
    <t>Sensor de Pavimento</t>
  </si>
  <si>
    <t>Cabo de Aço das Portas</t>
  </si>
  <si>
    <t>Serviços Eventuais</t>
  </si>
  <si>
    <t xml:space="preserve">Reparo eletromecânico em motor de mecanismo de porta (rebobinamento) </t>
  </si>
  <si>
    <t xml:space="preserve">Reparo eletromecânico em Motor de elevador  (rebobinamento) </t>
  </si>
  <si>
    <t>Valor Total de Peças de Reposição ( V )  (R$)</t>
  </si>
  <si>
    <r>
      <t xml:space="preserve">Fator de Reposição de Peças Anual Estimado
</t>
    </r>
    <r>
      <rPr>
        <b/>
        <sz val="12"/>
        <rFont val="Arial"/>
        <family val="2"/>
      </rPr>
      <t>Obs.: Não pode ser alterado pela Licitante</t>
    </r>
  </si>
  <si>
    <t>Valor Total Anual Estimado de Peças de Reposição
 = V x 30/100 (R$)</t>
  </si>
  <si>
    <t>Valor Total Mensal Estimado de Peças de Reposição
 = Valor Anual/12 (R$)</t>
  </si>
  <si>
    <t>MINISTÉRIO DA SAÚDE
Superintendência do Ministério da Saúde no Rio de Janeiro</t>
  </si>
  <si>
    <r>
      <t xml:space="preserve">Prestação de serviço de manutenção preventiva e corretiva de 02 (dois) elevadores da marca Atlas Schindler instalados nas dependências do Superintendência do Ministério da Saúde no Rio de Janeiro – SMSA, sito à Rua México, nº 128 – Centro – Rio de Janeiro – RJ. (englobando ferramentas, fretes, laudos, testes, transportes e demais necessidades para a execução do serviço, </t>
    </r>
    <r>
      <rPr>
        <b/>
        <u/>
        <sz val="12"/>
        <color theme="1"/>
        <rFont val="Arial"/>
        <family val="2"/>
      </rPr>
      <t>bem como todos os serviços eventuais, peças e equipamentos não contemplados ou detalhados na Planilha de Preços de Materiais sob demanda.</t>
    </r>
    <r>
      <rPr>
        <sz val="12"/>
        <color rgb="FF000000"/>
        <rFont val="Arial"/>
        <family val="2"/>
      </rPr>
      <t>)</t>
    </r>
  </si>
  <si>
    <t>PROCESSO N.º 25001.004898/2025-72</t>
  </si>
  <si>
    <t>ANEXO IV</t>
  </si>
  <si>
    <r>
      <t xml:space="preserve">Valor estimado para ressarcimento de peças, materiais de reposição e serviços eventuais, quando necessário. (valor encontrado na </t>
    </r>
    <r>
      <rPr>
        <b/>
        <sz val="12"/>
        <rFont val="Arial"/>
        <family val="2"/>
      </rPr>
      <t>PLANILHA DE PREÇOS DE MATERIAIS SOB DEMANDA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no Anexo IV-A</t>
    </r>
    <r>
      <rPr>
        <sz val="12"/>
        <rFont val="Arial"/>
        <family val="2"/>
      </rPr>
      <t>).</t>
    </r>
  </si>
  <si>
    <r>
      <t xml:space="preserve">Nota 3: Custo Variável: </t>
    </r>
    <r>
      <rPr>
        <sz val="12"/>
        <color theme="1"/>
        <rFont val="Arial"/>
        <family val="2"/>
      </rPr>
      <t>O valor constante do item I.2 refere-se ao pagamento do valor de peças e materiais de reposição e será efetuado apenas quando houver necessidade de substituição. Portanto, este valor não constitui garantia de faturamento da Contratada. O pagamento ocorrerá após comprovação e aprovação dos gastos. Os valores para ressarcimento das peças são os apresentados pela Contratada na Planilha de Preços de materiais sob Demanda (Anexo IV-A). Todos os serviços eventuais, peças e equipamentos não contemplados ou detalhados na PLANILHA DE PREÇOS DE MATERIAIS SOB DEMANDA, deverão obrigatoriamente estar considerados na composição e formação do custo fixo ofertado (item I.1).</t>
    </r>
  </si>
  <si>
    <t>Rio de Janeiro, ______ de ____________________ de 2026.</t>
  </si>
  <si>
    <t>ANEXO IV -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</si>
</sst>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4" formatCode="&quot;R$&quot;\ #,##0.00"/>
    <numFmt numFmtId="165" formatCode="[$R$-416]\ #,##0.00;\-[$R$-416]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u/>
      <sz val="12"/>
      <color rgb="FF000000"/>
      <name val="Arial"/>
      <family val="2"/>
    </font>
    <font>
      <b/>
      <u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double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justify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64" fontId="10" fillId="0" borderId="15" xfId="0" applyNumberFormat="1" applyFont="1" applyBorder="1" applyAlignment="1">
      <alignment horizontal="center" vertical="center" wrapText="1"/>
    </xf>
    <xf numFmtId="164" fontId="10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165" fontId="10" fillId="0" borderId="18" xfId="1" applyNumberFormat="1" applyFont="1" applyBorder="1" applyAlignment="1">
      <alignment horizontal="center" vertical="center" wrapText="1"/>
    </xf>
    <xf numFmtId="165" fontId="10" fillId="0" borderId="19" xfId="1" applyNumberFormat="1" applyFont="1" applyBorder="1" applyAlignment="1">
      <alignment horizontal="center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165" fontId="2" fillId="0" borderId="13" xfId="1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65" fontId="2" fillId="0" borderId="15" xfId="1" applyNumberFormat="1" applyFont="1" applyBorder="1" applyAlignment="1">
      <alignment horizontal="center" vertical="center" wrapText="1"/>
    </xf>
    <xf numFmtId="165" fontId="2" fillId="0" borderId="16" xfId="1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164" fontId="10" fillId="0" borderId="13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5" fillId="0" borderId="21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24" xfId="0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164" fontId="2" fillId="0" borderId="27" xfId="0" applyNumberFormat="1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0" fontId="6" fillId="0" borderId="29" xfId="0" applyFont="1" applyBorder="1" applyAlignment="1">
      <alignment vertical="center" wrapText="1"/>
    </xf>
    <xf numFmtId="0" fontId="5" fillId="0" borderId="29" xfId="0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9" fontId="10" fillId="0" borderId="37" xfId="0" applyNumberFormat="1" applyFont="1" applyBorder="1" applyAlignment="1">
      <alignment horizontal="center" vertical="center" wrapText="1"/>
    </xf>
    <xf numFmtId="164" fontId="10" fillId="0" borderId="37" xfId="0" applyNumberFormat="1" applyFont="1" applyBorder="1" applyAlignment="1">
      <alignment horizontal="center" vertical="center" wrapText="1"/>
    </xf>
    <xf numFmtId="164" fontId="10" fillId="0" borderId="4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vertical="center" wrapText="1"/>
    </xf>
    <xf numFmtId="0" fontId="10" fillId="0" borderId="32" xfId="0" applyFont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35" xfId="0" applyFont="1" applyBorder="1" applyAlignment="1">
      <alignment vertical="center" wrapText="1"/>
    </xf>
    <xf numFmtId="0" fontId="10" fillId="0" borderId="36" xfId="0" applyFont="1" applyBorder="1" applyAlignment="1">
      <alignment vertical="center" wrapText="1"/>
    </xf>
    <xf numFmtId="0" fontId="10" fillId="0" borderId="38" xfId="0" applyFont="1" applyBorder="1" applyAlignment="1">
      <alignment vertical="center" wrapText="1"/>
    </xf>
    <xf numFmtId="0" fontId="10" fillId="0" borderId="39" xfId="0" applyFont="1" applyBorder="1" applyAlignment="1">
      <alignment vertical="center" wrapText="1"/>
    </xf>
    <xf numFmtId="0" fontId="10" fillId="0" borderId="4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3067050</xdr:colOff>
      <xdr:row>0</xdr:row>
      <xdr:rowOff>0</xdr:rowOff>
    </xdr:from>
    <xdr:to>
      <xdr:col>1</xdr:col>
      <xdr:colOff>3876675</xdr:colOff>
      <xdr:row>3</xdr:row>
      <xdr:rowOff>238124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0"/>
          <a:ext cx="809625" cy="8096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200025</xdr:colOff>
      <xdr:row>0</xdr:row>
      <xdr:rowOff>0</xdr:rowOff>
    </xdr:from>
    <xdr:to>
      <xdr:col>3</xdr:col>
      <xdr:colOff>123825</xdr:colOff>
      <xdr:row>3</xdr:row>
      <xdr:rowOff>238124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0"/>
          <a:ext cx="809625" cy="8096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D36"/>
  <sheetViews>
    <sheetView tabSelected="1" workbookViewId="0">
      <selection activeCell="G13" sqref="G13"/>
    </sheetView>
  </sheetViews>
  <sheetFormatPr defaultRowHeight="15" x14ac:dyDescent="0.25"/>
  <cols>
    <col min="1" max="1" width="6.85546875" customWidth="1"/>
    <col min="2" max="2" width="66.42578125" customWidth="1"/>
    <col min="3" max="3" width="21.28515625" customWidth="1"/>
    <col min="4" max="4" width="22" customWidth="1"/>
  </cols>
  <sheetData>
    <row r="4" spans="1:4" ht="23.25" customHeight="1" x14ac:dyDescent="0.25"/>
    <row r="5" spans="1:4" ht="33.75" customHeight="1" x14ac:dyDescent="0.25">
      <c r="A5" s="72" t="s">
        <v>106</v>
      </c>
      <c r="B5" s="72"/>
      <c r="C5" s="72"/>
      <c r="D5" s="72"/>
    </row>
    <row r="8" spans="1:4" ht="15.75" x14ac:dyDescent="0.25">
      <c r="A8" s="73" t="s">
        <v>109</v>
      </c>
      <c r="B8" s="73"/>
      <c r="C8" s="73"/>
      <c r="D8" s="73"/>
    </row>
    <row r="9" spans="1:4" ht="15.75" x14ac:dyDescent="0.25">
      <c r="A9" s="1"/>
      <c r="B9" s="1"/>
      <c r="C9" s="1"/>
      <c r="D9" s="1"/>
    </row>
    <row r="10" spans="1:4" ht="15.75" x14ac:dyDescent="0.25">
      <c r="A10" s="1" t="s">
        <v>108</v>
      </c>
    </row>
    <row r="11" spans="1:4" ht="15.75" x14ac:dyDescent="0.25">
      <c r="A11" s="2"/>
    </row>
    <row r="12" spans="1:4" ht="15.75" x14ac:dyDescent="0.25">
      <c r="A12" s="74" t="s">
        <v>0</v>
      </c>
      <c r="B12" s="74"/>
      <c r="C12" s="74"/>
      <c r="D12" s="74"/>
    </row>
    <row r="13" spans="1:4" ht="15.75" thickBot="1" x14ac:dyDescent="0.3"/>
    <row r="14" spans="1:4" ht="16.5" thickBot="1" x14ac:dyDescent="0.3">
      <c r="A14" s="3" t="s">
        <v>1</v>
      </c>
      <c r="B14" s="4" t="s">
        <v>2</v>
      </c>
      <c r="C14" s="4" t="s">
        <v>3</v>
      </c>
      <c r="D14" s="4" t="s">
        <v>4</v>
      </c>
    </row>
    <row r="15" spans="1:4" ht="149.25" customHeight="1" thickBot="1" x14ac:dyDescent="0.3">
      <c r="A15" s="5" t="s">
        <v>5</v>
      </c>
      <c r="B15" s="6" t="s">
        <v>107</v>
      </c>
      <c r="C15" s="7">
        <v>0</v>
      </c>
      <c r="D15" s="7">
        <f>C15*12</f>
        <v>0</v>
      </c>
    </row>
    <row r="16" spans="1:4" ht="62.25" thickBot="1" x14ac:dyDescent="0.3">
      <c r="A16" s="8" t="s">
        <v>6</v>
      </c>
      <c r="B16" s="9" t="s">
        <v>110</v>
      </c>
      <c r="C16" s="10">
        <v>0</v>
      </c>
      <c r="D16" s="7">
        <f>C16*12</f>
        <v>0</v>
      </c>
    </row>
    <row r="17" spans="1:4" ht="51" customHeight="1" thickBot="1" x14ac:dyDescent="0.3">
      <c r="A17" s="75" t="s">
        <v>7</v>
      </c>
      <c r="B17" s="76"/>
      <c r="C17" s="10">
        <f>SUM(C15:C16)</f>
        <v>0</v>
      </c>
      <c r="D17" s="10">
        <f>SUM(D15:D16)</f>
        <v>0</v>
      </c>
    </row>
    <row r="19" spans="1:4" ht="15.75" x14ac:dyDescent="0.25">
      <c r="A19" s="68" t="s">
        <v>8</v>
      </c>
      <c r="B19" s="68"/>
      <c r="C19" s="68"/>
      <c r="D19" s="68"/>
    </row>
    <row r="20" spans="1:4" ht="9.75" customHeight="1" x14ac:dyDescent="0.25"/>
    <row r="21" spans="1:4" ht="69" customHeight="1" x14ac:dyDescent="0.25">
      <c r="A21" s="71" t="s">
        <v>9</v>
      </c>
      <c r="B21" s="71"/>
      <c r="C21" s="71"/>
      <c r="D21" s="71"/>
    </row>
    <row r="23" spans="1:4" ht="111.75" customHeight="1" x14ac:dyDescent="0.25">
      <c r="A23" s="68" t="s">
        <v>111</v>
      </c>
      <c r="B23" s="68"/>
      <c r="C23" s="68"/>
      <c r="D23" s="68"/>
    </row>
    <row r="25" spans="1:4" ht="66" customHeight="1" x14ac:dyDescent="0.25">
      <c r="A25" s="68" t="s">
        <v>10</v>
      </c>
      <c r="B25" s="68"/>
      <c r="C25" s="68"/>
      <c r="D25" s="68"/>
    </row>
    <row r="27" spans="1:4" ht="36" customHeight="1" x14ac:dyDescent="0.25">
      <c r="A27" s="69" t="s">
        <v>11</v>
      </c>
      <c r="B27" s="69"/>
      <c r="C27" s="69"/>
      <c r="D27" s="69"/>
    </row>
    <row r="29" spans="1:4" x14ac:dyDescent="0.25">
      <c r="A29" s="69" t="s">
        <v>12</v>
      </c>
      <c r="B29" s="69"/>
      <c r="C29" s="69"/>
      <c r="D29" s="69"/>
    </row>
    <row r="31" spans="1:4" ht="57.75" customHeight="1" x14ac:dyDescent="0.25">
      <c r="A31" s="69" t="s">
        <v>13</v>
      </c>
      <c r="B31" s="69"/>
      <c r="C31" s="69"/>
      <c r="D31" s="69"/>
    </row>
    <row r="33" spans="1:4" x14ac:dyDescent="0.25">
      <c r="A33" s="70" t="s">
        <v>112</v>
      </c>
      <c r="B33" s="70"/>
      <c r="C33" s="70"/>
      <c r="D33" s="70"/>
    </row>
    <row r="35" spans="1:4" x14ac:dyDescent="0.25">
      <c r="A35" s="66" t="s">
        <v>14</v>
      </c>
      <c r="B35" s="66"/>
      <c r="C35" s="66"/>
      <c r="D35" s="66"/>
    </row>
    <row r="36" spans="1:4" ht="36" customHeight="1" x14ac:dyDescent="0.25">
      <c r="A36" s="67" t="s">
        <v>15</v>
      </c>
      <c r="B36" s="67"/>
      <c r="C36" s="67"/>
      <c r="D36" s="67"/>
    </row>
  </sheetData>
  <mergeCells count="14">
    <mergeCell ref="A21:D21"/>
    <mergeCell ref="A5:D5"/>
    <mergeCell ref="A8:D8"/>
    <mergeCell ref="A12:D12"/>
    <mergeCell ref="A17:B17"/>
    <mergeCell ref="A19:D19"/>
    <mergeCell ref="A35:D35"/>
    <mergeCell ref="A36:D36"/>
    <mergeCell ref="A23:D23"/>
    <mergeCell ref="A25:D25"/>
    <mergeCell ref="A27:D27"/>
    <mergeCell ref="A29:D29"/>
    <mergeCell ref="A31:D31"/>
    <mergeCell ref="A33:D33"/>
  </mergeCells>
  <printOptions horizontalCentered="1"/>
  <pageMargins left="0.59055118110236227" right="0.59055118110236227" top="0.39370078740157483" bottom="0.78740157480314965" header="0.19685039370078741" footer="0.31496062992125984"/>
  <pageSetup paperSize="9"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06"/>
  <sheetViews>
    <sheetView workbookViewId="0">
      <selection activeCell="F104" sqref="F104"/>
    </sheetView>
  </sheetViews>
  <sheetFormatPr defaultRowHeight="15" x14ac:dyDescent="0.25"/>
  <cols>
    <col min="1" max="1" width="6.85546875" customWidth="1"/>
    <col min="2" max="2" width="44.85546875" customWidth="1"/>
    <col min="3" max="3" width="13.28515625" customWidth="1"/>
    <col min="4" max="4" width="12.28515625" customWidth="1"/>
    <col min="5" max="5" width="19.42578125" customWidth="1"/>
    <col min="6" max="6" width="22.140625" customWidth="1"/>
  </cols>
  <sheetData>
    <row r="4" spans="1:6" ht="23.25" customHeight="1" x14ac:dyDescent="0.25"/>
    <row r="5" spans="1:6" ht="33.75" customHeight="1" x14ac:dyDescent="0.25">
      <c r="A5" s="72" t="s">
        <v>106</v>
      </c>
      <c r="B5" s="72"/>
      <c r="C5" s="72"/>
      <c r="D5" s="72"/>
      <c r="E5" s="72"/>
      <c r="F5" s="72"/>
    </row>
    <row r="8" spans="1:6" ht="15.75" x14ac:dyDescent="0.25">
      <c r="A8" s="73" t="s">
        <v>113</v>
      </c>
      <c r="B8" s="73"/>
      <c r="C8" s="73"/>
      <c r="D8" s="73"/>
      <c r="E8" s="73"/>
      <c r="F8" s="73"/>
    </row>
    <row r="9" spans="1:6" ht="15.75" x14ac:dyDescent="0.25">
      <c r="A9" s="1"/>
      <c r="B9" s="1"/>
      <c r="C9" s="1"/>
      <c r="D9" s="1"/>
    </row>
    <row r="10" spans="1:6" ht="15.75" x14ac:dyDescent="0.25">
      <c r="A10" s="1" t="s">
        <v>108</v>
      </c>
    </row>
    <row r="11" spans="1:6" ht="15.75" x14ac:dyDescent="0.25">
      <c r="A11" s="2"/>
    </row>
    <row r="12" spans="1:6" ht="15.75" x14ac:dyDescent="0.25">
      <c r="A12" s="92" t="s">
        <v>16</v>
      </c>
      <c r="B12" s="92"/>
      <c r="C12" s="92"/>
      <c r="D12" s="92"/>
      <c r="E12" s="92"/>
      <c r="F12" s="92"/>
    </row>
    <row r="13" spans="1:6" ht="15.75" thickBot="1" x14ac:dyDescent="0.3"/>
    <row r="14" spans="1:6" ht="33" thickTop="1" thickBot="1" x14ac:dyDescent="0.3">
      <c r="A14" s="11" t="s">
        <v>17</v>
      </c>
      <c r="B14" s="12" t="s">
        <v>2</v>
      </c>
      <c r="C14" s="12" t="s">
        <v>18</v>
      </c>
      <c r="D14" s="12" t="s">
        <v>19</v>
      </c>
      <c r="E14" s="12" t="s">
        <v>20</v>
      </c>
      <c r="F14" s="13" t="s">
        <v>21</v>
      </c>
    </row>
    <row r="15" spans="1:6" ht="17.25" thickTop="1" thickBot="1" x14ac:dyDescent="0.3">
      <c r="A15" s="77" t="s">
        <v>22</v>
      </c>
      <c r="B15" s="78"/>
      <c r="C15" s="78"/>
      <c r="D15" s="78"/>
      <c r="E15" s="78"/>
      <c r="F15" s="79"/>
    </row>
    <row r="16" spans="1:6" ht="17.25" thickTop="1" thickBot="1" x14ac:dyDescent="0.3">
      <c r="A16" s="14">
        <v>1</v>
      </c>
      <c r="B16" s="15" t="s">
        <v>23</v>
      </c>
      <c r="C16" s="16" t="s">
        <v>24</v>
      </c>
      <c r="D16" s="16">
        <v>1</v>
      </c>
      <c r="E16" s="17"/>
      <c r="F16" s="18">
        <f>D16*E16</f>
        <v>0</v>
      </c>
    </row>
    <row r="17" spans="1:6" ht="16.5" thickBot="1" x14ac:dyDescent="0.3">
      <c r="A17" s="14">
        <v>2</v>
      </c>
      <c r="B17" s="15" t="s">
        <v>25</v>
      </c>
      <c r="C17" s="16" t="s">
        <v>24</v>
      </c>
      <c r="D17" s="16">
        <v>1</v>
      </c>
      <c r="E17" s="17"/>
      <c r="F17" s="18">
        <f t="shared" ref="F17:F22" si="0">D17*E17</f>
        <v>0</v>
      </c>
    </row>
    <row r="18" spans="1:6" ht="16.5" thickBot="1" x14ac:dyDescent="0.3">
      <c r="A18" s="14">
        <v>3</v>
      </c>
      <c r="B18" s="15" t="s">
        <v>26</v>
      </c>
      <c r="C18" s="16" t="s">
        <v>24</v>
      </c>
      <c r="D18" s="16">
        <v>1</v>
      </c>
      <c r="E18" s="17"/>
      <c r="F18" s="18">
        <f t="shared" si="0"/>
        <v>0</v>
      </c>
    </row>
    <row r="19" spans="1:6" ht="16.5" thickBot="1" x14ac:dyDescent="0.3">
      <c r="A19" s="14">
        <v>4</v>
      </c>
      <c r="B19" s="15" t="s">
        <v>27</v>
      </c>
      <c r="C19" s="16" t="s">
        <v>24</v>
      </c>
      <c r="D19" s="16">
        <v>1</v>
      </c>
      <c r="E19" s="17"/>
      <c r="F19" s="18">
        <f t="shared" si="0"/>
        <v>0</v>
      </c>
    </row>
    <row r="20" spans="1:6" ht="16.5" thickBot="1" x14ac:dyDescent="0.3">
      <c r="A20" s="14">
        <v>5</v>
      </c>
      <c r="B20" s="15" t="s">
        <v>28</v>
      </c>
      <c r="C20" s="16" t="s">
        <v>24</v>
      </c>
      <c r="D20" s="16">
        <v>1</v>
      </c>
      <c r="E20" s="17"/>
      <c r="F20" s="18">
        <f t="shared" si="0"/>
        <v>0</v>
      </c>
    </row>
    <row r="21" spans="1:6" ht="16.5" thickBot="1" x14ac:dyDescent="0.3">
      <c r="A21" s="14">
        <v>6</v>
      </c>
      <c r="B21" s="15" t="s">
        <v>29</v>
      </c>
      <c r="C21" s="16" t="s">
        <v>30</v>
      </c>
      <c r="D21" s="16">
        <v>300</v>
      </c>
      <c r="E21" s="17"/>
      <c r="F21" s="18">
        <f t="shared" si="0"/>
        <v>0</v>
      </c>
    </row>
    <row r="22" spans="1:6" ht="16.5" thickBot="1" x14ac:dyDescent="0.3">
      <c r="A22" s="19">
        <v>7</v>
      </c>
      <c r="B22" s="20" t="s">
        <v>31</v>
      </c>
      <c r="C22" s="21" t="s">
        <v>24</v>
      </c>
      <c r="D22" s="22">
        <v>1</v>
      </c>
      <c r="E22" s="23"/>
      <c r="F22" s="24">
        <f t="shared" si="0"/>
        <v>0</v>
      </c>
    </row>
    <row r="23" spans="1:6" ht="17.25" thickTop="1" thickBot="1" x14ac:dyDescent="0.3">
      <c r="A23" s="77" t="s">
        <v>32</v>
      </c>
      <c r="B23" s="78"/>
      <c r="C23" s="78"/>
      <c r="D23" s="78"/>
      <c r="E23" s="78"/>
      <c r="F23" s="79"/>
    </row>
    <row r="24" spans="1:6" ht="17.25" thickTop="1" thickBot="1" x14ac:dyDescent="0.3">
      <c r="A24" s="25">
        <v>8</v>
      </c>
      <c r="B24" s="26" t="s">
        <v>33</v>
      </c>
      <c r="C24" s="27" t="s">
        <v>30</v>
      </c>
      <c r="D24" s="27">
        <v>300</v>
      </c>
      <c r="E24" s="28"/>
      <c r="F24" s="29">
        <f t="shared" ref="F24:F87" si="1">D24*E24</f>
        <v>0</v>
      </c>
    </row>
    <row r="25" spans="1:6" ht="16.5" thickBot="1" x14ac:dyDescent="0.3">
      <c r="A25" s="14">
        <v>9</v>
      </c>
      <c r="B25" s="15" t="s">
        <v>34</v>
      </c>
      <c r="C25" s="16" t="s">
        <v>24</v>
      </c>
      <c r="D25" s="16">
        <v>1</v>
      </c>
      <c r="E25" s="30"/>
      <c r="F25" s="31">
        <f t="shared" si="1"/>
        <v>0</v>
      </c>
    </row>
    <row r="26" spans="1:6" ht="16.5" thickBot="1" x14ac:dyDescent="0.3">
      <c r="A26" s="14">
        <v>10</v>
      </c>
      <c r="B26" s="15" t="s">
        <v>35</v>
      </c>
      <c r="C26" s="16" t="s">
        <v>24</v>
      </c>
      <c r="D26" s="16">
        <v>1</v>
      </c>
      <c r="E26" s="30"/>
      <c r="F26" s="31">
        <f t="shared" si="1"/>
        <v>0</v>
      </c>
    </row>
    <row r="27" spans="1:6" ht="16.5" thickBot="1" x14ac:dyDescent="0.3">
      <c r="A27" s="14">
        <v>11</v>
      </c>
      <c r="B27" s="15" t="s">
        <v>36</v>
      </c>
      <c r="C27" s="16" t="s">
        <v>24</v>
      </c>
      <c r="D27" s="16">
        <v>1</v>
      </c>
      <c r="E27" s="30"/>
      <c r="F27" s="31">
        <f t="shared" si="1"/>
        <v>0</v>
      </c>
    </row>
    <row r="28" spans="1:6" ht="16.5" thickBot="1" x14ac:dyDescent="0.3">
      <c r="A28" s="32">
        <v>12</v>
      </c>
      <c r="B28" s="20" t="s">
        <v>37</v>
      </c>
      <c r="C28" s="21" t="s">
        <v>24</v>
      </c>
      <c r="D28" s="21">
        <v>1</v>
      </c>
      <c r="E28" s="33"/>
      <c r="F28" s="34">
        <f t="shared" si="1"/>
        <v>0</v>
      </c>
    </row>
    <row r="29" spans="1:6" ht="17.25" thickTop="1" thickBot="1" x14ac:dyDescent="0.3">
      <c r="A29" s="77" t="s">
        <v>38</v>
      </c>
      <c r="B29" s="78"/>
      <c r="C29" s="78"/>
      <c r="D29" s="78"/>
      <c r="E29" s="78"/>
      <c r="F29" s="79"/>
    </row>
    <row r="30" spans="1:6" ht="17.25" thickTop="1" thickBot="1" x14ac:dyDescent="0.3">
      <c r="A30" s="14">
        <v>13</v>
      </c>
      <c r="B30" s="15" t="s">
        <v>39</v>
      </c>
      <c r="C30" s="16" t="s">
        <v>24</v>
      </c>
      <c r="D30" s="16">
        <v>1</v>
      </c>
      <c r="E30" s="17"/>
      <c r="F30" s="18">
        <f t="shared" si="1"/>
        <v>0</v>
      </c>
    </row>
    <row r="31" spans="1:6" ht="16.5" thickBot="1" x14ac:dyDescent="0.3">
      <c r="A31" s="35">
        <v>14</v>
      </c>
      <c r="B31" s="15" t="s">
        <v>40</v>
      </c>
      <c r="C31" s="36" t="s">
        <v>24</v>
      </c>
      <c r="D31" s="36">
        <v>1</v>
      </c>
      <c r="E31" s="37"/>
      <c r="F31" s="38">
        <f t="shared" si="1"/>
        <v>0</v>
      </c>
    </row>
    <row r="32" spans="1:6" ht="16.5" thickBot="1" x14ac:dyDescent="0.3">
      <c r="A32" s="14">
        <v>15</v>
      </c>
      <c r="B32" s="15" t="s">
        <v>41</v>
      </c>
      <c r="C32" s="16" t="s">
        <v>24</v>
      </c>
      <c r="D32" s="16">
        <v>1</v>
      </c>
      <c r="E32" s="17"/>
      <c r="F32" s="18">
        <f t="shared" si="1"/>
        <v>0</v>
      </c>
    </row>
    <row r="33" spans="1:6" ht="16.5" thickBot="1" x14ac:dyDescent="0.3">
      <c r="A33" s="14">
        <v>16</v>
      </c>
      <c r="B33" s="15" t="s">
        <v>42</v>
      </c>
      <c r="C33" s="16" t="s">
        <v>24</v>
      </c>
      <c r="D33" s="16">
        <v>1</v>
      </c>
      <c r="E33" s="17"/>
      <c r="F33" s="18">
        <f t="shared" si="1"/>
        <v>0</v>
      </c>
    </row>
    <row r="34" spans="1:6" ht="16.5" thickBot="1" x14ac:dyDescent="0.3">
      <c r="A34" s="14">
        <v>17</v>
      </c>
      <c r="B34" s="15" t="s">
        <v>43</v>
      </c>
      <c r="C34" s="16" t="s">
        <v>24</v>
      </c>
      <c r="D34" s="16">
        <v>1</v>
      </c>
      <c r="E34" s="17"/>
      <c r="F34" s="18">
        <f t="shared" si="1"/>
        <v>0</v>
      </c>
    </row>
    <row r="35" spans="1:6" ht="16.5" thickBot="1" x14ac:dyDescent="0.3">
      <c r="A35" s="14">
        <v>18</v>
      </c>
      <c r="B35" s="15" t="s">
        <v>44</v>
      </c>
      <c r="C35" s="16" t="s">
        <v>24</v>
      </c>
      <c r="D35" s="16">
        <v>1</v>
      </c>
      <c r="E35" s="17"/>
      <c r="F35" s="18">
        <f t="shared" si="1"/>
        <v>0</v>
      </c>
    </row>
    <row r="36" spans="1:6" ht="16.5" thickBot="1" x14ac:dyDescent="0.3">
      <c r="A36" s="14">
        <v>19</v>
      </c>
      <c r="B36" s="15" t="s">
        <v>45</v>
      </c>
      <c r="C36" s="16" t="s">
        <v>24</v>
      </c>
      <c r="D36" s="16">
        <v>1</v>
      </c>
      <c r="E36" s="17"/>
      <c r="F36" s="18">
        <f t="shared" si="1"/>
        <v>0</v>
      </c>
    </row>
    <row r="37" spans="1:6" ht="16.5" thickBot="1" x14ac:dyDescent="0.3">
      <c r="A37" s="32">
        <v>20</v>
      </c>
      <c r="B37" s="20" t="s">
        <v>46</v>
      </c>
      <c r="C37" s="21" t="s">
        <v>24</v>
      </c>
      <c r="D37" s="21">
        <v>1</v>
      </c>
      <c r="E37" s="39"/>
      <c r="F37" s="40">
        <f t="shared" si="1"/>
        <v>0</v>
      </c>
    </row>
    <row r="38" spans="1:6" ht="17.25" thickTop="1" thickBot="1" x14ac:dyDescent="0.3">
      <c r="A38" s="77" t="s">
        <v>47</v>
      </c>
      <c r="B38" s="78"/>
      <c r="C38" s="78"/>
      <c r="D38" s="78"/>
      <c r="E38" s="78"/>
      <c r="F38" s="79"/>
    </row>
    <row r="39" spans="1:6" ht="17.25" thickTop="1" thickBot="1" x14ac:dyDescent="0.3">
      <c r="A39" s="14">
        <v>21</v>
      </c>
      <c r="B39" s="15" t="s">
        <v>48</v>
      </c>
      <c r="C39" s="16" t="s">
        <v>24</v>
      </c>
      <c r="D39" s="16">
        <v>1</v>
      </c>
      <c r="E39" s="17"/>
      <c r="F39" s="18">
        <f t="shared" si="1"/>
        <v>0</v>
      </c>
    </row>
    <row r="40" spans="1:6" ht="16.5" thickBot="1" x14ac:dyDescent="0.3">
      <c r="A40" s="41">
        <v>22</v>
      </c>
      <c r="B40" s="42" t="s">
        <v>49</v>
      </c>
      <c r="C40" s="43" t="s">
        <v>24</v>
      </c>
      <c r="D40" s="43">
        <v>1</v>
      </c>
      <c r="E40" s="44"/>
      <c r="F40" s="45">
        <f t="shared" si="1"/>
        <v>0</v>
      </c>
    </row>
    <row r="41" spans="1:6" ht="17.25" customHeight="1" thickTop="1" thickBot="1" x14ac:dyDescent="0.3">
      <c r="A41" s="77" t="s">
        <v>50</v>
      </c>
      <c r="B41" s="78"/>
      <c r="C41" s="78"/>
      <c r="D41" s="78"/>
      <c r="E41" s="78"/>
      <c r="F41" s="79"/>
    </row>
    <row r="42" spans="1:6" ht="35.25" customHeight="1" thickTop="1" thickBot="1" x14ac:dyDescent="0.3">
      <c r="A42" s="35">
        <v>23</v>
      </c>
      <c r="B42" s="15" t="s">
        <v>51</v>
      </c>
      <c r="C42" s="16" t="s">
        <v>24</v>
      </c>
      <c r="D42" s="36">
        <v>4</v>
      </c>
      <c r="E42" s="37"/>
      <c r="F42" s="38">
        <f t="shared" si="1"/>
        <v>0</v>
      </c>
    </row>
    <row r="43" spans="1:6" ht="17.25" customHeight="1" thickBot="1" x14ac:dyDescent="0.3">
      <c r="A43" s="14">
        <v>24</v>
      </c>
      <c r="B43" s="15" t="s">
        <v>52</v>
      </c>
      <c r="C43" s="16" t="s">
        <v>24</v>
      </c>
      <c r="D43" s="16">
        <v>1</v>
      </c>
      <c r="E43" s="17"/>
      <c r="F43" s="18">
        <f t="shared" si="1"/>
        <v>0</v>
      </c>
    </row>
    <row r="44" spans="1:6" ht="17.25" customHeight="1" thickBot="1" x14ac:dyDescent="0.3">
      <c r="A44" s="14">
        <v>25</v>
      </c>
      <c r="B44" s="15" t="s">
        <v>53</v>
      </c>
      <c r="C44" s="16" t="s">
        <v>24</v>
      </c>
      <c r="D44" s="16">
        <v>1</v>
      </c>
      <c r="E44" s="17"/>
      <c r="F44" s="18">
        <f t="shared" si="1"/>
        <v>0</v>
      </c>
    </row>
    <row r="45" spans="1:6" ht="17.25" customHeight="1" thickBot="1" x14ac:dyDescent="0.3">
      <c r="A45" s="14">
        <v>26</v>
      </c>
      <c r="B45" s="15" t="s">
        <v>54</v>
      </c>
      <c r="C45" s="16" t="s">
        <v>24</v>
      </c>
      <c r="D45" s="16">
        <v>1</v>
      </c>
      <c r="E45" s="17"/>
      <c r="F45" s="18">
        <f t="shared" si="1"/>
        <v>0</v>
      </c>
    </row>
    <row r="46" spans="1:6" ht="17.25" customHeight="1" thickBot="1" x14ac:dyDescent="0.3">
      <c r="A46" s="14">
        <v>27</v>
      </c>
      <c r="B46" s="15" t="s">
        <v>55</v>
      </c>
      <c r="C46" s="16" t="s">
        <v>24</v>
      </c>
      <c r="D46" s="16">
        <v>2</v>
      </c>
      <c r="E46" s="17"/>
      <c r="F46" s="18">
        <f t="shared" si="1"/>
        <v>0</v>
      </c>
    </row>
    <row r="47" spans="1:6" ht="17.25" customHeight="1" thickBot="1" x14ac:dyDescent="0.3">
      <c r="A47" s="14">
        <v>28</v>
      </c>
      <c r="B47" s="15" t="s">
        <v>56</v>
      </c>
      <c r="C47" s="16" t="s">
        <v>24</v>
      </c>
      <c r="D47" s="16">
        <v>2</v>
      </c>
      <c r="E47" s="17"/>
      <c r="F47" s="18">
        <f t="shared" si="1"/>
        <v>0</v>
      </c>
    </row>
    <row r="48" spans="1:6" ht="17.25" customHeight="1" thickBot="1" x14ac:dyDescent="0.3">
      <c r="A48" s="14">
        <v>29</v>
      </c>
      <c r="B48" s="15" t="s">
        <v>57</v>
      </c>
      <c r="C48" s="16" t="s">
        <v>24</v>
      </c>
      <c r="D48" s="16">
        <v>2</v>
      </c>
      <c r="E48" s="17"/>
      <c r="F48" s="18">
        <f t="shared" si="1"/>
        <v>0</v>
      </c>
    </row>
    <row r="49" spans="1:6" ht="17.25" customHeight="1" thickBot="1" x14ac:dyDescent="0.3">
      <c r="A49" s="19">
        <v>30</v>
      </c>
      <c r="B49" s="20" t="s">
        <v>58</v>
      </c>
      <c r="C49" s="21" t="s">
        <v>24</v>
      </c>
      <c r="D49" s="22">
        <v>2</v>
      </c>
      <c r="E49" s="23"/>
      <c r="F49" s="24">
        <f t="shared" si="1"/>
        <v>0</v>
      </c>
    </row>
    <row r="50" spans="1:6" ht="17.25" customHeight="1" thickTop="1" thickBot="1" x14ac:dyDescent="0.3">
      <c r="A50" s="77" t="s">
        <v>59</v>
      </c>
      <c r="B50" s="78"/>
      <c r="C50" s="78"/>
      <c r="D50" s="78"/>
      <c r="E50" s="78"/>
      <c r="F50" s="79"/>
    </row>
    <row r="51" spans="1:6" ht="17.25" customHeight="1" thickTop="1" thickBot="1" x14ac:dyDescent="0.3">
      <c r="A51" s="14">
        <v>31</v>
      </c>
      <c r="B51" s="15" t="s">
        <v>60</v>
      </c>
      <c r="C51" s="16" t="s">
        <v>24</v>
      </c>
      <c r="D51" s="16">
        <v>2</v>
      </c>
      <c r="E51" s="17"/>
      <c r="F51" s="18">
        <f t="shared" si="1"/>
        <v>0</v>
      </c>
    </row>
    <row r="52" spans="1:6" ht="17.25" customHeight="1" thickBot="1" x14ac:dyDescent="0.3">
      <c r="A52" s="35">
        <v>32</v>
      </c>
      <c r="B52" s="15" t="s">
        <v>61</v>
      </c>
      <c r="C52" s="36" t="s">
        <v>62</v>
      </c>
      <c r="D52" s="36">
        <v>8</v>
      </c>
      <c r="E52" s="37"/>
      <c r="F52" s="38">
        <f t="shared" si="1"/>
        <v>0</v>
      </c>
    </row>
    <row r="53" spans="1:6" ht="17.25" customHeight="1" thickBot="1" x14ac:dyDescent="0.3">
      <c r="A53" s="35">
        <v>33</v>
      </c>
      <c r="B53" s="15" t="s">
        <v>63</v>
      </c>
      <c r="C53" s="36" t="s">
        <v>62</v>
      </c>
      <c r="D53" s="36">
        <v>2</v>
      </c>
      <c r="E53" s="37"/>
      <c r="F53" s="38">
        <f t="shared" si="1"/>
        <v>0</v>
      </c>
    </row>
    <row r="54" spans="1:6" ht="17.25" customHeight="1" thickBot="1" x14ac:dyDescent="0.3">
      <c r="A54" s="14">
        <v>34</v>
      </c>
      <c r="B54" s="15" t="s">
        <v>64</v>
      </c>
      <c r="C54" s="16" t="s">
        <v>24</v>
      </c>
      <c r="D54" s="16">
        <v>4</v>
      </c>
      <c r="E54" s="17"/>
      <c r="F54" s="18">
        <f t="shared" si="1"/>
        <v>0</v>
      </c>
    </row>
    <row r="55" spans="1:6" ht="17.25" customHeight="1" thickBot="1" x14ac:dyDescent="0.3">
      <c r="A55" s="32">
        <v>35</v>
      </c>
      <c r="B55" s="20" t="s">
        <v>65</v>
      </c>
      <c r="C55" s="21" t="s">
        <v>24</v>
      </c>
      <c r="D55" s="21">
        <v>6</v>
      </c>
      <c r="E55" s="39"/>
      <c r="F55" s="40">
        <f t="shared" si="1"/>
        <v>0</v>
      </c>
    </row>
    <row r="56" spans="1:6" ht="17.25" customHeight="1" thickTop="1" thickBot="1" x14ac:dyDescent="0.3">
      <c r="A56" s="77" t="s">
        <v>66</v>
      </c>
      <c r="B56" s="78"/>
      <c r="C56" s="78"/>
      <c r="D56" s="78"/>
      <c r="E56" s="78"/>
      <c r="F56" s="79"/>
    </row>
    <row r="57" spans="1:6" ht="17.25" customHeight="1" thickTop="1" thickBot="1" x14ac:dyDescent="0.3">
      <c r="A57" s="14">
        <v>36</v>
      </c>
      <c r="B57" s="15" t="s">
        <v>67</v>
      </c>
      <c r="C57" s="16" t="s">
        <v>24</v>
      </c>
      <c r="D57" s="16">
        <v>2</v>
      </c>
      <c r="E57" s="17"/>
      <c r="F57" s="18">
        <f t="shared" si="1"/>
        <v>0</v>
      </c>
    </row>
    <row r="58" spans="1:6" ht="16.5" thickBot="1" x14ac:dyDescent="0.3">
      <c r="A58" s="14">
        <v>37</v>
      </c>
      <c r="B58" s="15" t="s">
        <v>68</v>
      </c>
      <c r="C58" s="16" t="s">
        <v>24</v>
      </c>
      <c r="D58" s="16">
        <v>2</v>
      </c>
      <c r="E58" s="17"/>
      <c r="F58" s="18">
        <f t="shared" si="1"/>
        <v>0</v>
      </c>
    </row>
    <row r="59" spans="1:6" ht="16.5" thickBot="1" x14ac:dyDescent="0.3">
      <c r="A59" s="14">
        <v>38</v>
      </c>
      <c r="B59" s="15" t="s">
        <v>69</v>
      </c>
      <c r="C59" s="16" t="s">
        <v>24</v>
      </c>
      <c r="D59" s="16">
        <v>2</v>
      </c>
      <c r="E59" s="17"/>
      <c r="F59" s="18">
        <f t="shared" si="1"/>
        <v>0</v>
      </c>
    </row>
    <row r="60" spans="1:6" ht="16.5" thickBot="1" x14ac:dyDescent="0.3">
      <c r="A60" s="14">
        <v>39</v>
      </c>
      <c r="B60" s="15" t="s">
        <v>70</v>
      </c>
      <c r="C60" s="16" t="s">
        <v>24</v>
      </c>
      <c r="D60" s="16">
        <v>1</v>
      </c>
      <c r="E60" s="17"/>
      <c r="F60" s="18">
        <f t="shared" si="1"/>
        <v>0</v>
      </c>
    </row>
    <row r="61" spans="1:6" ht="16.5" thickBot="1" x14ac:dyDescent="0.3">
      <c r="A61" s="14">
        <v>40</v>
      </c>
      <c r="B61" s="15" t="s">
        <v>71</v>
      </c>
      <c r="C61" s="16" t="s">
        <v>24</v>
      </c>
      <c r="D61" s="16">
        <v>2</v>
      </c>
      <c r="E61" s="17"/>
      <c r="F61" s="18">
        <f t="shared" si="1"/>
        <v>0</v>
      </c>
    </row>
    <row r="62" spans="1:6" ht="16.5" thickBot="1" x14ac:dyDescent="0.3">
      <c r="A62" s="14">
        <v>41</v>
      </c>
      <c r="B62" s="15" t="s">
        <v>72</v>
      </c>
      <c r="C62" s="16" t="s">
        <v>24</v>
      </c>
      <c r="D62" s="16">
        <v>1</v>
      </c>
      <c r="E62" s="17"/>
      <c r="F62" s="18">
        <f t="shared" si="1"/>
        <v>0</v>
      </c>
    </row>
    <row r="63" spans="1:6" ht="16.5" thickBot="1" x14ac:dyDescent="0.3">
      <c r="A63" s="14">
        <v>42</v>
      </c>
      <c r="B63" s="15" t="s">
        <v>73</v>
      </c>
      <c r="C63" s="16" t="s">
        <v>24</v>
      </c>
      <c r="D63" s="16">
        <v>1</v>
      </c>
      <c r="E63" s="17"/>
      <c r="F63" s="18">
        <f t="shared" si="1"/>
        <v>0</v>
      </c>
    </row>
    <row r="64" spans="1:6" ht="15" customHeight="1" thickBot="1" x14ac:dyDescent="0.3">
      <c r="A64" s="14">
        <v>43</v>
      </c>
      <c r="B64" s="15" t="s">
        <v>74</v>
      </c>
      <c r="C64" s="16" t="s">
        <v>24</v>
      </c>
      <c r="D64" s="16">
        <v>1</v>
      </c>
      <c r="E64" s="17"/>
      <c r="F64" s="18">
        <f t="shared" si="1"/>
        <v>0</v>
      </c>
    </row>
    <row r="65" spans="1:6" ht="15.75" customHeight="1" thickBot="1" x14ac:dyDescent="0.3">
      <c r="A65" s="14">
        <v>44</v>
      </c>
      <c r="B65" s="15" t="s">
        <v>75</v>
      </c>
      <c r="C65" s="16" t="s">
        <v>24</v>
      </c>
      <c r="D65" s="16">
        <v>1</v>
      </c>
      <c r="E65" s="17"/>
      <c r="F65" s="18">
        <f t="shared" si="1"/>
        <v>0</v>
      </c>
    </row>
    <row r="66" spans="1:6" ht="16.5" thickBot="1" x14ac:dyDescent="0.3">
      <c r="A66" s="32">
        <v>45</v>
      </c>
      <c r="B66" s="20" t="s">
        <v>76</v>
      </c>
      <c r="C66" s="21" t="s">
        <v>24</v>
      </c>
      <c r="D66" s="21">
        <v>1</v>
      </c>
      <c r="E66" s="39"/>
      <c r="F66" s="40">
        <f t="shared" si="1"/>
        <v>0</v>
      </c>
    </row>
    <row r="67" spans="1:6" ht="17.25" customHeight="1" thickTop="1" thickBot="1" x14ac:dyDescent="0.3">
      <c r="A67" s="77" t="s">
        <v>77</v>
      </c>
      <c r="B67" s="78"/>
      <c r="C67" s="78"/>
      <c r="D67" s="78"/>
      <c r="E67" s="78"/>
      <c r="F67" s="79"/>
    </row>
    <row r="68" spans="1:6" ht="17.25" thickTop="1" thickBot="1" x14ac:dyDescent="0.3">
      <c r="A68" s="14">
        <v>46</v>
      </c>
      <c r="B68" s="15" t="s">
        <v>78</v>
      </c>
      <c r="C68" s="16" t="s">
        <v>24</v>
      </c>
      <c r="D68" s="16">
        <v>1</v>
      </c>
      <c r="E68" s="17"/>
      <c r="F68" s="18">
        <f t="shared" si="1"/>
        <v>0</v>
      </c>
    </row>
    <row r="69" spans="1:6" ht="16.5" thickBot="1" x14ac:dyDescent="0.3">
      <c r="A69" s="14">
        <v>47</v>
      </c>
      <c r="B69" s="15" t="s">
        <v>79</v>
      </c>
      <c r="C69" s="16" t="s">
        <v>24</v>
      </c>
      <c r="D69" s="16">
        <v>1</v>
      </c>
      <c r="E69" s="17"/>
      <c r="F69" s="18">
        <f t="shared" si="1"/>
        <v>0</v>
      </c>
    </row>
    <row r="70" spans="1:6" ht="16.5" thickBot="1" x14ac:dyDescent="0.3">
      <c r="A70" s="14">
        <v>48</v>
      </c>
      <c r="B70" s="15" t="s">
        <v>80</v>
      </c>
      <c r="C70" s="16" t="s">
        <v>24</v>
      </c>
      <c r="D70" s="16">
        <v>1</v>
      </c>
      <c r="E70" s="17"/>
      <c r="F70" s="18">
        <f t="shared" si="1"/>
        <v>0</v>
      </c>
    </row>
    <row r="71" spans="1:6" ht="16.5" thickBot="1" x14ac:dyDescent="0.3">
      <c r="A71" s="14">
        <v>49</v>
      </c>
      <c r="B71" s="15" t="s">
        <v>81</v>
      </c>
      <c r="C71" s="16" t="s">
        <v>24</v>
      </c>
      <c r="D71" s="16">
        <v>1</v>
      </c>
      <c r="E71" s="17"/>
      <c r="F71" s="18">
        <f t="shared" si="1"/>
        <v>0</v>
      </c>
    </row>
    <row r="72" spans="1:6" ht="16.5" thickBot="1" x14ac:dyDescent="0.3">
      <c r="A72" s="14">
        <v>50</v>
      </c>
      <c r="B72" s="15" t="s">
        <v>82</v>
      </c>
      <c r="C72" s="16" t="s">
        <v>30</v>
      </c>
      <c r="D72" s="16">
        <v>10</v>
      </c>
      <c r="E72" s="17"/>
      <c r="F72" s="18">
        <f t="shared" si="1"/>
        <v>0</v>
      </c>
    </row>
    <row r="73" spans="1:6" ht="17.25" customHeight="1" thickBot="1" x14ac:dyDescent="0.3">
      <c r="A73" s="14">
        <v>51</v>
      </c>
      <c r="B73" s="15" t="s">
        <v>83</v>
      </c>
      <c r="C73" s="16" t="s">
        <v>24</v>
      </c>
      <c r="D73" s="16">
        <v>1</v>
      </c>
      <c r="E73" s="17"/>
      <c r="F73" s="18">
        <f t="shared" si="1"/>
        <v>0</v>
      </c>
    </row>
    <row r="74" spans="1:6" ht="16.5" thickBot="1" x14ac:dyDescent="0.3">
      <c r="A74" s="14">
        <v>52</v>
      </c>
      <c r="B74" s="15" t="s">
        <v>84</v>
      </c>
      <c r="C74" s="16" t="s">
        <v>24</v>
      </c>
      <c r="D74" s="16">
        <v>1</v>
      </c>
      <c r="E74" s="17"/>
      <c r="F74" s="18">
        <f t="shared" si="1"/>
        <v>0</v>
      </c>
    </row>
    <row r="75" spans="1:6" ht="16.5" thickBot="1" x14ac:dyDescent="0.3">
      <c r="A75" s="14">
        <v>53</v>
      </c>
      <c r="B75" s="15" t="s">
        <v>85</v>
      </c>
      <c r="C75" s="16" t="s">
        <v>24</v>
      </c>
      <c r="D75" s="16">
        <v>1</v>
      </c>
      <c r="E75" s="17"/>
      <c r="F75" s="18">
        <f t="shared" si="1"/>
        <v>0</v>
      </c>
    </row>
    <row r="76" spans="1:6" ht="16.5" thickBot="1" x14ac:dyDescent="0.3">
      <c r="A76" s="46">
        <v>54</v>
      </c>
      <c r="B76" s="47" t="s">
        <v>86</v>
      </c>
      <c r="C76" s="48" t="s">
        <v>24</v>
      </c>
      <c r="D76" s="48">
        <v>1</v>
      </c>
      <c r="E76" s="49"/>
      <c r="F76" s="50">
        <f t="shared" si="1"/>
        <v>0</v>
      </c>
    </row>
    <row r="77" spans="1:6" ht="16.5" thickBot="1" x14ac:dyDescent="0.3">
      <c r="A77" s="35">
        <v>55</v>
      </c>
      <c r="B77" s="15" t="s">
        <v>87</v>
      </c>
      <c r="C77" s="16" t="s">
        <v>24</v>
      </c>
      <c r="D77" s="36">
        <v>2</v>
      </c>
      <c r="E77" s="37"/>
      <c r="F77" s="38">
        <f t="shared" si="1"/>
        <v>0</v>
      </c>
    </row>
    <row r="78" spans="1:6" ht="16.5" thickBot="1" x14ac:dyDescent="0.3">
      <c r="A78" s="35">
        <v>56</v>
      </c>
      <c r="B78" s="15" t="s">
        <v>88</v>
      </c>
      <c r="C78" s="16" t="s">
        <v>24</v>
      </c>
      <c r="D78" s="36">
        <v>2</v>
      </c>
      <c r="E78" s="37"/>
      <c r="F78" s="38">
        <f t="shared" si="1"/>
        <v>0</v>
      </c>
    </row>
    <row r="79" spans="1:6" ht="16.5" thickBot="1" x14ac:dyDescent="0.3">
      <c r="A79" s="32">
        <v>57</v>
      </c>
      <c r="B79" s="20" t="s">
        <v>89</v>
      </c>
      <c r="C79" s="21" t="s">
        <v>24</v>
      </c>
      <c r="D79" s="21">
        <v>1</v>
      </c>
      <c r="E79" s="39"/>
      <c r="F79" s="40">
        <f t="shared" si="1"/>
        <v>0</v>
      </c>
    </row>
    <row r="80" spans="1:6" ht="17.25" thickTop="1" thickBot="1" x14ac:dyDescent="0.3">
      <c r="A80" s="77" t="s">
        <v>90</v>
      </c>
      <c r="B80" s="78"/>
      <c r="C80" s="78"/>
      <c r="D80" s="78"/>
      <c r="E80" s="78"/>
      <c r="F80" s="79"/>
    </row>
    <row r="81" spans="1:6" ht="17.25" thickTop="1" thickBot="1" x14ac:dyDescent="0.3">
      <c r="A81" s="14">
        <v>58</v>
      </c>
      <c r="B81" s="15" t="s">
        <v>91</v>
      </c>
      <c r="C81" s="16" t="s">
        <v>24</v>
      </c>
      <c r="D81" s="16">
        <v>2</v>
      </c>
      <c r="E81" s="17"/>
      <c r="F81" s="18">
        <f t="shared" si="1"/>
        <v>0</v>
      </c>
    </row>
    <row r="82" spans="1:6" ht="16.5" thickBot="1" x14ac:dyDescent="0.3">
      <c r="A82" s="14">
        <v>59</v>
      </c>
      <c r="B82" s="15" t="s">
        <v>92</v>
      </c>
      <c r="C82" s="16" t="s">
        <v>24</v>
      </c>
      <c r="D82" s="16">
        <v>12</v>
      </c>
      <c r="E82" s="17"/>
      <c r="F82" s="18">
        <f t="shared" si="1"/>
        <v>0</v>
      </c>
    </row>
    <row r="83" spans="1:6" ht="16.5" thickBot="1" x14ac:dyDescent="0.3">
      <c r="A83" s="14">
        <v>60</v>
      </c>
      <c r="B83" s="15" t="s">
        <v>93</v>
      </c>
      <c r="C83" s="16" t="s">
        <v>24</v>
      </c>
      <c r="D83" s="16">
        <v>12</v>
      </c>
      <c r="E83" s="17"/>
      <c r="F83" s="18">
        <f t="shared" si="1"/>
        <v>0</v>
      </c>
    </row>
    <row r="84" spans="1:6" ht="16.5" thickBot="1" x14ac:dyDescent="0.3">
      <c r="A84" s="35">
        <v>61</v>
      </c>
      <c r="B84" s="15" t="s">
        <v>94</v>
      </c>
      <c r="C84" s="16" t="s">
        <v>24</v>
      </c>
      <c r="D84" s="36">
        <v>1</v>
      </c>
      <c r="E84" s="37"/>
      <c r="F84" s="38">
        <f t="shared" si="1"/>
        <v>0</v>
      </c>
    </row>
    <row r="85" spans="1:6" ht="16.5" thickBot="1" x14ac:dyDescent="0.3">
      <c r="A85" s="14">
        <v>62</v>
      </c>
      <c r="B85" s="15" t="s">
        <v>95</v>
      </c>
      <c r="C85" s="16" t="s">
        <v>24</v>
      </c>
      <c r="D85" s="16">
        <v>1</v>
      </c>
      <c r="E85" s="17"/>
      <c r="F85" s="18">
        <f t="shared" si="1"/>
        <v>0</v>
      </c>
    </row>
    <row r="86" spans="1:6" ht="16.5" thickBot="1" x14ac:dyDescent="0.3">
      <c r="A86" s="14">
        <v>63</v>
      </c>
      <c r="B86" s="15" t="s">
        <v>96</v>
      </c>
      <c r="C86" s="16" t="s">
        <v>24</v>
      </c>
      <c r="D86" s="16">
        <v>6</v>
      </c>
      <c r="E86" s="17"/>
      <c r="F86" s="18">
        <f t="shared" si="1"/>
        <v>0</v>
      </c>
    </row>
    <row r="87" spans="1:6" ht="16.5" thickBot="1" x14ac:dyDescent="0.3">
      <c r="A87" s="14">
        <v>64</v>
      </c>
      <c r="B87" s="15" t="s">
        <v>97</v>
      </c>
      <c r="C87" s="16" t="s">
        <v>24</v>
      </c>
      <c r="D87" s="16">
        <v>1</v>
      </c>
      <c r="E87" s="17"/>
      <c r="F87" s="18">
        <f t="shared" si="1"/>
        <v>0</v>
      </c>
    </row>
    <row r="88" spans="1:6" ht="16.5" thickBot="1" x14ac:dyDescent="0.3">
      <c r="A88" s="19">
        <v>65</v>
      </c>
      <c r="B88" s="20" t="s">
        <v>98</v>
      </c>
      <c r="C88" s="22" t="s">
        <v>30</v>
      </c>
      <c r="D88" s="22">
        <v>20</v>
      </c>
      <c r="E88" s="23"/>
      <c r="F88" s="24">
        <f t="shared" ref="F88" si="2">D88*E88</f>
        <v>0</v>
      </c>
    </row>
    <row r="89" spans="1:6" ht="17.25" thickTop="1" thickBot="1" x14ac:dyDescent="0.3">
      <c r="A89" s="77" t="s">
        <v>99</v>
      </c>
      <c r="B89" s="78"/>
      <c r="C89" s="78"/>
      <c r="D89" s="78"/>
      <c r="E89" s="78"/>
      <c r="F89" s="79"/>
    </row>
    <row r="90" spans="1:6" ht="31.5" thickTop="1" thickBot="1" x14ac:dyDescent="0.3">
      <c r="A90" s="51">
        <v>66</v>
      </c>
      <c r="B90" s="52" t="s">
        <v>100</v>
      </c>
      <c r="C90" s="53" t="s">
        <v>24</v>
      </c>
      <c r="D90" s="53">
        <v>2</v>
      </c>
      <c r="E90" s="54"/>
      <c r="F90" s="55">
        <f>D90*E90</f>
        <v>0</v>
      </c>
    </row>
    <row r="91" spans="1:6" ht="30.75" thickBot="1" x14ac:dyDescent="0.3">
      <c r="A91" s="41">
        <v>67</v>
      </c>
      <c r="B91" s="56" t="s">
        <v>101</v>
      </c>
      <c r="C91" s="57" t="s">
        <v>24</v>
      </c>
      <c r="D91" s="57">
        <v>2</v>
      </c>
      <c r="E91" s="58"/>
      <c r="F91" s="59">
        <f>D91*E91</f>
        <v>0</v>
      </c>
    </row>
    <row r="92" spans="1:6" ht="17.25" thickTop="1" thickBot="1" x14ac:dyDescent="0.3">
      <c r="A92" s="80"/>
      <c r="B92" s="81"/>
      <c r="C92" s="81"/>
      <c r="D92" s="81"/>
      <c r="E92" s="81"/>
      <c r="F92" s="82"/>
    </row>
    <row r="93" spans="1:6" ht="26.25" customHeight="1" thickTop="1" thickBot="1" x14ac:dyDescent="0.3">
      <c r="A93" s="83" t="s">
        <v>102</v>
      </c>
      <c r="B93" s="84"/>
      <c r="C93" s="84"/>
      <c r="D93" s="84"/>
      <c r="E93" s="85"/>
      <c r="F93" s="38">
        <f>SUM(F16:F22,F24:F28,F30:F37,F39:F40,F42:F49,F51:F55,F57:F66,F68:F79,F81:F88,F90:F91)</f>
        <v>0</v>
      </c>
    </row>
    <row r="94" spans="1:6" ht="34.5" customHeight="1" thickBot="1" x14ac:dyDescent="0.3">
      <c r="A94" s="86" t="s">
        <v>103</v>
      </c>
      <c r="B94" s="87"/>
      <c r="C94" s="87"/>
      <c r="D94" s="87"/>
      <c r="E94" s="88"/>
      <c r="F94" s="60">
        <v>0.3</v>
      </c>
    </row>
    <row r="95" spans="1:6" ht="35.25" customHeight="1" thickBot="1" x14ac:dyDescent="0.3">
      <c r="A95" s="86" t="s">
        <v>104</v>
      </c>
      <c r="B95" s="87"/>
      <c r="C95" s="87"/>
      <c r="D95" s="87"/>
      <c r="E95" s="88"/>
      <c r="F95" s="61">
        <f>F93*F94</f>
        <v>0</v>
      </c>
    </row>
    <row r="96" spans="1:6" ht="35.25" customHeight="1" thickBot="1" x14ac:dyDescent="0.3">
      <c r="A96" s="89" t="s">
        <v>105</v>
      </c>
      <c r="B96" s="90"/>
      <c r="C96" s="90"/>
      <c r="D96" s="90"/>
      <c r="E96" s="91"/>
      <c r="F96" s="62">
        <f>F95/12</f>
        <v>0</v>
      </c>
    </row>
    <row r="97" spans="1:6" ht="16.5" thickTop="1" x14ac:dyDescent="0.25">
      <c r="A97" s="63"/>
      <c r="B97" s="64"/>
      <c r="C97" s="63"/>
      <c r="D97" s="63"/>
      <c r="E97" s="65"/>
      <c r="F97" s="65"/>
    </row>
    <row r="100" spans="1:6" x14ac:dyDescent="0.25">
      <c r="A100" s="70" t="s">
        <v>112</v>
      </c>
      <c r="B100" s="70"/>
      <c r="C100" s="70"/>
      <c r="D100" s="70"/>
      <c r="E100" s="70"/>
      <c r="F100" s="70"/>
    </row>
    <row r="102" spans="1:6" x14ac:dyDescent="0.25">
      <c r="A102" s="66" t="s">
        <v>14</v>
      </c>
      <c r="B102" s="66"/>
      <c r="C102" s="66"/>
      <c r="D102" s="66"/>
      <c r="E102" s="66"/>
      <c r="F102" s="66"/>
    </row>
    <row r="103" spans="1:6" ht="36" customHeight="1" x14ac:dyDescent="0.25">
      <c r="A103" s="67" t="s">
        <v>15</v>
      </c>
      <c r="B103" s="67"/>
      <c r="C103" s="67"/>
      <c r="D103" s="67"/>
      <c r="E103" s="67"/>
      <c r="F103" s="67"/>
    </row>
    <row r="106" spans="1:6" ht="17.25" customHeight="1" x14ac:dyDescent="0.25"/>
  </sheetData>
  <mergeCells count="21">
    <mergeCell ref="A80:F80"/>
    <mergeCell ref="A5:F5"/>
    <mergeCell ref="A8:F8"/>
    <mergeCell ref="A12:F12"/>
    <mergeCell ref="A15:F15"/>
    <mergeCell ref="A23:F23"/>
    <mergeCell ref="A29:F29"/>
    <mergeCell ref="A38:F38"/>
    <mergeCell ref="A41:F41"/>
    <mergeCell ref="A50:F50"/>
    <mergeCell ref="A56:F56"/>
    <mergeCell ref="A67:F67"/>
    <mergeCell ref="A100:F100"/>
    <mergeCell ref="A102:F102"/>
    <mergeCell ref="A103:F103"/>
    <mergeCell ref="A89:F89"/>
    <mergeCell ref="A92:F92"/>
    <mergeCell ref="A93:E93"/>
    <mergeCell ref="A94:E94"/>
    <mergeCell ref="A95:E95"/>
    <mergeCell ref="A96:E96"/>
  </mergeCells>
  <printOptions horizontalCentered="1"/>
  <pageMargins left="0.59055118110236227" right="0.59055118110236227" top="0.39370078740157483" bottom="0.78740157480314965" header="0.19685039370078741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Anexo IV</vt:lpstr>
      <vt:lpstr>Anexo IV A</vt:lpstr>
      <vt:lpstr>'Anexo IV'!Area_de_impressao</vt:lpstr>
      <vt:lpstr>'Anexo IV A'!Area_de_impressao</vt:lpstr>
      <vt:lpstr>'Anexo IV A'!Titulos_de_impressao</vt:lpstr>
    </vt:vector>
  </TitlesOfParts>
  <Company>DATASUS-RJ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Fausto Vilela Junior</dc:creator>
  <cp:lastModifiedBy>Jose Henrique Ferreira Filho</cp:lastModifiedBy>
  <dcterms:created xsi:type="dcterms:W3CDTF">2020-03-11T14:22:30Z</dcterms:created>
  <dcterms:modified xsi:type="dcterms:W3CDTF">2026-02-20T18:13:51Z</dcterms:modified>
</cp:coreProperties>
</file>