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MOVIVEL_TRABALHO_06112023\SEMS\SELOA 2024\Processos\Elevadores\"/>
    </mc:Choice>
  </mc:AlternateContent>
  <bookViews>
    <workbookView xWindow="0" yWindow="0" windowWidth="24000" windowHeight="9600"/>
  </bookViews>
  <sheets>
    <sheet name="Anexo V" sheetId="1" r:id="rId1"/>
    <sheet name="Anexo V-A" sheetId="2" r:id="rId2"/>
  </sheets>
  <definedNames>
    <definedName name="_xlnm.Print_Area" localSheetId="0">'Anexo V'!$A$1:$D$36</definedName>
    <definedName name="_xlnm.Print_Area" localSheetId="1">'Anexo V-A'!$A$1:$F$56</definedName>
    <definedName name="_xlnm.Print_Titles" localSheetId="1">'Anexo V-A'!$1:$7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" i="2" l="1"/>
  <c r="F42" i="2"/>
  <c r="F41" i="2"/>
  <c r="F40" i="2"/>
  <c r="F39" i="2"/>
  <c r="F38" i="2"/>
  <c r="F37" i="2"/>
  <c r="F35" i="2"/>
  <c r="F33" i="2"/>
  <c r="F32" i="2"/>
  <c r="F31" i="2"/>
  <c r="F30" i="2"/>
  <c r="F28" i="2"/>
  <c r="F27" i="2"/>
  <c r="F26" i="2"/>
  <c r="F25" i="2"/>
  <c r="F24" i="2"/>
  <c r="F22" i="2"/>
  <c r="F21" i="2"/>
  <c r="F20" i="2"/>
  <c r="F18" i="2"/>
  <c r="F17" i="2"/>
  <c r="F16" i="2"/>
  <c r="F46" i="2" s="1"/>
  <c r="F48" i="2" s="1"/>
  <c r="F49" i="2" s="1"/>
  <c r="C17" i="1"/>
  <c r="D16" i="1"/>
  <c r="D15" i="1"/>
  <c r="D17" i="1" s="1"/>
</calcChain>
</file>

<file path=xl/sharedStrings.xml><?xml version="1.0" encoding="utf-8"?>
<sst xmlns="http://schemas.openxmlformats.org/spreadsheetml/2006/main" count="93" uniqueCount="66">
  <si>
    <t>MODELO DE PROPOSTA DE PREÇOS ITEM II</t>
  </si>
  <si>
    <t>Item</t>
  </si>
  <si>
    <t>Descrição</t>
  </si>
  <si>
    <t>Valor Mensal (R$)</t>
  </si>
  <si>
    <t>Valor Anual  (R$)</t>
  </si>
  <si>
    <t>II.1</t>
  </si>
  <si>
    <t>II.2</t>
  </si>
  <si>
    <t>TOTAL ITEM II ( II.1 + II.2 )</t>
  </si>
  <si>
    <r>
      <t xml:space="preserve">Nota 1: </t>
    </r>
    <r>
      <rPr>
        <sz val="12"/>
        <color theme="1"/>
        <rFont val="Arial"/>
        <family val="2"/>
      </rPr>
      <t>O valor anual é o valor mensal X 12 meses.</t>
    </r>
  </si>
  <si>
    <r>
      <t xml:space="preserve">Nota 2: Custo Fixo: </t>
    </r>
    <r>
      <rPr>
        <sz val="12"/>
        <color theme="1"/>
        <rFont val="Arial"/>
        <family val="2"/>
      </rPr>
      <t>O valor constante do item II.1 refere-se a toda mão de obra necessária para prestação dos serviços de manutenção preventiva e corretiva no elevador de carga, englobando ferramentas, fretes, laudos, testes, transportes e demais necessidades para execução dos serviços</t>
    </r>
    <r>
      <rPr>
        <b/>
        <sz val="12"/>
        <color theme="1"/>
        <rFont val="Arial"/>
        <family val="2"/>
      </rPr>
      <t>, bem como todos os serviços eventuais, peças e equipamentos não contemplados ou detalhados na Planilha de Preços de Materiais sob demanda.</t>
    </r>
  </si>
  <si>
    <r>
      <t>Nota 3: Custo Variável:</t>
    </r>
    <r>
      <rPr>
        <sz val="12"/>
        <color theme="1"/>
        <rFont val="Arial"/>
        <family val="2"/>
      </rPr>
      <t xml:space="preserve"> O valor constante do item II.2 refere-se ao pagamento do valor de peças e materiais de reposição e será efetuado apenas quando houver necessidade de substituição. Portanto, este valor não constitui garantia de faturamento da Contratada. O pagamento ocorrerá após comprovação e aprovação dos gastos. Os valores para ressarcimento das peças são os apresentados pela Contratada na Planilha de Preços de materiais sob Demanda (Anexo III-A). Todos os serviços eventuais, peças e equipamentos não contemplados ou detalhados na PLANILHA DE PREÇOS DE MATERIAIS SOB DEMANDA, deverão obrigatoriamente estar considerados na composição e formação do custo fixo ofertado (item II.1).</t>
    </r>
  </si>
  <si>
    <r>
      <t xml:space="preserve">Nota 4: </t>
    </r>
    <r>
      <rPr>
        <sz val="12"/>
        <color theme="1"/>
        <rFont val="Arial"/>
        <family val="2"/>
      </rPr>
      <t>No caso em que o valor das peças e/ou serviços a serem substituídas ultrapassar o valor mensal estimado, item II.2 do Modelo de Proposta de Preços, este poderá ser pago deste que não ultrapasse o valor anual estimado para o mesmo. O valor mensal do referido item será cumulativo pelo prazo de um ano e assim sucessivamente nas prorrogações de prazo contratual.</t>
    </r>
  </si>
  <si>
    <t>Declaro que no preço ofertado estão incluídos todos os custos e despesas necessárias ao cumprimento do objeto do Pregão Eletrônico nº</t>
  </si>
  <si>
    <r>
      <t xml:space="preserve">Prazo de validade desta proposta é de </t>
    </r>
    <r>
      <rPr>
        <b/>
        <sz val="12"/>
        <color theme="1"/>
        <rFont val="Arial"/>
        <family val="2"/>
      </rPr>
      <t>60 (sessenta) dias corridos</t>
    </r>
    <r>
      <rPr>
        <sz val="12"/>
        <color theme="1"/>
        <rFont val="Arial"/>
        <family val="2"/>
      </rPr>
      <t>, a contar da data de abertura da sessão pública.</t>
    </r>
  </si>
  <si>
    <t xml:space="preserve">O responsável pela Assinatura do Contrato é o Sr. ____________, _________ (estado civil, profissão), CPF nº _______________, RG nº___________, do ______________________________, ___________________ (domicílio e cargo).   </t>
  </si>
  <si>
    <t>______________________________________</t>
  </si>
  <si>
    <t>ASSINATURA DO REPRESENTANTE
Carimbo e CNPJ da empresa</t>
  </si>
  <si>
    <t>PLANILHA DE PREÇOS DE MATERIAIS SOB DEMANDA DO MONTA CARGA ( ITEM II )</t>
  </si>
  <si>
    <t xml:space="preserve">Item </t>
  </si>
  <si>
    <t>Unid.</t>
  </si>
  <si>
    <t>Quant.</t>
  </si>
  <si>
    <t>Valor Unitário</t>
  </si>
  <si>
    <t>Valor Total</t>
  </si>
  <si>
    <t>Casa de Máquinas – Conjunto de Tração</t>
  </si>
  <si>
    <t>Polia de Tração</t>
  </si>
  <si>
    <t>Un</t>
  </si>
  <si>
    <t xml:space="preserve">Cabo de Aço </t>
  </si>
  <si>
    <t>m</t>
  </si>
  <si>
    <t>Tirante Tipo Cunha</t>
  </si>
  <si>
    <t>Casa de Máquinas – Quadro de Comando</t>
  </si>
  <si>
    <t>Bloco Aditivo</t>
  </si>
  <si>
    <t>Contatora</t>
  </si>
  <si>
    <t>Relé</t>
  </si>
  <si>
    <t>Poço do Elevador</t>
  </si>
  <si>
    <t>Limite de Fim de Curso</t>
  </si>
  <si>
    <t>Sensor de Parada</t>
  </si>
  <si>
    <t>Imãs</t>
  </si>
  <si>
    <t>Corrediça de Cabina</t>
  </si>
  <si>
    <t>Corrediça de Contra Peso</t>
  </si>
  <si>
    <t>Cabina</t>
  </si>
  <si>
    <t>Bandeja</t>
  </si>
  <si>
    <t>Trinco</t>
  </si>
  <si>
    <t>Contato</t>
  </si>
  <si>
    <t>Cabo de Aço</t>
  </si>
  <si>
    <t>Porta da Cabina</t>
  </si>
  <si>
    <t>Porta pantográfica da cabina</t>
  </si>
  <si>
    <t>Pavimento</t>
  </si>
  <si>
    <t>Botões de Chamada</t>
  </si>
  <si>
    <t>Display de Pavimento</t>
  </si>
  <si>
    <t>Trinco de Porta de Pavimento</t>
  </si>
  <si>
    <t>Contato de Porta de Pavimetno</t>
  </si>
  <si>
    <t>Cabo de Aço das Portas</t>
  </si>
  <si>
    <t>Porta pantográfica de pavimento</t>
  </si>
  <si>
    <t>Serviços Eventuais</t>
  </si>
  <si>
    <t xml:space="preserve">Reparo eletromecânico em Motor de elevador  (rebobinamento) </t>
  </si>
  <si>
    <t>Valor Total de Peças de Reposição ( V )  (R$)</t>
  </si>
  <si>
    <r>
      <t xml:space="preserve">Fator de Reposição de Peças Anual Estimado
</t>
    </r>
    <r>
      <rPr>
        <b/>
        <sz val="12"/>
        <rFont val="Arial"/>
        <family val="2"/>
      </rPr>
      <t>Obs.: Não pode ser alterado pela Licitante</t>
    </r>
  </si>
  <si>
    <t>Valor Total Anual Estimado de Peças de Reposição
 = V x 30/100 (R$)</t>
  </si>
  <si>
    <t>Valor Total Mensal Estimado de Peças de Reposição
 = Valor Anual/12 (R$)</t>
  </si>
  <si>
    <t>MINISTÉRIO DA SAÚDE
Superintendência do Ministério da Saúde no Rio de Janeiro</t>
  </si>
  <si>
    <t>ANEXO V</t>
  </si>
  <si>
    <t>PROCESSO N.º 25001.004898/2025-72</t>
  </si>
  <si>
    <r>
      <t xml:space="preserve">Prestação de Serviço de Manutenção preventiva e corretiva 01 (um) elevador de carga da marca Atlas Schindler, instalado no Depósito de Material da SMSA, </t>
    </r>
    <r>
      <rPr>
        <sz val="12"/>
        <color rgb="FF000000"/>
        <rFont val="Arial"/>
        <family val="2"/>
      </rPr>
      <t xml:space="preserve">sito à Rua Luiz Ferreira, nº 255 – Bonsucesso – Rio de Janeiro – RJ. (englobando ferramentas, fretes, laudos, testes, transportes e demais necessidades para a execução do serviço, </t>
    </r>
    <r>
      <rPr>
        <b/>
        <u/>
        <sz val="12"/>
        <color theme="1"/>
        <rFont val="Arial"/>
        <family val="2"/>
      </rPr>
      <t>bem como todos os serviços eventuais, peças e equipamentos não contemplados ou detalhados na Planilha de Preços de Materiais sob demanda.</t>
    </r>
    <r>
      <rPr>
        <sz val="12"/>
        <color rgb="FF000000"/>
        <rFont val="Arial"/>
        <family val="2"/>
      </rPr>
      <t>)</t>
    </r>
  </si>
  <si>
    <r>
      <t>Valor estimado para ressarcimento de peças e materiais de reposição, quando necessário</t>
    </r>
    <r>
      <rPr>
        <sz val="12"/>
        <color theme="1"/>
        <rFont val="Arial"/>
        <family val="2"/>
      </rPr>
      <t xml:space="preserve">. (valor encontrado na </t>
    </r>
    <r>
      <rPr>
        <b/>
        <sz val="12"/>
        <color theme="1"/>
        <rFont val="Arial"/>
        <family val="2"/>
      </rPr>
      <t>PLANILHA DE PREÇOS DE MATERIAIS SOB DEMANDA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no Anexo V-A</t>
    </r>
    <r>
      <rPr>
        <sz val="12"/>
        <color theme="1"/>
        <rFont val="Arial"/>
        <family val="2"/>
      </rPr>
      <t>).</t>
    </r>
  </si>
  <si>
    <t>Rio de Janeiro, ______ de ____________________ de 2026.</t>
  </si>
  <si>
    <t>ANEXO V -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</si>
</sst>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2"/>
      <color rgb="FF000000"/>
      <name val="Arial"/>
      <family val="2"/>
    </font>
    <font>
      <b/>
      <u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5" fillId="0" borderId="18" xfId="0" applyFont="1" applyBorder="1" applyAlignment="1">
      <alignment horizontal="center" vertical="center" wrapText="1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9" fontId="7" fillId="0" borderId="29" xfId="0" applyNumberFormat="1" applyFont="1" applyBorder="1" applyAlignment="1">
      <alignment horizontal="center" vertical="center" wrapText="1"/>
    </xf>
    <xf numFmtId="164" fontId="7" fillId="0" borderId="29" xfId="0" applyNumberFormat="1" applyFont="1" applyBorder="1" applyAlignment="1">
      <alignment horizontal="center" vertical="center" wrapText="1"/>
    </xf>
    <xf numFmtId="164" fontId="7" fillId="0" borderId="3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7" fillId="0" borderId="27" xfId="0" applyFont="1" applyBorder="1" applyAlignment="1">
      <alignment vertical="center" wrapText="1"/>
    </xf>
    <xf numFmtId="0" fontId="7" fillId="0" borderId="28" xfId="0" applyFont="1" applyBorder="1" applyAlignment="1">
      <alignment vertical="center" wrapText="1"/>
    </xf>
    <xf numFmtId="0" fontId="7" fillId="0" borderId="30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7" fillId="0" borderId="3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3067050</xdr:colOff>
      <xdr:row>0</xdr:row>
      <xdr:rowOff>0</xdr:rowOff>
    </xdr:from>
    <xdr:to>
      <xdr:col>1</xdr:col>
      <xdr:colOff>3876675</xdr:colOff>
      <xdr:row>3</xdr:row>
      <xdr:rowOff>238124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0" y="0"/>
          <a:ext cx="809625" cy="809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0</xdr:row>
      <xdr:rowOff>0</xdr:rowOff>
    </xdr:from>
    <xdr:to>
      <xdr:col>3</xdr:col>
      <xdr:colOff>123825</xdr:colOff>
      <xdr:row>3</xdr:row>
      <xdr:rowOff>238124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0"/>
          <a:ext cx="809625" cy="809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D36"/>
  <sheetViews>
    <sheetView tabSelected="1" workbookViewId="0">
      <selection activeCell="B16" sqref="B16"/>
    </sheetView>
  </sheetViews>
  <sheetFormatPr defaultRowHeight="15" x14ac:dyDescent="0.25"/>
  <cols>
    <col min="1" max="1" width="6.85546875" customWidth="1"/>
    <col min="2" max="2" width="66.42578125" customWidth="1"/>
    <col min="3" max="3" width="21.28515625" customWidth="1"/>
    <col min="4" max="4" width="22" customWidth="1"/>
  </cols>
  <sheetData>
    <row r="4" spans="1:4" ht="23.25" customHeight="1" x14ac:dyDescent="0.25"/>
    <row r="5" spans="1:4" ht="33.75" customHeight="1" x14ac:dyDescent="0.25">
      <c r="A5" s="38" t="s">
        <v>59</v>
      </c>
      <c r="B5" s="38"/>
      <c r="C5" s="38"/>
      <c r="D5" s="38"/>
    </row>
    <row r="8" spans="1:4" ht="15.75" x14ac:dyDescent="0.25">
      <c r="A8" s="39" t="s">
        <v>60</v>
      </c>
      <c r="B8" s="39"/>
      <c r="C8" s="39"/>
      <c r="D8" s="39"/>
    </row>
    <row r="9" spans="1:4" ht="15.75" x14ac:dyDescent="0.25">
      <c r="A9" s="1"/>
      <c r="B9" s="1"/>
      <c r="C9" s="1"/>
      <c r="D9" s="1"/>
    </row>
    <row r="10" spans="1:4" ht="15.75" x14ac:dyDescent="0.25">
      <c r="A10" s="1" t="s">
        <v>61</v>
      </c>
    </row>
    <row r="11" spans="1:4" ht="15.75" x14ac:dyDescent="0.25">
      <c r="A11" s="2"/>
    </row>
    <row r="12" spans="1:4" ht="15.75" x14ac:dyDescent="0.25">
      <c r="A12" s="40" t="s">
        <v>0</v>
      </c>
      <c r="B12" s="40"/>
      <c r="C12" s="40"/>
      <c r="D12" s="40"/>
    </row>
    <row r="13" spans="1:4" ht="15.75" thickBot="1" x14ac:dyDescent="0.3"/>
    <row r="14" spans="1:4" ht="15.75" thickBot="1" x14ac:dyDescent="0.3">
      <c r="A14" s="3" t="s">
        <v>1</v>
      </c>
      <c r="B14" s="4" t="s">
        <v>2</v>
      </c>
      <c r="C14" s="4" t="s">
        <v>3</v>
      </c>
      <c r="D14" s="4" t="s">
        <v>4</v>
      </c>
    </row>
    <row r="15" spans="1:4" ht="142.5" customHeight="1" thickBot="1" x14ac:dyDescent="0.3">
      <c r="A15" s="5" t="s">
        <v>5</v>
      </c>
      <c r="B15" s="6" t="s">
        <v>62</v>
      </c>
      <c r="C15" s="7">
        <v>0</v>
      </c>
      <c r="D15" s="7">
        <f>C15*12</f>
        <v>0</v>
      </c>
    </row>
    <row r="16" spans="1:4" ht="65.25" customHeight="1" thickBot="1" x14ac:dyDescent="0.3">
      <c r="A16" s="5" t="s">
        <v>6</v>
      </c>
      <c r="B16" s="8" t="s">
        <v>63</v>
      </c>
      <c r="C16" s="7">
        <v>0</v>
      </c>
      <c r="D16" s="7">
        <f>C16*12</f>
        <v>0</v>
      </c>
    </row>
    <row r="17" spans="1:4" ht="47.25" customHeight="1" thickBot="1" x14ac:dyDescent="0.3">
      <c r="A17" s="41" t="s">
        <v>7</v>
      </c>
      <c r="B17" s="42"/>
      <c r="C17" s="7">
        <f>SUM(C15:C16)</f>
        <v>0</v>
      </c>
      <c r="D17" s="7">
        <f>SUM(D15:D16)</f>
        <v>0</v>
      </c>
    </row>
    <row r="19" spans="1:4" ht="15.75" x14ac:dyDescent="0.25">
      <c r="A19" s="43" t="s">
        <v>8</v>
      </c>
      <c r="B19" s="43"/>
      <c r="C19" s="43"/>
      <c r="D19" s="43"/>
    </row>
    <row r="20" spans="1:4" ht="9.75" customHeight="1" x14ac:dyDescent="0.25"/>
    <row r="21" spans="1:4" ht="69" customHeight="1" x14ac:dyDescent="0.25">
      <c r="A21" s="37" t="s">
        <v>9</v>
      </c>
      <c r="B21" s="37"/>
      <c r="C21" s="37"/>
      <c r="D21" s="37"/>
    </row>
    <row r="23" spans="1:4" ht="111.75" customHeight="1" x14ac:dyDescent="0.25">
      <c r="A23" s="43" t="s">
        <v>10</v>
      </c>
      <c r="B23" s="43"/>
      <c r="C23" s="43"/>
      <c r="D23" s="43"/>
    </row>
    <row r="25" spans="1:4" ht="66" customHeight="1" x14ac:dyDescent="0.25">
      <c r="A25" s="43" t="s">
        <v>11</v>
      </c>
      <c r="B25" s="43"/>
      <c r="C25" s="43"/>
      <c r="D25" s="43"/>
    </row>
    <row r="27" spans="1:4" ht="36" customHeight="1" x14ac:dyDescent="0.25">
      <c r="A27" s="46" t="s">
        <v>12</v>
      </c>
      <c r="B27" s="46"/>
      <c r="C27" s="46"/>
      <c r="D27" s="46"/>
    </row>
    <row r="29" spans="1:4" x14ac:dyDescent="0.25">
      <c r="A29" s="46" t="s">
        <v>13</v>
      </c>
      <c r="B29" s="46"/>
      <c r="C29" s="46"/>
      <c r="D29" s="46"/>
    </row>
    <row r="31" spans="1:4" ht="57.75" customHeight="1" x14ac:dyDescent="0.25">
      <c r="A31" s="46" t="s">
        <v>14</v>
      </c>
      <c r="B31" s="46"/>
      <c r="C31" s="46"/>
      <c r="D31" s="46"/>
    </row>
    <row r="33" spans="1:4" x14ac:dyDescent="0.25">
      <c r="A33" s="47" t="s">
        <v>64</v>
      </c>
      <c r="B33" s="47"/>
      <c r="C33" s="47"/>
      <c r="D33" s="47"/>
    </row>
    <row r="35" spans="1:4" x14ac:dyDescent="0.25">
      <c r="A35" s="44" t="s">
        <v>15</v>
      </c>
      <c r="B35" s="44"/>
      <c r="C35" s="44"/>
      <c r="D35" s="44"/>
    </row>
    <row r="36" spans="1:4" ht="36" customHeight="1" x14ac:dyDescent="0.25">
      <c r="A36" s="45" t="s">
        <v>16</v>
      </c>
      <c r="B36" s="45"/>
      <c r="C36" s="45"/>
      <c r="D36" s="45"/>
    </row>
  </sheetData>
  <mergeCells count="14">
    <mergeCell ref="A35:D35"/>
    <mergeCell ref="A36:D36"/>
    <mergeCell ref="A23:D23"/>
    <mergeCell ref="A25:D25"/>
    <mergeCell ref="A27:D27"/>
    <mergeCell ref="A29:D29"/>
    <mergeCell ref="A31:D31"/>
    <mergeCell ref="A33:D33"/>
    <mergeCell ref="A21:D21"/>
    <mergeCell ref="A5:D5"/>
    <mergeCell ref="A8:D8"/>
    <mergeCell ref="A12:D12"/>
    <mergeCell ref="A17:B17"/>
    <mergeCell ref="A19:D19"/>
  </mergeCells>
  <printOptions horizontalCentered="1"/>
  <pageMargins left="0.59055118110236227" right="0.59055118110236227" top="0.39370078740157483" bottom="0.78740157480314965" header="0.19685039370078741" footer="0.31496062992125984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9"/>
  <sheetViews>
    <sheetView workbookViewId="0">
      <selection activeCell="O20" sqref="O20"/>
    </sheetView>
  </sheetViews>
  <sheetFormatPr defaultRowHeight="15" x14ac:dyDescent="0.25"/>
  <cols>
    <col min="1" max="1" width="6.85546875" customWidth="1"/>
    <col min="2" max="2" width="44.85546875" customWidth="1"/>
    <col min="3" max="3" width="13.28515625" customWidth="1"/>
    <col min="4" max="4" width="12.28515625" customWidth="1"/>
    <col min="5" max="5" width="19.42578125" customWidth="1"/>
    <col min="6" max="6" width="22.140625" customWidth="1"/>
  </cols>
  <sheetData>
    <row r="4" spans="1:6" ht="23.25" customHeight="1" x14ac:dyDescent="0.25"/>
    <row r="5" spans="1:6" ht="33.75" customHeight="1" x14ac:dyDescent="0.25">
      <c r="A5" s="38" t="s">
        <v>59</v>
      </c>
      <c r="B5" s="38"/>
      <c r="C5" s="38"/>
      <c r="D5" s="38"/>
      <c r="E5" s="38"/>
      <c r="F5" s="38"/>
    </row>
    <row r="8" spans="1:6" ht="15.75" x14ac:dyDescent="0.25">
      <c r="A8" s="39" t="s">
        <v>65</v>
      </c>
      <c r="B8" s="39"/>
      <c r="C8" s="39"/>
      <c r="D8" s="39"/>
      <c r="E8" s="39"/>
      <c r="F8" s="39"/>
    </row>
    <row r="9" spans="1:6" ht="15.75" x14ac:dyDescent="0.25">
      <c r="A9" s="1"/>
      <c r="B9" s="1"/>
      <c r="C9" s="1"/>
      <c r="D9" s="1"/>
    </row>
    <row r="10" spans="1:6" ht="15.75" x14ac:dyDescent="0.25">
      <c r="A10" s="1" t="s">
        <v>61</v>
      </c>
    </row>
    <row r="11" spans="1:6" ht="15.75" x14ac:dyDescent="0.25">
      <c r="A11" s="2"/>
    </row>
    <row r="12" spans="1:6" ht="15.75" x14ac:dyDescent="0.25">
      <c r="A12" s="51" t="s">
        <v>17</v>
      </c>
      <c r="B12" s="51"/>
      <c r="C12" s="51"/>
      <c r="D12" s="51"/>
      <c r="E12" s="51"/>
      <c r="F12" s="51"/>
    </row>
    <row r="13" spans="1:6" ht="15.75" thickBot="1" x14ac:dyDescent="0.3"/>
    <row r="14" spans="1:6" ht="17.25" thickTop="1" thickBot="1" x14ac:dyDescent="0.3">
      <c r="A14" s="9" t="s">
        <v>18</v>
      </c>
      <c r="B14" s="10" t="s">
        <v>2</v>
      </c>
      <c r="C14" s="10" t="s">
        <v>19</v>
      </c>
      <c r="D14" s="10" t="s">
        <v>20</v>
      </c>
      <c r="E14" s="10" t="s">
        <v>21</v>
      </c>
      <c r="F14" s="11" t="s">
        <v>22</v>
      </c>
    </row>
    <row r="15" spans="1:6" ht="17.25" customHeight="1" thickTop="1" thickBot="1" x14ac:dyDescent="0.3">
      <c r="A15" s="52" t="s">
        <v>23</v>
      </c>
      <c r="B15" s="53"/>
      <c r="C15" s="53"/>
      <c r="D15" s="53"/>
      <c r="E15" s="53"/>
      <c r="F15" s="54"/>
    </row>
    <row r="16" spans="1:6" ht="17.25" thickTop="1" thickBot="1" x14ac:dyDescent="0.3">
      <c r="A16" s="12">
        <v>1</v>
      </c>
      <c r="B16" s="13" t="s">
        <v>24</v>
      </c>
      <c r="C16" s="14" t="s">
        <v>25</v>
      </c>
      <c r="D16" s="14">
        <v>1</v>
      </c>
      <c r="E16" s="7"/>
      <c r="F16" s="15">
        <f>D16*E16</f>
        <v>0</v>
      </c>
    </row>
    <row r="17" spans="1:6" ht="16.5" thickBot="1" x14ac:dyDescent="0.3">
      <c r="A17" s="12">
        <v>2</v>
      </c>
      <c r="B17" s="13" t="s">
        <v>26</v>
      </c>
      <c r="C17" s="14" t="s">
        <v>27</v>
      </c>
      <c r="D17" s="14">
        <v>100</v>
      </c>
      <c r="E17" s="7"/>
      <c r="F17" s="15">
        <f t="shared" ref="F17:F18" si="0">D17*E17</f>
        <v>0</v>
      </c>
    </row>
    <row r="18" spans="1:6" ht="16.5" thickBot="1" x14ac:dyDescent="0.3">
      <c r="A18" s="12">
        <v>3</v>
      </c>
      <c r="B18" s="13" t="s">
        <v>28</v>
      </c>
      <c r="C18" s="14" t="s">
        <v>25</v>
      </c>
      <c r="D18" s="14">
        <v>1</v>
      </c>
      <c r="E18" s="7"/>
      <c r="F18" s="15">
        <f t="shared" si="0"/>
        <v>0</v>
      </c>
    </row>
    <row r="19" spans="1:6" ht="16.5" thickBot="1" x14ac:dyDescent="0.3">
      <c r="A19" s="48" t="s">
        <v>29</v>
      </c>
      <c r="B19" s="49"/>
      <c r="C19" s="49"/>
      <c r="D19" s="49"/>
      <c r="E19" s="49"/>
      <c r="F19" s="50"/>
    </row>
    <row r="20" spans="1:6" ht="17.25" thickTop="1" thickBot="1" x14ac:dyDescent="0.3">
      <c r="A20" s="12">
        <v>4</v>
      </c>
      <c r="B20" s="13" t="s">
        <v>30</v>
      </c>
      <c r="C20" s="14" t="s">
        <v>25</v>
      </c>
      <c r="D20" s="14">
        <v>1</v>
      </c>
      <c r="E20" s="7"/>
      <c r="F20" s="15">
        <f t="shared" ref="F20:F42" si="1">D20*E20</f>
        <v>0</v>
      </c>
    </row>
    <row r="21" spans="1:6" ht="16.5" thickBot="1" x14ac:dyDescent="0.3">
      <c r="A21" s="12">
        <v>5</v>
      </c>
      <c r="B21" s="13" t="s">
        <v>31</v>
      </c>
      <c r="C21" s="14" t="s">
        <v>25</v>
      </c>
      <c r="D21" s="14">
        <v>1</v>
      </c>
      <c r="E21" s="7"/>
      <c r="F21" s="15">
        <f t="shared" si="1"/>
        <v>0</v>
      </c>
    </row>
    <row r="22" spans="1:6" ht="16.5" thickBot="1" x14ac:dyDescent="0.3">
      <c r="A22" s="12">
        <v>6</v>
      </c>
      <c r="B22" s="13" t="s">
        <v>32</v>
      </c>
      <c r="C22" s="14" t="s">
        <v>25</v>
      </c>
      <c r="D22" s="14">
        <v>5</v>
      </c>
      <c r="E22" s="7"/>
      <c r="F22" s="15">
        <f t="shared" si="1"/>
        <v>0</v>
      </c>
    </row>
    <row r="23" spans="1:6" ht="17.25" customHeight="1" thickBot="1" x14ac:dyDescent="0.3">
      <c r="A23" s="48" t="s">
        <v>33</v>
      </c>
      <c r="B23" s="49"/>
      <c r="C23" s="49"/>
      <c r="D23" s="49"/>
      <c r="E23" s="49"/>
      <c r="F23" s="50"/>
    </row>
    <row r="24" spans="1:6" ht="17.25" thickTop="1" thickBot="1" x14ac:dyDescent="0.3">
      <c r="A24" s="16">
        <v>7</v>
      </c>
      <c r="B24" s="13" t="s">
        <v>34</v>
      </c>
      <c r="C24" s="14" t="s">
        <v>25</v>
      </c>
      <c r="D24" s="17">
        <v>1</v>
      </c>
      <c r="E24" s="18"/>
      <c r="F24" s="19">
        <f t="shared" si="1"/>
        <v>0</v>
      </c>
    </row>
    <row r="25" spans="1:6" ht="16.5" thickBot="1" x14ac:dyDescent="0.3">
      <c r="A25" s="12">
        <v>8</v>
      </c>
      <c r="B25" s="13" t="s">
        <v>35</v>
      </c>
      <c r="C25" s="14" t="s">
        <v>25</v>
      </c>
      <c r="D25" s="14">
        <v>1</v>
      </c>
      <c r="E25" s="7"/>
      <c r="F25" s="15">
        <f t="shared" si="1"/>
        <v>0</v>
      </c>
    </row>
    <row r="26" spans="1:6" ht="16.5" thickBot="1" x14ac:dyDescent="0.3">
      <c r="A26" s="12">
        <v>9</v>
      </c>
      <c r="B26" s="13" t="s">
        <v>36</v>
      </c>
      <c r="C26" s="14" t="s">
        <v>25</v>
      </c>
      <c r="D26" s="14">
        <v>2</v>
      </c>
      <c r="E26" s="7"/>
      <c r="F26" s="15">
        <f t="shared" si="1"/>
        <v>0</v>
      </c>
    </row>
    <row r="27" spans="1:6" ht="16.5" thickBot="1" x14ac:dyDescent="0.3">
      <c r="A27" s="12">
        <v>10</v>
      </c>
      <c r="B27" s="13" t="s">
        <v>37</v>
      </c>
      <c r="C27" s="14" t="s">
        <v>25</v>
      </c>
      <c r="D27" s="14">
        <v>1</v>
      </c>
      <c r="E27" s="7"/>
      <c r="F27" s="15">
        <f t="shared" si="1"/>
        <v>0</v>
      </c>
    </row>
    <row r="28" spans="1:6" ht="16.5" thickBot="1" x14ac:dyDescent="0.3">
      <c r="A28" s="12">
        <v>11</v>
      </c>
      <c r="B28" s="13" t="s">
        <v>38</v>
      </c>
      <c r="C28" s="14" t="s">
        <v>25</v>
      </c>
      <c r="D28" s="14">
        <v>1</v>
      </c>
      <c r="E28" s="7"/>
      <c r="F28" s="15">
        <f t="shared" si="1"/>
        <v>0</v>
      </c>
    </row>
    <row r="29" spans="1:6" ht="17.25" customHeight="1" thickBot="1" x14ac:dyDescent="0.3">
      <c r="A29" s="48" t="s">
        <v>39</v>
      </c>
      <c r="B29" s="49"/>
      <c r="C29" s="49"/>
      <c r="D29" s="49"/>
      <c r="E29" s="49"/>
      <c r="F29" s="50"/>
    </row>
    <row r="30" spans="1:6" ht="17.25" thickTop="1" thickBot="1" x14ac:dyDescent="0.3">
      <c r="A30" s="12">
        <v>12</v>
      </c>
      <c r="B30" s="13" t="s">
        <v>40</v>
      </c>
      <c r="C30" s="14" t="s">
        <v>25</v>
      </c>
      <c r="D30" s="14">
        <v>1</v>
      </c>
      <c r="E30" s="7"/>
      <c r="F30" s="15">
        <f t="shared" si="1"/>
        <v>0</v>
      </c>
    </row>
    <row r="31" spans="1:6" ht="16.5" thickBot="1" x14ac:dyDescent="0.3">
      <c r="A31" s="12">
        <v>13</v>
      </c>
      <c r="B31" s="13" t="s">
        <v>41</v>
      </c>
      <c r="C31" s="14" t="s">
        <v>25</v>
      </c>
      <c r="D31" s="14">
        <v>1</v>
      </c>
      <c r="E31" s="7"/>
      <c r="F31" s="15">
        <f t="shared" si="1"/>
        <v>0</v>
      </c>
    </row>
    <row r="32" spans="1:6" ht="16.5" thickBot="1" x14ac:dyDescent="0.3">
      <c r="A32" s="12">
        <v>14</v>
      </c>
      <c r="B32" s="13" t="s">
        <v>42</v>
      </c>
      <c r="C32" s="14" t="s">
        <v>25</v>
      </c>
      <c r="D32" s="14">
        <v>2</v>
      </c>
      <c r="E32" s="7"/>
      <c r="F32" s="15">
        <f t="shared" si="1"/>
        <v>0</v>
      </c>
    </row>
    <row r="33" spans="1:6" ht="16.5" thickBot="1" x14ac:dyDescent="0.3">
      <c r="A33" s="12">
        <v>15</v>
      </c>
      <c r="B33" s="13" t="s">
        <v>43</v>
      </c>
      <c r="C33" s="14" t="s">
        <v>27</v>
      </c>
      <c r="D33" s="14">
        <v>5</v>
      </c>
      <c r="E33" s="7"/>
      <c r="F33" s="15">
        <f t="shared" si="1"/>
        <v>0</v>
      </c>
    </row>
    <row r="34" spans="1:6" ht="16.5" thickBot="1" x14ac:dyDescent="0.3">
      <c r="A34" s="48" t="s">
        <v>44</v>
      </c>
      <c r="B34" s="49"/>
      <c r="C34" s="49"/>
      <c r="D34" s="49"/>
      <c r="E34" s="49"/>
      <c r="F34" s="50"/>
    </row>
    <row r="35" spans="1:6" ht="17.25" thickTop="1" thickBot="1" x14ac:dyDescent="0.3">
      <c r="A35" s="12">
        <v>16</v>
      </c>
      <c r="B35" s="13" t="s">
        <v>45</v>
      </c>
      <c r="C35" s="14" t="s">
        <v>25</v>
      </c>
      <c r="D35" s="14">
        <v>1</v>
      </c>
      <c r="E35" s="7"/>
      <c r="F35" s="15">
        <f t="shared" si="1"/>
        <v>0</v>
      </c>
    </row>
    <row r="36" spans="1:6" ht="16.5" thickBot="1" x14ac:dyDescent="0.3">
      <c r="A36" s="48" t="s">
        <v>46</v>
      </c>
      <c r="B36" s="49"/>
      <c r="C36" s="49"/>
      <c r="D36" s="49"/>
      <c r="E36" s="49"/>
      <c r="F36" s="50"/>
    </row>
    <row r="37" spans="1:6" ht="17.25" thickTop="1" thickBot="1" x14ac:dyDescent="0.3">
      <c r="A37" s="12">
        <v>17</v>
      </c>
      <c r="B37" s="13" t="s">
        <v>47</v>
      </c>
      <c r="C37" s="14" t="s">
        <v>25</v>
      </c>
      <c r="D37" s="14">
        <v>2</v>
      </c>
      <c r="E37" s="7"/>
      <c r="F37" s="15">
        <f t="shared" si="1"/>
        <v>0</v>
      </c>
    </row>
    <row r="38" spans="1:6" ht="17.25" customHeight="1" thickBot="1" x14ac:dyDescent="0.3">
      <c r="A38" s="12">
        <v>18</v>
      </c>
      <c r="B38" s="13" t="s">
        <v>48</v>
      </c>
      <c r="C38" s="14" t="s">
        <v>25</v>
      </c>
      <c r="D38" s="14">
        <v>1</v>
      </c>
      <c r="E38" s="7"/>
      <c r="F38" s="15">
        <f t="shared" si="1"/>
        <v>0</v>
      </c>
    </row>
    <row r="39" spans="1:6" ht="16.5" thickBot="1" x14ac:dyDescent="0.3">
      <c r="A39" s="12">
        <v>19</v>
      </c>
      <c r="B39" s="13" t="s">
        <v>49</v>
      </c>
      <c r="C39" s="14" t="s">
        <v>25</v>
      </c>
      <c r="D39" s="14">
        <v>1</v>
      </c>
      <c r="E39" s="7"/>
      <c r="F39" s="15">
        <f t="shared" si="1"/>
        <v>0</v>
      </c>
    </row>
    <row r="40" spans="1:6" ht="16.5" thickBot="1" x14ac:dyDescent="0.3">
      <c r="A40" s="16">
        <v>20</v>
      </c>
      <c r="B40" s="13" t="s">
        <v>50</v>
      </c>
      <c r="C40" s="14" t="s">
        <v>25</v>
      </c>
      <c r="D40" s="17">
        <v>1</v>
      </c>
      <c r="E40" s="18"/>
      <c r="F40" s="19">
        <f t="shared" si="1"/>
        <v>0</v>
      </c>
    </row>
    <row r="41" spans="1:6" ht="17.25" customHeight="1" thickBot="1" x14ac:dyDescent="0.3">
      <c r="A41" s="12">
        <v>21</v>
      </c>
      <c r="B41" s="13" t="s">
        <v>51</v>
      </c>
      <c r="C41" s="14" t="s">
        <v>27</v>
      </c>
      <c r="D41" s="14">
        <v>10</v>
      </c>
      <c r="E41" s="7"/>
      <c r="F41" s="15">
        <f t="shared" si="1"/>
        <v>0</v>
      </c>
    </row>
    <row r="42" spans="1:6" ht="16.5" thickBot="1" x14ac:dyDescent="0.3">
      <c r="A42" s="20">
        <v>22</v>
      </c>
      <c r="B42" s="21" t="s">
        <v>52</v>
      </c>
      <c r="C42" s="22" t="s">
        <v>25</v>
      </c>
      <c r="D42" s="22">
        <v>1</v>
      </c>
      <c r="E42" s="23"/>
      <c r="F42" s="24">
        <f t="shared" si="1"/>
        <v>0</v>
      </c>
    </row>
    <row r="43" spans="1:6" ht="17.25" thickTop="1" thickBot="1" x14ac:dyDescent="0.3">
      <c r="A43" s="52" t="s">
        <v>53</v>
      </c>
      <c r="B43" s="53"/>
      <c r="C43" s="53"/>
      <c r="D43" s="53"/>
      <c r="E43" s="53"/>
      <c r="F43" s="54"/>
    </row>
    <row r="44" spans="1:6" ht="31.5" thickTop="1" thickBot="1" x14ac:dyDescent="0.3">
      <c r="A44" s="25">
        <v>23</v>
      </c>
      <c r="B44" s="26" t="s">
        <v>54</v>
      </c>
      <c r="C44" s="27" t="s">
        <v>25</v>
      </c>
      <c r="D44" s="27">
        <v>1</v>
      </c>
      <c r="E44" s="28"/>
      <c r="F44" s="29">
        <f>D44*E44</f>
        <v>0</v>
      </c>
    </row>
    <row r="45" spans="1:6" ht="17.25" thickTop="1" thickBot="1" x14ac:dyDescent="0.3">
      <c r="A45" s="55"/>
      <c r="B45" s="56"/>
      <c r="C45" s="56"/>
      <c r="D45" s="56"/>
      <c r="E45" s="56"/>
      <c r="F45" s="57"/>
    </row>
    <row r="46" spans="1:6" ht="27" customHeight="1" thickTop="1" thickBot="1" x14ac:dyDescent="0.3">
      <c r="A46" s="58" t="s">
        <v>55</v>
      </c>
      <c r="B46" s="59"/>
      <c r="C46" s="59"/>
      <c r="D46" s="59"/>
      <c r="E46" s="60"/>
      <c r="F46" s="30">
        <f>SUM(F16:F18,F20:F22,F24:F28,F30:F33,F35,F37:F42,F44)</f>
        <v>0</v>
      </c>
    </row>
    <row r="47" spans="1:6" ht="34.5" customHeight="1" thickBot="1" x14ac:dyDescent="0.3">
      <c r="A47" s="61" t="s">
        <v>56</v>
      </c>
      <c r="B47" s="62"/>
      <c r="C47" s="62"/>
      <c r="D47" s="62"/>
      <c r="E47" s="63"/>
      <c r="F47" s="31">
        <v>0.3</v>
      </c>
    </row>
    <row r="48" spans="1:6" ht="35.25" customHeight="1" thickBot="1" x14ac:dyDescent="0.3">
      <c r="A48" s="61" t="s">
        <v>57</v>
      </c>
      <c r="B48" s="62"/>
      <c r="C48" s="62"/>
      <c r="D48" s="62"/>
      <c r="E48" s="63"/>
      <c r="F48" s="32">
        <f>F46*F47</f>
        <v>0</v>
      </c>
    </row>
    <row r="49" spans="1:6" ht="35.25" customHeight="1" thickBot="1" x14ac:dyDescent="0.3">
      <c r="A49" s="64" t="s">
        <v>58</v>
      </c>
      <c r="B49" s="65"/>
      <c r="C49" s="65"/>
      <c r="D49" s="65"/>
      <c r="E49" s="66"/>
      <c r="F49" s="33">
        <f>F48/12</f>
        <v>0</v>
      </c>
    </row>
    <row r="50" spans="1:6" ht="16.5" thickTop="1" x14ac:dyDescent="0.25">
      <c r="A50" s="34"/>
      <c r="B50" s="35"/>
      <c r="C50" s="34"/>
      <c r="D50" s="34"/>
      <c r="E50" s="36"/>
      <c r="F50" s="36"/>
    </row>
    <row r="53" spans="1:6" x14ac:dyDescent="0.25">
      <c r="A53" s="47" t="s">
        <v>64</v>
      </c>
      <c r="B53" s="47"/>
      <c r="C53" s="47"/>
      <c r="D53" s="47"/>
      <c r="E53" s="47"/>
      <c r="F53" s="47"/>
    </row>
    <row r="55" spans="1:6" x14ac:dyDescent="0.25">
      <c r="A55" s="44" t="s">
        <v>15</v>
      </c>
      <c r="B55" s="44"/>
      <c r="C55" s="44"/>
      <c r="D55" s="44"/>
      <c r="E55" s="44"/>
      <c r="F55" s="44"/>
    </row>
    <row r="56" spans="1:6" ht="36" customHeight="1" x14ac:dyDescent="0.25">
      <c r="A56" s="45" t="s">
        <v>16</v>
      </c>
      <c r="B56" s="45"/>
      <c r="C56" s="45"/>
      <c r="D56" s="45"/>
      <c r="E56" s="45"/>
      <c r="F56" s="45"/>
    </row>
    <row r="59" spans="1:6" ht="17.25" customHeight="1" x14ac:dyDescent="0.25"/>
  </sheetData>
  <mergeCells count="18">
    <mergeCell ref="A56:F56"/>
    <mergeCell ref="A29:F29"/>
    <mergeCell ref="A34:F34"/>
    <mergeCell ref="A36:F36"/>
    <mergeCell ref="A43:F43"/>
    <mergeCell ref="A45:F45"/>
    <mergeCell ref="A46:E46"/>
    <mergeCell ref="A47:E47"/>
    <mergeCell ref="A48:E48"/>
    <mergeCell ref="A49:E49"/>
    <mergeCell ref="A53:F53"/>
    <mergeCell ref="A55:F55"/>
    <mergeCell ref="A23:F23"/>
    <mergeCell ref="A5:F5"/>
    <mergeCell ref="A8:F8"/>
    <mergeCell ref="A12:F12"/>
    <mergeCell ref="A15:F15"/>
    <mergeCell ref="A19:F19"/>
  </mergeCells>
  <printOptions horizontalCentered="1"/>
  <pageMargins left="0.59055118110236227" right="0.59055118110236227" top="0.39370078740157483" bottom="0.78740157480314965" header="0.19685039370078741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Anexo V</vt:lpstr>
      <vt:lpstr>Anexo V-A</vt:lpstr>
      <vt:lpstr>'Anexo V'!Area_de_impressao</vt:lpstr>
      <vt:lpstr>'Anexo V-A'!Area_de_impressao</vt:lpstr>
      <vt:lpstr>'Anexo V-A'!Titulos_de_impressao</vt:lpstr>
    </vt:vector>
  </TitlesOfParts>
  <Company>DATASUS-RJ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Fausto Vilela Junior</dc:creator>
  <cp:lastModifiedBy>Jose Henrique Ferreira Filho</cp:lastModifiedBy>
  <dcterms:created xsi:type="dcterms:W3CDTF">2020-03-11T14:24:11Z</dcterms:created>
  <dcterms:modified xsi:type="dcterms:W3CDTF">2026-02-20T18:13:48Z</dcterms:modified>
</cp:coreProperties>
</file>