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os.ouverney\Downloads\"/>
    </mc:Choice>
  </mc:AlternateContent>
  <bookViews>
    <workbookView xWindow="0" yWindow="0" windowWidth="18135" windowHeight="9405" activeTab="1"/>
  </bookViews>
  <sheets>
    <sheet name="PROPOSTA" sheetId="8" r:id="rId1"/>
    <sheet name="MdO" sheetId="7" r:id="rId2"/>
    <sheet name="Notas - MdO" sheetId="6" r:id="rId3"/>
    <sheet name="Uniformes" sheetId="4" r:id="rId4"/>
  </sheets>
  <externalReferences>
    <externalReference r:id="rId5"/>
  </externalReferences>
  <calcPr calcId="162913"/>
</workbook>
</file>

<file path=xl/calcChain.xml><?xml version="1.0" encoding="utf-8"?>
<calcChain xmlns="http://schemas.openxmlformats.org/spreadsheetml/2006/main">
  <c r="B19" i="8" l="1"/>
  <c r="A25" i="8" l="1"/>
  <c r="A24" i="8"/>
  <c r="A22" i="8"/>
  <c r="A19" i="8"/>
  <c r="A18" i="8"/>
  <c r="L17" i="7" l="1"/>
  <c r="K17" i="7"/>
  <c r="J17" i="7"/>
  <c r="E28" i="4"/>
  <c r="E27" i="4"/>
  <c r="E26" i="4"/>
  <c r="E25" i="4"/>
  <c r="E24" i="4"/>
  <c r="E19" i="4"/>
  <c r="E18" i="4"/>
  <c r="E17" i="4"/>
  <c r="E16" i="4"/>
  <c r="E15" i="4"/>
  <c r="E5" i="4"/>
  <c r="E6" i="4"/>
  <c r="E7" i="4"/>
  <c r="E8" i="4"/>
  <c r="E9" i="4"/>
  <c r="E10" i="4"/>
  <c r="E4" i="4"/>
  <c r="C19" i="8"/>
  <c r="C20" i="8"/>
  <c r="C21" i="8"/>
  <c r="C22" i="8"/>
  <c r="C23" i="8"/>
  <c r="C24" i="8"/>
  <c r="C25" i="8"/>
  <c r="B23" i="8"/>
  <c r="B24" i="8"/>
  <c r="B25" i="8"/>
  <c r="B20" i="8"/>
  <c r="B21" i="8"/>
  <c r="B22" i="8"/>
  <c r="B18" i="8"/>
  <c r="E29" i="4" l="1"/>
  <c r="E30" i="4" s="1"/>
  <c r="H112" i="7" s="1"/>
  <c r="E20" i="4"/>
  <c r="E21" i="4" s="1"/>
  <c r="G112" i="7" s="1"/>
  <c r="E11" i="4"/>
  <c r="E12" i="4" s="1"/>
  <c r="E112" i="7" s="1"/>
  <c r="L13" i="7"/>
  <c r="K13" i="7"/>
  <c r="L114" i="7"/>
  <c r="L135" i="7" s="1"/>
  <c r="K114" i="7"/>
  <c r="K135" i="7" s="1"/>
  <c r="L98" i="7"/>
  <c r="L105" i="7" s="1"/>
  <c r="K98" i="7"/>
  <c r="K105" i="7" s="1"/>
  <c r="J13" i="7"/>
  <c r="I13" i="7"/>
  <c r="H13" i="7"/>
  <c r="G13" i="7"/>
  <c r="F13" i="7"/>
  <c r="E13" i="7"/>
  <c r="C18" i="6" l="1"/>
  <c r="C17" i="6"/>
  <c r="C18" i="8"/>
  <c r="F150" i="7"/>
  <c r="D122" i="7"/>
  <c r="J98" i="7"/>
  <c r="J105" i="7" s="1"/>
  <c r="I98" i="7"/>
  <c r="I105" i="7" s="1"/>
  <c r="H98" i="7"/>
  <c r="H105" i="7" s="1"/>
  <c r="G98" i="7"/>
  <c r="G105" i="7" s="1"/>
  <c r="F98" i="7"/>
  <c r="F105" i="7" s="1"/>
  <c r="E98" i="7"/>
  <c r="E105" i="7" s="1"/>
  <c r="D91" i="7"/>
  <c r="D76" i="7"/>
  <c r="D73" i="7"/>
  <c r="D72" i="7"/>
  <c r="D47" i="7"/>
  <c r="D75" i="7" s="1"/>
  <c r="D77" i="7" s="1"/>
  <c r="D30" i="7"/>
  <c r="J20" i="7"/>
  <c r="I17" i="7"/>
  <c r="I20" i="7" s="1"/>
  <c r="H17" i="7"/>
  <c r="H20" i="7" s="1"/>
  <c r="G17" i="7"/>
  <c r="G20" i="7" s="1"/>
  <c r="F17" i="7"/>
  <c r="F20" i="7" s="1"/>
  <c r="E17" i="7"/>
  <c r="E20" i="7" s="1"/>
  <c r="C51" i="6"/>
  <c r="C50" i="6"/>
  <c r="C49" i="6"/>
  <c r="C48" i="6"/>
  <c r="C47" i="6"/>
  <c r="C41" i="6"/>
  <c r="C38" i="6"/>
  <c r="C37" i="6"/>
  <c r="C29" i="6"/>
  <c r="C40" i="6" s="1"/>
  <c r="I90" i="7" l="1"/>
  <c r="E39" i="7"/>
  <c r="H39" i="7"/>
  <c r="D31" i="7"/>
  <c r="G72" i="7"/>
  <c r="G87" i="7"/>
  <c r="G41" i="7"/>
  <c r="G39" i="7"/>
  <c r="G85" i="7"/>
  <c r="G76" i="7"/>
  <c r="G90" i="7"/>
  <c r="G131" i="7"/>
  <c r="G71" i="7"/>
  <c r="G86" i="7"/>
  <c r="G74" i="7"/>
  <c r="G57" i="7"/>
  <c r="G64" i="7" s="1"/>
  <c r="G43" i="7"/>
  <c r="G73" i="7"/>
  <c r="G89" i="7"/>
  <c r="G45" i="7"/>
  <c r="G88" i="7"/>
  <c r="J57" i="7"/>
  <c r="J64" i="7" s="1"/>
  <c r="J86" i="7"/>
  <c r="J90" i="7"/>
  <c r="J88" i="7"/>
  <c r="C26" i="8"/>
  <c r="F131" i="7"/>
  <c r="F74" i="7"/>
  <c r="F76" i="7"/>
  <c r="F72" i="7"/>
  <c r="F29" i="7"/>
  <c r="F89" i="7"/>
  <c r="F43" i="7"/>
  <c r="F42" i="7"/>
  <c r="F90" i="7"/>
  <c r="F88" i="7"/>
  <c r="F86" i="7"/>
  <c r="F57" i="7"/>
  <c r="F64" i="7" s="1"/>
  <c r="F75" i="7"/>
  <c r="F46" i="7"/>
  <c r="F44" i="7"/>
  <c r="F40" i="7"/>
  <c r="F85" i="7"/>
  <c r="F45" i="7"/>
  <c r="F73" i="7"/>
  <c r="F28" i="7"/>
  <c r="F87" i="7"/>
  <c r="F41" i="7"/>
  <c r="F39" i="7"/>
  <c r="F71" i="7"/>
  <c r="E45" i="7"/>
  <c r="E43" i="7"/>
  <c r="E41" i="7"/>
  <c r="E89" i="7"/>
  <c r="E131" i="7"/>
  <c r="E74" i="7"/>
  <c r="E29" i="7"/>
  <c r="E72" i="7"/>
  <c r="E28" i="7"/>
  <c r="E71" i="7"/>
  <c r="E85" i="7"/>
  <c r="E90" i="7"/>
  <c r="E88" i="7"/>
  <c r="E86" i="7"/>
  <c r="E57" i="7"/>
  <c r="E64" i="7" s="1"/>
  <c r="E76" i="7"/>
  <c r="E75" i="7"/>
  <c r="E46" i="7"/>
  <c r="E44" i="7"/>
  <c r="E42" i="7"/>
  <c r="E40" i="7"/>
  <c r="E73" i="7"/>
  <c r="E87" i="7"/>
  <c r="H131" i="7"/>
  <c r="I131" i="7"/>
  <c r="H43" i="7"/>
  <c r="I39" i="7"/>
  <c r="I41" i="7"/>
  <c r="I43" i="7"/>
  <c r="I45" i="7"/>
  <c r="J74" i="7"/>
  <c r="H76" i="7"/>
  <c r="J131" i="7"/>
  <c r="H89" i="7"/>
  <c r="H74" i="7"/>
  <c r="J29" i="7"/>
  <c r="I74" i="7"/>
  <c r="J39" i="7"/>
  <c r="J41" i="7"/>
  <c r="J43" i="7"/>
  <c r="J45" i="7"/>
  <c r="I76" i="7"/>
  <c r="H85" i="7"/>
  <c r="H87" i="7"/>
  <c r="G28" i="7"/>
  <c r="H71" i="7"/>
  <c r="J76" i="7"/>
  <c r="I85" i="7"/>
  <c r="I87" i="7"/>
  <c r="I89" i="7"/>
  <c r="H29" i="7"/>
  <c r="H41" i="7"/>
  <c r="H28" i="7"/>
  <c r="I71" i="7"/>
  <c r="J85" i="7"/>
  <c r="J87" i="7"/>
  <c r="J89" i="7"/>
  <c r="I28" i="7"/>
  <c r="G40" i="7"/>
  <c r="G42" i="7"/>
  <c r="G44" i="7"/>
  <c r="G46" i="7"/>
  <c r="J71" i="7"/>
  <c r="H73" i="7"/>
  <c r="G75" i="7"/>
  <c r="H40" i="7"/>
  <c r="H42" i="7"/>
  <c r="H44" i="7"/>
  <c r="H46" i="7"/>
  <c r="I73" i="7"/>
  <c r="H75" i="7"/>
  <c r="I72" i="7"/>
  <c r="I40" i="7"/>
  <c r="H57" i="7"/>
  <c r="H64" i="7" s="1"/>
  <c r="J73" i="7"/>
  <c r="I75" i="7"/>
  <c r="H72" i="7"/>
  <c r="H45" i="7"/>
  <c r="J72" i="7"/>
  <c r="I42" i="7"/>
  <c r="I44" i="7"/>
  <c r="J40" i="7"/>
  <c r="J42" i="7"/>
  <c r="J44" i="7"/>
  <c r="J46" i="7"/>
  <c r="I57" i="7"/>
  <c r="I64" i="7" s="1"/>
  <c r="J75" i="7"/>
  <c r="H86" i="7"/>
  <c r="H88" i="7"/>
  <c r="H90" i="7"/>
  <c r="I29" i="7"/>
  <c r="J28" i="7"/>
  <c r="I46" i="7"/>
  <c r="G29" i="7"/>
  <c r="I86" i="7"/>
  <c r="I88" i="7"/>
  <c r="H30" i="7" l="1"/>
  <c r="H31" i="7" s="1"/>
  <c r="H32" i="7" s="1"/>
  <c r="H62" i="7" s="1"/>
  <c r="F30" i="7"/>
  <c r="J30" i="7"/>
  <c r="J31" i="7" s="1"/>
  <c r="J32" i="7" s="1"/>
  <c r="J62" i="7" s="1"/>
  <c r="G77" i="7"/>
  <c r="G133" i="7" s="1"/>
  <c r="H91" i="7"/>
  <c r="H104" i="7" s="1"/>
  <c r="H106" i="7" s="1"/>
  <c r="H134" i="7" s="1"/>
  <c r="G91" i="7"/>
  <c r="G104" i="7" s="1"/>
  <c r="G106" i="7" s="1"/>
  <c r="G134" i="7" s="1"/>
  <c r="J91" i="7"/>
  <c r="J104" i="7" s="1"/>
  <c r="J106" i="7" s="1"/>
  <c r="J134" i="7" s="1"/>
  <c r="G47" i="7"/>
  <c r="G63" i="7" s="1"/>
  <c r="F47" i="7"/>
  <c r="F63" i="7" s="1"/>
  <c r="H47" i="7"/>
  <c r="H63" i="7" s="1"/>
  <c r="I77" i="7"/>
  <c r="I133" i="7" s="1"/>
  <c r="F31" i="7"/>
  <c r="F32" i="7" s="1"/>
  <c r="F62" i="7" s="1"/>
  <c r="F65" i="7" s="1"/>
  <c r="F132" i="7" s="1"/>
  <c r="J47" i="7"/>
  <c r="J63" i="7" s="1"/>
  <c r="E47" i="7"/>
  <c r="E63" i="7" s="1"/>
  <c r="J77" i="7"/>
  <c r="J133" i="7" s="1"/>
  <c r="F91" i="7"/>
  <c r="F104" i="7" s="1"/>
  <c r="F106" i="7" s="1"/>
  <c r="F134" i="7" s="1"/>
  <c r="I91" i="7"/>
  <c r="I104" i="7" s="1"/>
  <c r="I106" i="7" s="1"/>
  <c r="I134" i="7" s="1"/>
  <c r="I47" i="7"/>
  <c r="I63" i="7" s="1"/>
  <c r="I30" i="7"/>
  <c r="H77" i="7"/>
  <c r="H133" i="7" s="1"/>
  <c r="E91" i="7"/>
  <c r="E104" i="7" s="1"/>
  <c r="E106" i="7" s="1"/>
  <c r="E134" i="7" s="1"/>
  <c r="G30" i="7"/>
  <c r="E77" i="7"/>
  <c r="E133" i="7" s="1"/>
  <c r="E30" i="7"/>
  <c r="F77" i="7"/>
  <c r="F133" i="7" s="1"/>
  <c r="J65" i="7" l="1"/>
  <c r="J132" i="7" s="1"/>
  <c r="H65" i="7"/>
  <c r="H132" i="7" s="1"/>
  <c r="E31" i="7"/>
  <c r="E32" i="7" s="1"/>
  <c r="E62" i="7" s="1"/>
  <c r="E65" i="7" s="1"/>
  <c r="E132" i="7" s="1"/>
  <c r="G31" i="7"/>
  <c r="G32" i="7" s="1"/>
  <c r="G62" i="7" s="1"/>
  <c r="G65" i="7" s="1"/>
  <c r="G132" i="7" s="1"/>
  <c r="I31" i="7"/>
  <c r="I32" i="7" s="1"/>
  <c r="I62" i="7" s="1"/>
  <c r="I65" i="7" s="1"/>
  <c r="I132" i="7" s="1"/>
  <c r="H114" i="7" l="1"/>
  <c r="H135" i="7" s="1"/>
  <c r="H136" i="7" s="1"/>
  <c r="H120" i="7" s="1"/>
  <c r="J114" i="7"/>
  <c r="J135" i="7" s="1"/>
  <c r="J136" i="7" s="1"/>
  <c r="F114" i="7"/>
  <c r="F135" i="7" s="1"/>
  <c r="F136" i="7" s="1"/>
  <c r="E114" i="7"/>
  <c r="E135" i="7" s="1"/>
  <c r="E136" i="7" s="1"/>
  <c r="E120" i="7" l="1"/>
  <c r="E121" i="7" s="1"/>
  <c r="E138" i="7" s="1"/>
  <c r="F120" i="7"/>
  <c r="F121" i="7" s="1"/>
  <c r="I114" i="7"/>
  <c r="I135" i="7" s="1"/>
  <c r="I136" i="7" s="1"/>
  <c r="G114" i="7"/>
  <c r="G135" i="7" s="1"/>
  <c r="G136" i="7" s="1"/>
  <c r="J120" i="7"/>
  <c r="J121" i="7" s="1"/>
  <c r="J138" i="7" s="1"/>
  <c r="H121" i="7"/>
  <c r="H138" i="7" s="1"/>
  <c r="G147" i="7" l="1"/>
  <c r="F138" i="7"/>
  <c r="G143" i="7" s="1"/>
  <c r="G142" i="7"/>
  <c r="E122" i="7"/>
  <c r="E126" i="7" s="1"/>
  <c r="E137" i="7" s="1"/>
  <c r="G120" i="7"/>
  <c r="G121" i="7" s="1"/>
  <c r="G138" i="7" s="1"/>
  <c r="I120" i="7"/>
  <c r="I121" i="7" s="1"/>
  <c r="I138" i="7" s="1"/>
  <c r="J122" i="7"/>
  <c r="J126" i="7" s="1"/>
  <c r="J137" i="7" s="1"/>
  <c r="G145" i="7"/>
  <c r="H122" i="7"/>
  <c r="H126" i="7" s="1"/>
  <c r="H137" i="7" s="1"/>
  <c r="H147" i="7" l="1"/>
  <c r="D23" i="8"/>
  <c r="E23" i="8" s="1"/>
  <c r="F122" i="7"/>
  <c r="F126" i="7" s="1"/>
  <c r="F137" i="7" s="1"/>
  <c r="H142" i="7"/>
  <c r="D18" i="8"/>
  <c r="E18" i="8" s="1"/>
  <c r="H143" i="7"/>
  <c r="D19" i="8"/>
  <c r="E19" i="8" s="1"/>
  <c r="G122" i="7"/>
  <c r="G126" i="7" s="1"/>
  <c r="G137" i="7" s="1"/>
  <c r="G144" i="7"/>
  <c r="G146" i="7"/>
  <c r="D22" i="8" s="1"/>
  <c r="E22" i="8" s="1"/>
  <c r="I122" i="7"/>
  <c r="I126" i="7" s="1"/>
  <c r="I137" i="7" s="1"/>
  <c r="H145" i="7"/>
  <c r="D21" i="8"/>
  <c r="E21" i="8" s="1"/>
  <c r="H146" i="7" l="1"/>
  <c r="H144" i="7"/>
  <c r="D20" i="8"/>
  <c r="E20" i="8" s="1"/>
  <c r="L20" i="7" l="1"/>
  <c r="L87" i="7" l="1"/>
  <c r="L29" i="7"/>
  <c r="L75" i="7"/>
  <c r="L45" i="7"/>
  <c r="L90" i="7"/>
  <c r="L46" i="7"/>
  <c r="L57" i="7"/>
  <c r="L64" i="7" s="1"/>
  <c r="L85" i="7"/>
  <c r="L39" i="7"/>
  <c r="L40" i="7"/>
  <c r="L86" i="7"/>
  <c r="L72" i="7"/>
  <c r="L71" i="7"/>
  <c r="L88" i="7"/>
  <c r="L43" i="7"/>
  <c r="L74" i="7"/>
  <c r="L41" i="7"/>
  <c r="L89" i="7"/>
  <c r="L42" i="7"/>
  <c r="L131" i="7"/>
  <c r="L76" i="7"/>
  <c r="L73" i="7"/>
  <c r="L44" i="7"/>
  <c r="L28" i="7"/>
  <c r="L30" i="7" s="1"/>
  <c r="L91" i="7" l="1"/>
  <c r="L104" i="7" s="1"/>
  <c r="L106" i="7" s="1"/>
  <c r="L134" i="7" s="1"/>
  <c r="L47" i="7"/>
  <c r="L63" i="7" s="1"/>
  <c r="L77" i="7"/>
  <c r="L133" i="7" s="1"/>
  <c r="L31" i="7"/>
  <c r="L32" i="7" s="1"/>
  <c r="L62" i="7" s="1"/>
  <c r="L65" i="7" l="1"/>
  <c r="L132" i="7" s="1"/>
  <c r="L136" i="7" s="1"/>
  <c r="L120" i="7" s="1"/>
  <c r="L121" i="7" l="1"/>
  <c r="L138" i="7" s="1"/>
  <c r="L122" i="7" l="1"/>
  <c r="L126" i="7" s="1"/>
  <c r="L137" i="7" s="1"/>
  <c r="G149" i="7"/>
  <c r="H149" i="7" l="1"/>
  <c r="D25" i="8"/>
  <c r="E25" i="8" s="1"/>
  <c r="K20" i="7" l="1"/>
  <c r="K89" i="7" l="1"/>
  <c r="K57" i="7"/>
  <c r="K64" i="7" s="1"/>
  <c r="K28" i="7"/>
  <c r="K44" i="7"/>
  <c r="K41" i="7"/>
  <c r="K85" i="7"/>
  <c r="K87" i="7"/>
  <c r="K73" i="7"/>
  <c r="K131" i="7"/>
  <c r="K45" i="7"/>
  <c r="K39" i="7"/>
  <c r="K29" i="7"/>
  <c r="K30" i="7" s="1"/>
  <c r="K76" i="7"/>
  <c r="K71" i="7"/>
  <c r="K88" i="7"/>
  <c r="K42" i="7"/>
  <c r="K43" i="7"/>
  <c r="K46" i="7"/>
  <c r="K72" i="7"/>
  <c r="K40" i="7"/>
  <c r="K74" i="7"/>
  <c r="K86" i="7"/>
  <c r="K75" i="7"/>
  <c r="K90" i="7"/>
  <c r="K77" i="7" l="1"/>
  <c r="K133" i="7" s="1"/>
  <c r="K31" i="7"/>
  <c r="K32" i="7" s="1"/>
  <c r="K62" i="7" s="1"/>
  <c r="K47" i="7"/>
  <c r="K63" i="7" s="1"/>
  <c r="K91" i="7"/>
  <c r="K104" i="7" s="1"/>
  <c r="K106" i="7" s="1"/>
  <c r="K134" i="7" s="1"/>
  <c r="K65" i="7" l="1"/>
  <c r="K132" i="7" s="1"/>
  <c r="K136" i="7" s="1"/>
  <c r="K120" i="7" s="1"/>
  <c r="K121" i="7" l="1"/>
  <c r="K138" i="7" s="1"/>
  <c r="G148" i="7" l="1"/>
  <c r="K122" i="7"/>
  <c r="K126" i="7" s="1"/>
  <c r="K137" i="7" s="1"/>
  <c r="H148" i="7" l="1"/>
  <c r="H150" i="7" s="1"/>
  <c r="D24" i="8"/>
  <c r="E24" i="8" s="1"/>
  <c r="E26" i="8" s="1"/>
  <c r="E27" i="8" s="1"/>
</calcChain>
</file>

<file path=xl/sharedStrings.xml><?xml version="1.0" encoding="utf-8"?>
<sst xmlns="http://schemas.openxmlformats.org/spreadsheetml/2006/main" count="455" uniqueCount="207">
  <si>
    <t>ITEM</t>
  </si>
  <si>
    <t xml:space="preserve">ANEXO II - F - RELAÇÃO DE UNIFORMES - SEMESTRAL </t>
  </si>
  <si>
    <t>Valor unitário</t>
  </si>
  <si>
    <t>Total</t>
  </si>
  <si>
    <t xml:space="preserve">Total </t>
  </si>
  <si>
    <t>TOTAL</t>
  </si>
  <si>
    <t>NOTAS</t>
  </si>
  <si>
    <t>Módulo 1 - Composição da Remuneração</t>
  </si>
  <si>
    <t>%</t>
  </si>
  <si>
    <t>CÁLCULO</t>
  </si>
  <si>
    <t>CONSIDERAÇÕES E FUNDAMENTAÇÕES</t>
  </si>
  <si>
    <t>Salário Base</t>
  </si>
  <si>
    <t>A empresa deverá observar o mínimo disposto para cada categoria conforme as CCT/Leis.</t>
  </si>
  <si>
    <t>Adicional Noturno</t>
  </si>
  <si>
    <t>Adicional de Hora Noturna Reduzida</t>
  </si>
  <si>
    <t>Módulo 2 - Encargos e Benefícios Anuais, Mensais e Diários</t>
  </si>
  <si>
    <t>Submódulo 2.1 - 13º (décimo terceiro) Salário, Férias e Adicional de Férias</t>
  </si>
  <si>
    <t>13º (décimo terceiro) Salário</t>
  </si>
  <si>
    <t>8,33%*Múdulo 1</t>
  </si>
  <si>
    <t>Art. 1º, caput e parágrafo único do Decreto n° 57.155/1965; Provisionamento mensal: 8,33% que corresponde a 1 ÷ 12 = 8,3333.</t>
  </si>
  <si>
    <t>Férias e Adicional de Férias</t>
  </si>
  <si>
    <t>12,10%*Módulo 1</t>
  </si>
  <si>
    <t xml:space="preserve">O percentual de 12,10% leva em consideração a opção de utilizar a Conta-Depósito Vinculada ― bloqueada para movimentação durante a execução. </t>
  </si>
  <si>
    <t>Incidência do Submódulo 2.2 sobre 13º Salário e Adicional de Férias</t>
  </si>
  <si>
    <t>Submódulo 2.2 - Encargos Previdenciários (GPS), Fundo de Garantia por Tempo de Serviço (FGTS) e outras contribuições.</t>
  </si>
  <si>
    <t>INSS</t>
  </si>
  <si>
    <t>Salário Educação</t>
  </si>
  <si>
    <t>SAT</t>
  </si>
  <si>
    <t>Para efeito do SAT o licitante deverá preencher conforme relatório SEFIP/GFIP da empresa.</t>
  </si>
  <si>
    <t>SESC ou SESI</t>
  </si>
  <si>
    <t>SENAI - SENAC</t>
  </si>
  <si>
    <t>SEBRAE</t>
  </si>
  <si>
    <t>INCRA</t>
  </si>
  <si>
    <t>FGTS</t>
  </si>
  <si>
    <t>Submódulo 2.3 - Benefícios Mensais e Diários.</t>
  </si>
  <si>
    <t>Vale Transporte</t>
  </si>
  <si>
    <t xml:space="preserve">(VT*2*nº dias)-(SB*6%) </t>
  </si>
  <si>
    <t xml:space="preserve">Vale Transporte - LEI No 7.418, DE 16 DE DEZEMBRO DE 1985 -O cálculo deverá ser  a quantidade de dias previsto para cada posto - por mês
</t>
  </si>
  <si>
    <t xml:space="preserve">Auxílio-Refeição/Alimentação </t>
  </si>
  <si>
    <t xml:space="preserve">(VA*nº dias)-(PAT% ) </t>
  </si>
  <si>
    <t>Para efeito do desconto sobre o VA, deve ser observado o que dispor a convenção ou acordo coletivo de trabalho- Observar o percentual do PAT</t>
  </si>
  <si>
    <t>Auxílio Familiar ao Trabalhador</t>
  </si>
  <si>
    <t>-</t>
  </si>
  <si>
    <t>Outros</t>
  </si>
  <si>
    <t>Módulo 3 - Provisão para Rescisão</t>
  </si>
  <si>
    <t>Aviso Prévio Indenizado</t>
  </si>
  <si>
    <t>Percentual*Total do módulo 1</t>
  </si>
  <si>
    <t xml:space="preserve">O licitante deverá apresentar memória de cálculo para os percentuais que forem adotados.
</t>
  </si>
  <si>
    <t>Incidência do FGTS sobre o Aviso Prévio Indenizado</t>
  </si>
  <si>
    <t>Multa do FGTS  sobre o Aviso Prévio Indenizado</t>
  </si>
  <si>
    <t>Aviso Prévio Trabalhado</t>
  </si>
  <si>
    <t>O percentual relativo ao Aviso Prévio Trabalhado não será considerado custo renovável, após a anualidade, passará a 0,194% conforme Acórdão 1186/2017 do Plenário do Tribunal de Contas da União.</t>
  </si>
  <si>
    <t>Incidência dos encargos do submódulo 2.2 sobre o Aviso Prévio Trabalhado</t>
  </si>
  <si>
    <t>Multa do FGTS  sobre o Aviso Prévio Trabalhado</t>
  </si>
  <si>
    <t>Módulo 4 - Custo de Reposição do Profissional Ausente</t>
  </si>
  <si>
    <t>Submódulo 4.1 - Substituto nas Ausências Legais</t>
  </si>
  <si>
    <t>Substituto na cobertura de Férias</t>
  </si>
  <si>
    <t xml:space="preserve">
Cabe ao licitante preencher e justificá-los!
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</si>
  <si>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</si>
  <si>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</si>
  <si>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</si>
  <si>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</si>
  <si>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Módulo 5 - Insumos Diversos</t>
  </si>
  <si>
    <t>Uniformes e EPIS</t>
  </si>
  <si>
    <t xml:space="preserve">
Deverá preencher a aba específica da planilha com os valores unitários </t>
  </si>
  <si>
    <t>Outros (especificar)</t>
  </si>
  <si>
    <t>Módulo 6 - Custos Indiretos, Tributos e Lucro</t>
  </si>
  <si>
    <t>Custos Indiretos</t>
  </si>
  <si>
    <t xml:space="preserve">Para os tributos (COFINS, PIS E ISS) o licitante deve elaborar sua proposta e, por conseguinte, sua planilha com base no regime de tributação ao qual estará submetido durante a execução do contrato.
No que se refe aos Custos Indiretos e Lucro,  a empresa deverá editar conforme a sua realidade. Todavia, deve-se observar o Acórdão n. 408/2019 – TCU – Plenário, acerca da limitação destes percentuais.
</t>
  </si>
  <si>
    <t>Lucro</t>
  </si>
  <si>
    <t>Tributos:</t>
  </si>
  <si>
    <t>C.1. PIS</t>
  </si>
  <si>
    <t>C.2. COFINS</t>
  </si>
  <si>
    <t>C.3. ISS</t>
  </si>
  <si>
    <t xml:space="preserve">A Presente aba foi elaborada para que o Licitante possa dispor de considerações, metodologias de cálculo, jurisprudência e legislações aplicáveis aos módulos, deve ser alterado.
</t>
  </si>
  <si>
    <t>PLANILHA DE CUSTOS E FORMAÇÃO DE PREÇOS</t>
  </si>
  <si>
    <t xml:space="preserve">Data da apresentação da proposta (dia/mês/ano):   ___/___/_____ </t>
  </si>
  <si>
    <t xml:space="preserve">Município/UF: </t>
  </si>
  <si>
    <t xml:space="preserve">Ano Acordo,Convenção ou Sentença Normativa em Dissídio Coletivo:  </t>
  </si>
  <si>
    <t xml:space="preserve">Nº de meses de execução contratual: 12 (Doze meses) </t>
  </si>
  <si>
    <t>Mão-de-obra vinculada à execução contratual</t>
  </si>
  <si>
    <t xml:space="preserve">Salário Normativo da Categoria Profissional: </t>
  </si>
  <si>
    <t xml:space="preserve">Categoria profissional (vinculada à execução contratual): </t>
  </si>
  <si>
    <t>Data base da categoria (dia/mês/ano):</t>
  </si>
  <si>
    <t xml:space="preserve">DESCRIÇÃO  </t>
  </si>
  <si>
    <t>Composição da Remuneração</t>
  </si>
  <si>
    <t>Percentual (%)</t>
  </si>
  <si>
    <t>Valor (R$)</t>
  </si>
  <si>
    <t>A</t>
  </si>
  <si>
    <t>Salário-Base</t>
  </si>
  <si>
    <t>B</t>
  </si>
  <si>
    <t>Adicional de Insalubridade (Conforme CCT)</t>
  </si>
  <si>
    <t>F</t>
  </si>
  <si>
    <t>Outros (Especificar)</t>
  </si>
  <si>
    <t>2.1</t>
  </si>
  <si>
    <t>13º (décimo terceiro) Salário, Férias e Adicional de Férias</t>
  </si>
  <si>
    <t>SubTotal</t>
  </si>
  <si>
    <t>C</t>
  </si>
  <si>
    <t>2.2</t>
  </si>
  <si>
    <t>GPS, FGTS e outras contribuições</t>
  </si>
  <si>
    <t>D</t>
  </si>
  <si>
    <t>E</t>
  </si>
  <si>
    <t>G</t>
  </si>
  <si>
    <t>H</t>
  </si>
  <si>
    <t>2.3</t>
  </si>
  <si>
    <t>Benefícios Mensais e Diários</t>
  </si>
  <si>
    <t>Seguro de Vida, invalidez e funeraL</t>
  </si>
  <si>
    <t>Outros ((Claúsula décima sexta)</t>
  </si>
  <si>
    <t>Quadro-Resumo do Módulo 2 - Encargos e Benefícios anuais, mensais e diários</t>
  </si>
  <si>
    <t>Encargos e Benefícios Anuais, Mensais e Diários</t>
  </si>
  <si>
    <t>Provisão para Rescisão</t>
  </si>
  <si>
    <t>Multa do FGTS sobre o Aviso Prévio Trabalhado</t>
  </si>
  <si>
    <t>4.1</t>
  </si>
  <si>
    <t>Substituto nas Ausências Legais</t>
  </si>
  <si>
    <t>Substituto na cobertura de Outras ausências (especificar)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</si>
  <si>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</si>
  <si>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</si>
  <si>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</si>
  <si>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</si>
  <si>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</si>
  <si>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</si>
  <si>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Insumos Diversos</t>
  </si>
  <si>
    <t>Custos Indiretos, Tributos e Lucro</t>
  </si>
  <si>
    <t>Tributos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</si>
  <si>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</si>
  <si>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</si>
  <si>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</si>
  <si>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</si>
  <si>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Posto </t>
  </si>
  <si>
    <t>RESUMO</t>
  </si>
  <si>
    <t xml:space="preserve">SALÁRIO </t>
  </si>
  <si>
    <t>QUANTIDADE DE POSTOS</t>
  </si>
  <si>
    <t>VALOR  MENSAL POR POSTO</t>
  </si>
  <si>
    <t>VALOR TOTAL MENSAL</t>
  </si>
  <si>
    <t>Fundamentação CCT/ Lei</t>
  </si>
  <si>
    <t>Data Base da Categoria</t>
  </si>
  <si>
    <t xml:space="preserve">PLANILHA DE CUSTOS E FORMAÇÃO DE PREÇOS </t>
  </si>
  <si>
    <t xml:space="preserve">ANEXO </t>
  </si>
  <si>
    <t>PREGÃO ELETRÔNICO:</t>
  </si>
  <si>
    <t>IDENTIFICAÇÃO</t>
  </si>
  <si>
    <t>RAZÃO SOCIAL:</t>
  </si>
  <si>
    <t>CNPJ (MF):</t>
  </si>
  <si>
    <t>ENDEREÇO:</t>
  </si>
  <si>
    <t>TELEFONE:</t>
  </si>
  <si>
    <t>( )</t>
  </si>
  <si>
    <t>EMAIL:</t>
  </si>
  <si>
    <t>DATA:</t>
  </si>
  <si>
    <t>Indicação do Dissídio ou Convenção Coletiva de Trabalho e Data Base da Categoria:</t>
  </si>
  <si>
    <t>TOTAL  GLOBAL ANUAL</t>
  </si>
  <si>
    <t>Valor total da proposta por extenso:</t>
  </si>
  <si>
    <t>Nos preços ofertados estão incluídos todos os custos e despesas necessários ao cumprimento do objeto da licitação. O prazo de validade desta Proposta de Preço é de 120 dias corridos, a contar da data de sua apresentação.</t>
  </si>
  <si>
    <t xml:space="preserve">Local e Data
_____________________________________________
Assinatura e identificação do Responsável
________________________________________________
</t>
  </si>
  <si>
    <t>O licitante deverá informar, na aba MdO, a Convenção Coletiva de Trabalho que o posto está vingulado .</t>
  </si>
  <si>
    <t>Operador de Carga e Descarga</t>
  </si>
  <si>
    <t>Item 1</t>
  </si>
  <si>
    <t>Especificação</t>
  </si>
  <si>
    <t>I-APOIO ADMINISTRATIVO ENSINO FUNDAMENTAL</t>
  </si>
  <si>
    <t>II-APOIO ADMINISTRATIVO ENSINO MÉDIO</t>
  </si>
  <si>
    <t>Auxiliar de Almoxarifado</t>
  </si>
  <si>
    <t>Auxiliar de Arquivo</t>
  </si>
  <si>
    <t>III - APOIO ADMINISTRATIVO ENSINO MÉDIO TÉCNICO</t>
  </si>
  <si>
    <t>Técnico de edificação</t>
  </si>
  <si>
    <t>Operador de áudio</t>
  </si>
  <si>
    <t>IV - APOIO ADMINISTRATIVO SUPERIOR SEM PÓS GRADUAÇÃO</t>
  </si>
  <si>
    <t>V - APOIO ADMINISTRATIVO SUPERIOR COM PÓS GRADUAÇÃO</t>
  </si>
  <si>
    <t>Processo Nº: 25001.002497/2025-88</t>
  </si>
  <si>
    <t>Identificação do Serviço: serviço continuados de apoio administrativos e operacional</t>
  </si>
  <si>
    <t>PROCESSO Nº: 25001.002497/2025-88</t>
  </si>
  <si>
    <t>OBJETO: Contratação de serviços continuados de apoio administrativos e operacional ao desenvolvimento das atividades de competência
da  Superintendência</t>
  </si>
  <si>
    <t>Camisa Polo na cor azul marinho escuro</t>
  </si>
  <si>
    <t>Calça Jeans</t>
  </si>
  <si>
    <t>Par de Meias</t>
  </si>
  <si>
    <t>Cinto de couro</t>
  </si>
  <si>
    <t>Cinta lombar ergonômica</t>
  </si>
  <si>
    <t>Luva de raspa</t>
  </si>
  <si>
    <t>Almoxarifado</t>
  </si>
  <si>
    <t>Bota</t>
  </si>
  <si>
    <t>Sapatos de couro preto</t>
  </si>
  <si>
    <t>Arquivo</t>
  </si>
  <si>
    <t>Un.</t>
  </si>
  <si>
    <t>Par</t>
  </si>
  <si>
    <t>Qtd</t>
  </si>
  <si>
    <t>Valor total</t>
  </si>
  <si>
    <t>Valor mensal</t>
  </si>
  <si>
    <t>Benefício Social Familiar</t>
  </si>
  <si>
    <t>Total dos Postos Mensal</t>
  </si>
  <si>
    <t>ANEXO</t>
  </si>
  <si>
    <t>OBJETO: Contratação de serviços continuados de apoio administrativos e operacional ao desenvolvimento das atividades de competência</t>
  </si>
  <si>
    <t>ESPECIFICAÇÕES (POSTOS)</t>
  </si>
  <si>
    <t>ITEM 1</t>
  </si>
  <si>
    <t xml:space="preserve">VALOR MENSAL POR POSTO </t>
  </si>
  <si>
    <t>VALOR  TOTAL MENSAL</t>
  </si>
  <si>
    <t>CBO</t>
  </si>
  <si>
    <t>7832-25</t>
  </si>
  <si>
    <t>4141-05</t>
  </si>
  <si>
    <t>3712-10</t>
  </si>
  <si>
    <t>3731-05</t>
  </si>
  <si>
    <t>3125-05</t>
  </si>
  <si>
    <r>
      <t xml:space="preserve">Vale Transporte - </t>
    </r>
    <r>
      <rPr>
        <sz val="11"/>
        <color rgb="FFFF0000"/>
        <rFont val="Calibri"/>
        <family val="2"/>
        <scheme val="minor"/>
      </rPr>
      <t>((VT x 2 x nº dias)-(SB x 6%) )</t>
    </r>
  </si>
  <si>
    <r>
      <t xml:space="preserve">Auxílio-Refeição/Alimentação - </t>
    </r>
    <r>
      <rPr>
        <sz val="11"/>
        <color rgb="FFFF0000"/>
        <rFont val="Calibri"/>
        <family val="2"/>
        <scheme val="minor"/>
      </rPr>
      <t>( +$D$55 x nº de dias x PAT%)</t>
    </r>
  </si>
  <si>
    <t xml:space="preserve">SUPERINTENDENCIA DO MINISTERIO DA SAUDE - RIO DE JANEIRO </t>
  </si>
  <si>
    <r>
      <t xml:space="preserve">Os valores dos salários são incluídos na tabela </t>
    </r>
    <r>
      <rPr>
        <u/>
        <sz val="9"/>
        <color rgb="FFFF0000"/>
        <rFont val="Calibri"/>
        <family val="2"/>
        <scheme val="minor"/>
      </rPr>
      <t>RESUMO</t>
    </r>
    <r>
      <rPr>
        <sz val="9"/>
        <color rgb="FFFF0000"/>
        <rFont val="Calibri"/>
        <family val="2"/>
        <scheme val="minor"/>
      </rPr>
      <t xml:space="preserve"> abaixo (linhas 140 a 150)</t>
    </r>
  </si>
  <si>
    <t>Somente se houver laudo técnico</t>
  </si>
  <si>
    <t>Assistente Administrativo I</t>
  </si>
  <si>
    <t>Assistente Administrativo II</t>
  </si>
  <si>
    <t>Assistente Administrativo III</t>
  </si>
  <si>
    <t>4110-10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</si>
</sst>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4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trike/>
      <sz val="9"/>
      <color theme="1"/>
      <name val="Calibri"/>
      <family val="2"/>
      <scheme val="minor"/>
    </font>
    <font>
      <b/>
      <strike/>
      <sz val="9"/>
      <color rgb="FF000000"/>
      <name val="Calibri"/>
      <family val="2"/>
      <scheme val="minor"/>
    </font>
    <font>
      <b/>
      <strike/>
      <sz val="9"/>
      <name val="Calibri"/>
      <family val="2"/>
      <scheme val="minor"/>
    </font>
    <font>
      <strike/>
      <sz val="9"/>
      <color rgb="FF000000"/>
      <name val="Calibri"/>
      <family val="2"/>
      <scheme val="minor"/>
    </font>
    <font>
      <strike/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4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1"/>
      <color rgb="FF000000"/>
      <name val="Cambria"/>
      <family val="1"/>
      <scheme val="major"/>
    </font>
    <font>
      <b/>
      <sz val="10"/>
      <color indexed="8"/>
      <name val="Calibri"/>
      <family val="2"/>
      <scheme val="minor"/>
    </font>
    <font>
      <u/>
      <sz val="9"/>
      <color rgb="FFFF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1" applyNumberFormat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23" fillId="0" borderId="0"/>
    <xf numFmtId="0" fontId="23" fillId="0" borderId="0"/>
    <xf numFmtId="0" fontId="38" fillId="0" borderId="0"/>
    <xf numFmtId="0" fontId="23" fillId="0" borderId="0"/>
  </cellStyleXfs>
  <cellXfs count="358">
    <xf numFmtId="0" fontId="0" fillId="0" borderId="0" xfId="0" applyAlignment="1">
      <alignment horizontal="left" vertical="top"/>
    </xf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43" fontId="13" fillId="9" borderId="5" xfId="1" applyFont="1" applyFill="1" applyBorder="1" applyAlignment="1">
      <alignment horizontal="center"/>
    </xf>
    <xf numFmtId="0" fontId="5" fillId="8" borderId="0" xfId="4" applyFont="1" applyFill="1" applyBorder="1" applyAlignment="1">
      <alignment vertical="center"/>
    </xf>
    <xf numFmtId="0" fontId="16" fillId="8" borderId="0" xfId="0" applyFont="1" applyFill="1" applyAlignment="1">
      <alignment horizontal="left"/>
    </xf>
    <xf numFmtId="0" fontId="16" fillId="8" borderId="11" xfId="0" applyFont="1" applyFill="1" applyBorder="1"/>
    <xf numFmtId="0" fontId="16" fillId="8" borderId="0" xfId="0" applyFont="1" applyFill="1"/>
    <xf numFmtId="0" fontId="16" fillId="8" borderId="11" xfId="0" applyFont="1" applyFill="1" applyBorder="1" applyAlignment="1">
      <alignment vertical="top" wrapText="1"/>
    </xf>
    <xf numFmtId="0" fontId="16" fillId="8" borderId="0" xfId="0" applyFont="1" applyFill="1" applyAlignment="1">
      <alignment vertical="top"/>
    </xf>
    <xf numFmtId="0" fontId="16" fillId="8" borderId="11" xfId="0" applyFont="1" applyFill="1" applyBorder="1" applyAlignment="1">
      <alignment vertical="top"/>
    </xf>
    <xf numFmtId="0" fontId="18" fillId="8" borderId="5" xfId="0" applyFont="1" applyFill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 wrapText="1"/>
    </xf>
    <xf numFmtId="0" fontId="16" fillId="8" borderId="0" xfId="0" applyFont="1" applyFill="1" applyAlignment="1">
      <alignment horizontal="left" vertical="center"/>
    </xf>
    <xf numFmtId="0" fontId="19" fillId="0" borderId="32" xfId="0" applyFont="1" applyBorder="1" applyAlignment="1">
      <alignment horizontal="center" wrapText="1"/>
    </xf>
    <xf numFmtId="9" fontId="19" fillId="0" borderId="32" xfId="3" applyFont="1" applyFill="1" applyBorder="1" applyAlignment="1">
      <alignment horizontal="left" wrapText="1"/>
    </xf>
    <xf numFmtId="0" fontId="19" fillId="0" borderId="32" xfId="0" applyFont="1" applyBorder="1" applyAlignment="1">
      <alignment horizontal="left" wrapText="1"/>
    </xf>
    <xf numFmtId="0" fontId="19" fillId="0" borderId="33" xfId="0" applyFont="1" applyBorder="1" applyAlignment="1">
      <alignment horizontal="left" wrapText="1"/>
    </xf>
    <xf numFmtId="10" fontId="19" fillId="0" borderId="34" xfId="0" applyNumberFormat="1" applyFont="1" applyBorder="1" applyAlignment="1">
      <alignment horizontal="center" wrapText="1"/>
    </xf>
    <xf numFmtId="0" fontId="18" fillId="8" borderId="7" xfId="0" applyFont="1" applyFill="1" applyBorder="1" applyAlignment="1">
      <alignment horizontal="left" vertical="center" wrapText="1"/>
    </xf>
    <xf numFmtId="10" fontId="19" fillId="0" borderId="34" xfId="3" applyNumberFormat="1" applyFont="1" applyFill="1" applyBorder="1" applyAlignment="1">
      <alignment horizontal="center" wrapText="1"/>
    </xf>
    <xf numFmtId="0" fontId="19" fillId="0" borderId="34" xfId="0" applyFont="1" applyBorder="1" applyAlignment="1">
      <alignment horizontal="center" wrapText="1"/>
    </xf>
    <xf numFmtId="10" fontId="19" fillId="0" borderId="5" xfId="3" applyNumberFormat="1" applyFont="1" applyFill="1" applyBorder="1" applyAlignment="1">
      <alignment horizontal="center" wrapText="1"/>
    </xf>
    <xf numFmtId="0" fontId="16" fillId="8" borderId="30" xfId="0" applyFont="1" applyFill="1" applyBorder="1" applyAlignment="1">
      <alignment horizontal="left"/>
    </xf>
    <xf numFmtId="10" fontId="19" fillId="0" borderId="5" xfId="3" applyNumberFormat="1" applyFont="1" applyFill="1" applyBorder="1" applyAlignment="1">
      <alignment horizontal="center"/>
    </xf>
    <xf numFmtId="0" fontId="18" fillId="8" borderId="31" xfId="0" applyFont="1" applyFill="1" applyBorder="1" applyAlignment="1">
      <alignment vertical="top" wrapText="1"/>
    </xf>
    <xf numFmtId="10" fontId="19" fillId="0" borderId="5" xfId="0" applyNumberFormat="1" applyFont="1" applyBorder="1" applyAlignment="1">
      <alignment horizontal="center" wrapText="1"/>
    </xf>
    <xf numFmtId="10" fontId="18" fillId="8" borderId="5" xfId="3" applyNumberFormat="1" applyFont="1" applyFill="1" applyBorder="1" applyAlignment="1">
      <alignment horizontal="center" wrapText="1"/>
    </xf>
    <xf numFmtId="10" fontId="18" fillId="8" borderId="19" xfId="3" applyNumberFormat="1" applyFont="1" applyFill="1" applyBorder="1" applyAlignment="1">
      <alignment horizontal="center" wrapText="1"/>
    </xf>
    <xf numFmtId="0" fontId="18" fillId="8" borderId="36" xfId="0" applyFont="1" applyFill="1" applyBorder="1" applyAlignment="1">
      <alignment vertical="top" wrapText="1"/>
    </xf>
    <xf numFmtId="44" fontId="19" fillId="0" borderId="37" xfId="2" applyFont="1" applyFill="1" applyBorder="1" applyAlignment="1">
      <alignment horizontal="center" wrapText="1"/>
    </xf>
    <xf numFmtId="44" fontId="19" fillId="0" borderId="38" xfId="2" applyFont="1" applyFill="1" applyBorder="1" applyAlignment="1">
      <alignment horizontal="center"/>
    </xf>
    <xf numFmtId="44" fontId="19" fillId="0" borderId="38" xfId="2" applyFont="1" applyFill="1" applyBorder="1" applyAlignment="1">
      <alignment horizontal="center" wrapText="1"/>
    </xf>
    <xf numFmtId="0" fontId="18" fillId="8" borderId="11" xfId="0" applyFont="1" applyFill="1" applyBorder="1" applyAlignment="1">
      <alignment vertical="top" wrapText="1"/>
    </xf>
    <xf numFmtId="10" fontId="19" fillId="0" borderId="38" xfId="0" applyNumberFormat="1" applyFont="1" applyBorder="1" applyAlignment="1">
      <alignment horizontal="center" wrapText="1"/>
    </xf>
    <xf numFmtId="0" fontId="18" fillId="8" borderId="13" xfId="0" applyFont="1" applyFill="1" applyBorder="1" applyAlignment="1">
      <alignment vertical="top" wrapText="1"/>
    </xf>
    <xf numFmtId="10" fontId="19" fillId="0" borderId="39" xfId="3" applyNumberFormat="1" applyFont="1" applyFill="1" applyBorder="1" applyAlignment="1">
      <alignment horizontal="center" wrapText="1"/>
    </xf>
    <xf numFmtId="0" fontId="18" fillId="8" borderId="8" xfId="0" applyFont="1" applyFill="1" applyBorder="1" applyAlignment="1">
      <alignment vertical="top" wrapText="1"/>
    </xf>
    <xf numFmtId="10" fontId="18" fillId="8" borderId="40" xfId="3" applyNumberFormat="1" applyFont="1" applyFill="1" applyBorder="1" applyAlignment="1">
      <alignment horizontal="center" wrapText="1"/>
    </xf>
    <xf numFmtId="0" fontId="18" fillId="8" borderId="7" xfId="0" applyFont="1" applyFill="1" applyBorder="1" applyAlignment="1">
      <alignment vertical="center" wrapText="1"/>
    </xf>
    <xf numFmtId="0" fontId="16" fillId="8" borderId="0" xfId="0" applyFont="1" applyFill="1" applyAlignment="1">
      <alignment horizontal="left" wrapText="1"/>
    </xf>
    <xf numFmtId="0" fontId="16" fillId="8" borderId="0" xfId="0" applyFont="1" applyFill="1" applyAlignment="1">
      <alignment horizontal="center"/>
    </xf>
    <xf numFmtId="0" fontId="24" fillId="0" borderId="0" xfId="0" applyFont="1"/>
    <xf numFmtId="0" fontId="26" fillId="0" borderId="0" xfId="5" applyFont="1" applyFill="1" applyBorder="1" applyAlignment="1">
      <alignment vertical="center"/>
    </xf>
    <xf numFmtId="0" fontId="27" fillId="0" borderId="0" xfId="0" applyFont="1"/>
    <xf numFmtId="0" fontId="26" fillId="0" borderId="5" xfId="9" applyFont="1" applyFill="1" applyBorder="1" applyAlignment="1">
      <alignment horizontal="center" vertical="center" wrapText="1"/>
    </xf>
    <xf numFmtId="0" fontId="26" fillId="0" borderId="5" xfId="8" applyFont="1" applyFill="1" applyBorder="1" applyAlignment="1">
      <alignment horizontal="center" vertical="center" wrapText="1"/>
    </xf>
    <xf numFmtId="0" fontId="26" fillId="0" borderId="5" xfId="7" applyFont="1" applyFill="1" applyBorder="1" applyAlignment="1">
      <alignment horizontal="center" vertical="center" wrapText="1"/>
    </xf>
    <xf numFmtId="0" fontId="26" fillId="0" borderId="5" xfId="1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9" fillId="15" borderId="36" xfId="0" applyFont="1" applyFill="1" applyBorder="1" applyAlignment="1">
      <alignment vertical="center"/>
    </xf>
    <xf numFmtId="0" fontId="24" fillId="15" borderId="36" xfId="0" applyFont="1" applyFill="1" applyBorder="1" applyAlignment="1">
      <alignment horizontal="center"/>
    </xf>
    <xf numFmtId="0" fontId="29" fillId="0" borderId="2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43" fontId="29" fillId="0" borderId="36" xfId="1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44" fontId="24" fillId="0" borderId="5" xfId="2" applyFont="1" applyBorder="1" applyAlignment="1">
      <alignment horizontal="left" vertical="center" wrapText="1"/>
    </xf>
    <xf numFmtId="44" fontId="24" fillId="0" borderId="5" xfId="2" applyFont="1" applyBorder="1" applyAlignment="1">
      <alignment horizontal="center" vertical="center" wrapText="1"/>
    </xf>
    <xf numFmtId="9" fontId="24" fillId="0" borderId="5" xfId="0" applyNumberFormat="1" applyFont="1" applyBorder="1" applyAlignment="1">
      <alignment horizontal="center" vertical="center" wrapText="1"/>
    </xf>
    <xf numFmtId="44" fontId="24" fillId="0" borderId="5" xfId="2" applyFont="1" applyBorder="1" applyAlignment="1">
      <alignment horizontal="left" vertical="top" wrapText="1"/>
    </xf>
    <xf numFmtId="44" fontId="24" fillId="0" borderId="5" xfId="2" applyFont="1" applyBorder="1" applyAlignment="1">
      <alignment horizontal="center" vertical="top" wrapText="1"/>
    </xf>
    <xf numFmtId="44" fontId="24" fillId="0" borderId="27" xfId="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9" fillId="15" borderId="0" xfId="0" applyFont="1" applyFill="1" applyAlignment="1">
      <alignment vertical="center"/>
    </xf>
    <xf numFmtId="0" fontId="24" fillId="15" borderId="0" xfId="0" applyFont="1" applyFill="1" applyAlignment="1">
      <alignment horizontal="center"/>
    </xf>
    <xf numFmtId="0" fontId="29" fillId="0" borderId="0" xfId="0" applyFont="1" applyAlignment="1">
      <alignment vertical="center"/>
    </xf>
    <xf numFmtId="0" fontId="29" fillId="18" borderId="0" xfId="0" applyFont="1" applyFill="1" applyAlignment="1">
      <alignment vertical="center"/>
    </xf>
    <xf numFmtId="0" fontId="24" fillId="18" borderId="0" xfId="0" applyFont="1" applyFill="1" applyAlignment="1">
      <alignment horizontal="center"/>
    </xf>
    <xf numFmtId="44" fontId="29" fillId="0" borderId="22" xfId="2" applyFont="1" applyBorder="1" applyAlignment="1">
      <alignment horizontal="center" vertical="center" wrapText="1"/>
    </xf>
    <xf numFmtId="10" fontId="24" fillId="0" borderId="5" xfId="0" applyNumberFormat="1" applyFont="1" applyBorder="1" applyAlignment="1">
      <alignment horizontal="center" vertical="center" wrapText="1"/>
    </xf>
    <xf numFmtId="44" fontId="24" fillId="0" borderId="5" xfId="2" applyFont="1" applyFill="1" applyBorder="1" applyAlignment="1">
      <alignment horizontal="center" vertical="center" wrapText="1"/>
    </xf>
    <xf numFmtId="0" fontId="29" fillId="18" borderId="0" xfId="0" applyFont="1" applyFill="1" applyAlignment="1">
      <alignment vertical="center" wrapText="1"/>
    </xf>
    <xf numFmtId="0" fontId="24" fillId="18" borderId="0" xfId="0" applyFont="1" applyFill="1"/>
    <xf numFmtId="43" fontId="29" fillId="0" borderId="22" xfId="1" applyFont="1" applyBorder="1" applyAlignment="1">
      <alignment horizontal="center" vertical="center" wrapText="1"/>
    </xf>
    <xf numFmtId="10" fontId="24" fillId="16" borderId="5" xfId="0" applyNumberFormat="1" applyFont="1" applyFill="1" applyBorder="1" applyAlignment="1">
      <alignment horizontal="center" vertical="center" wrapText="1"/>
    </xf>
    <xf numFmtId="44" fontId="24" fillId="0" borderId="5" xfId="2" applyFont="1" applyBorder="1" applyAlignment="1">
      <alignment vertical="center" wrapText="1"/>
    </xf>
    <xf numFmtId="0" fontId="29" fillId="11" borderId="21" xfId="0" applyFont="1" applyFill="1" applyBorder="1" applyAlignment="1">
      <alignment horizontal="center" vertical="center" wrapText="1"/>
    </xf>
    <xf numFmtId="0" fontId="29" fillId="11" borderId="22" xfId="0" applyFont="1" applyFill="1" applyBorder="1" applyAlignment="1">
      <alignment horizontal="center" vertical="center" wrapText="1"/>
    </xf>
    <xf numFmtId="43" fontId="29" fillId="11" borderId="22" xfId="1" applyFont="1" applyFill="1" applyBorder="1" applyAlignment="1">
      <alignment horizontal="center" vertical="center" wrapText="1"/>
    </xf>
    <xf numFmtId="0" fontId="24" fillId="11" borderId="24" xfId="0" applyFont="1" applyFill="1" applyBorder="1" applyAlignment="1">
      <alignment horizontal="center" vertical="center" wrapText="1"/>
    </xf>
    <xf numFmtId="0" fontId="24" fillId="11" borderId="5" xfId="0" applyFont="1" applyFill="1" applyBorder="1" applyAlignment="1">
      <alignment horizontal="center" vertical="center" wrapText="1"/>
    </xf>
    <xf numFmtId="44" fontId="24" fillId="11" borderId="5" xfId="2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15" borderId="0" xfId="0" applyFont="1" applyFill="1"/>
    <xf numFmtId="0" fontId="32" fillId="0" borderId="5" xfId="0" applyFont="1" applyBorder="1"/>
    <xf numFmtId="0" fontId="24" fillId="0" borderId="5" xfId="0" applyFont="1" applyBorder="1" applyAlignment="1">
      <alignment vertical="center" wrapText="1"/>
    </xf>
    <xf numFmtId="43" fontId="29" fillId="0" borderId="22" xfId="1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8" fontId="35" fillId="0" borderId="5" xfId="0" applyNumberFormat="1" applyFont="1" applyBorder="1" applyAlignment="1">
      <alignment horizontal="center" vertical="center" wrapText="1"/>
    </xf>
    <xf numFmtId="44" fontId="35" fillId="0" borderId="5" xfId="1" applyNumberFormat="1" applyFont="1" applyFill="1" applyBorder="1" applyAlignment="1">
      <alignment horizontal="center" vertical="center" wrapText="1"/>
    </xf>
    <xf numFmtId="44" fontId="35" fillId="0" borderId="5" xfId="2" applyFont="1" applyFill="1" applyBorder="1" applyAlignment="1">
      <alignment horizontal="center" vertical="center" wrapText="1"/>
    </xf>
    <xf numFmtId="0" fontId="30" fillId="0" borderId="0" xfId="0" applyFont="1"/>
    <xf numFmtId="8" fontId="24" fillId="0" borderId="27" xfId="0" applyNumberFormat="1" applyFont="1" applyBorder="1" applyAlignment="1">
      <alignment horizontal="center" vertical="center" wrapText="1"/>
    </xf>
    <xf numFmtId="0" fontId="29" fillId="13" borderId="0" xfId="0" applyFont="1" applyFill="1" applyAlignment="1">
      <alignment vertical="center"/>
    </xf>
    <xf numFmtId="0" fontId="24" fillId="13" borderId="0" xfId="0" applyFont="1" applyFill="1"/>
    <xf numFmtId="0" fontId="32" fillId="11" borderId="5" xfId="0" applyFont="1" applyFill="1" applyBorder="1"/>
    <xf numFmtId="0" fontId="24" fillId="11" borderId="5" xfId="0" applyFont="1" applyFill="1" applyBorder="1" applyAlignment="1">
      <alignment vertical="center" wrapText="1"/>
    </xf>
    <xf numFmtId="0" fontId="36" fillId="11" borderId="5" xfId="0" applyFont="1" applyFill="1" applyBorder="1"/>
    <xf numFmtId="0" fontId="37" fillId="11" borderId="5" xfId="0" applyFont="1" applyFill="1" applyBorder="1" applyAlignment="1">
      <alignment vertical="center" wrapText="1"/>
    </xf>
    <xf numFmtId="0" fontId="28" fillId="15" borderId="0" xfId="0" applyFont="1" applyFill="1" applyAlignment="1">
      <alignment vertical="center"/>
    </xf>
    <xf numFmtId="0" fontId="28" fillId="8" borderId="22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44" fontId="24" fillId="0" borderId="5" xfId="2" applyFont="1" applyFill="1" applyBorder="1" applyAlignment="1">
      <alignment vertical="center" wrapText="1"/>
    </xf>
    <xf numFmtId="44" fontId="24" fillId="0" borderId="5" xfId="0" applyNumberFormat="1" applyFont="1" applyBorder="1" applyAlignment="1">
      <alignment vertical="center" wrapText="1"/>
    </xf>
    <xf numFmtId="10" fontId="27" fillId="16" borderId="5" xfId="0" applyNumberFormat="1" applyFont="1" applyFill="1" applyBorder="1" applyAlignment="1">
      <alignment horizontal="center" vertical="center" wrapText="1"/>
    </xf>
    <xf numFmtId="43" fontId="24" fillId="0" borderId="5" xfId="1" applyFont="1" applyBorder="1" applyAlignment="1">
      <alignment horizontal="center" vertical="center" wrapText="1"/>
    </xf>
    <xf numFmtId="0" fontId="29" fillId="11" borderId="24" xfId="0" applyFont="1" applyFill="1" applyBorder="1" applyAlignment="1">
      <alignment horizontal="center" vertical="center" wrapText="1"/>
    </xf>
    <xf numFmtId="43" fontId="24" fillId="11" borderId="5" xfId="1" applyFont="1" applyFill="1" applyBorder="1" applyAlignment="1">
      <alignment horizontal="center" vertical="center" wrapText="1"/>
    </xf>
    <xf numFmtId="43" fontId="24" fillId="0" borderId="0" xfId="0" applyNumberFormat="1" applyFont="1"/>
    <xf numFmtId="4" fontId="0" fillId="0" borderId="5" xfId="0" applyNumberFormat="1" applyBorder="1"/>
    <xf numFmtId="0" fontId="24" fillId="0" borderId="5" xfId="0" applyFont="1" applyBorder="1" applyAlignment="1">
      <alignment horizontal="center" vertical="center"/>
    </xf>
    <xf numFmtId="44" fontId="24" fillId="0" borderId="5" xfId="2" applyFont="1" applyFill="1" applyBorder="1" applyAlignment="1">
      <alignment horizontal="center" vertical="center"/>
    </xf>
    <xf numFmtId="43" fontId="24" fillId="0" borderId="5" xfId="0" applyNumberFormat="1" applyFont="1" applyBorder="1"/>
    <xf numFmtId="0" fontId="40" fillId="8" borderId="0" xfId="4" applyFont="1" applyFill="1" applyBorder="1" applyAlignment="1">
      <alignment vertical="center"/>
    </xf>
    <xf numFmtId="0" fontId="1" fillId="8" borderId="0" xfId="0" applyFont="1" applyFill="1" applyAlignment="1">
      <alignment horizontal="left"/>
    </xf>
    <xf numFmtId="0" fontId="39" fillId="8" borderId="0" xfId="0" applyFont="1" applyFill="1" applyAlignment="1">
      <alignment vertical="center" wrapText="1"/>
    </xf>
    <xf numFmtId="0" fontId="21" fillId="8" borderId="0" xfId="0" applyFont="1" applyFill="1" applyAlignment="1">
      <alignment horizontal="left"/>
    </xf>
    <xf numFmtId="44" fontId="41" fillId="8" borderId="0" xfId="2" applyFont="1" applyFill="1" applyBorder="1" applyAlignment="1">
      <alignment horizontal="left" vertical="center" shrinkToFit="1"/>
    </xf>
    <xf numFmtId="0" fontId="1" fillId="8" borderId="0" xfId="0" applyFont="1" applyFill="1" applyAlignment="1">
      <alignment horizontal="left" vertical="center"/>
    </xf>
    <xf numFmtId="44" fontId="41" fillId="8" borderId="0" xfId="2" applyFont="1" applyFill="1" applyBorder="1" applyAlignment="1">
      <alignment horizontal="left" shrinkToFit="1"/>
    </xf>
    <xf numFmtId="44" fontId="1" fillId="8" borderId="0" xfId="2" applyFont="1" applyFill="1" applyBorder="1" applyAlignment="1">
      <alignment horizontal="left"/>
    </xf>
    <xf numFmtId="44" fontId="39" fillId="8" borderId="0" xfId="2" applyFont="1" applyFill="1" applyBorder="1" applyAlignment="1">
      <alignment vertical="center" shrinkToFit="1"/>
    </xf>
    <xf numFmtId="0" fontId="7" fillId="8" borderId="0" xfId="0" applyFont="1" applyFill="1" applyAlignment="1">
      <alignment horizontal="left"/>
    </xf>
    <xf numFmtId="0" fontId="1" fillId="8" borderId="0" xfId="0" applyFont="1" applyFill="1" applyAlignment="1">
      <alignment horizontal="left" wrapText="1"/>
    </xf>
    <xf numFmtId="0" fontId="1" fillId="8" borderId="0" xfId="0" applyFont="1" applyFill="1" applyAlignment="1">
      <alignment horizontal="center"/>
    </xf>
    <xf numFmtId="0" fontId="17" fillId="12" borderId="7" xfId="0" applyFont="1" applyFill="1" applyBorder="1" applyAlignment="1">
      <alignment horizontal="left" vertical="center" wrapText="1"/>
    </xf>
    <xf numFmtId="0" fontId="17" fillId="12" borderId="29" xfId="0" applyFont="1" applyFill="1" applyBorder="1" applyAlignment="1">
      <alignment horizontal="left" vertical="center" wrapText="1"/>
    </xf>
    <xf numFmtId="0" fontId="19" fillId="0" borderId="35" xfId="0" applyFont="1" applyBorder="1" applyAlignment="1">
      <alignment horizontal="left" wrapText="1"/>
    </xf>
    <xf numFmtId="0" fontId="19" fillId="0" borderId="19" xfId="0" applyFont="1" applyBorder="1" applyAlignment="1">
      <alignment horizontal="left" wrapText="1"/>
    </xf>
    <xf numFmtId="0" fontId="19" fillId="0" borderId="29" xfId="0" applyFont="1" applyBorder="1" applyAlignment="1">
      <alignment horizontal="left" wrapText="1"/>
    </xf>
    <xf numFmtId="0" fontId="29" fillId="0" borderId="24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 wrapText="1"/>
    </xf>
    <xf numFmtId="44" fontId="29" fillId="0" borderId="27" xfId="2" applyFont="1" applyFill="1" applyBorder="1" applyAlignment="1">
      <alignment horizontal="center" vertical="center" wrapText="1"/>
    </xf>
    <xf numFmtId="0" fontId="29" fillId="0" borderId="0" xfId="0" applyFont="1"/>
    <xf numFmtId="10" fontId="29" fillId="0" borderId="27" xfId="0" applyNumberFormat="1" applyFont="1" applyBorder="1" applyAlignment="1">
      <alignment horizontal="center" vertical="center" wrapText="1"/>
    </xf>
    <xf numFmtId="44" fontId="29" fillId="0" borderId="5" xfId="2" applyFont="1" applyFill="1" applyBorder="1" applyAlignment="1">
      <alignment horizontal="left" vertical="center" wrapText="1"/>
    </xf>
    <xf numFmtId="44" fontId="29" fillId="0" borderId="5" xfId="2" applyFont="1" applyFill="1" applyBorder="1" applyAlignment="1">
      <alignment horizontal="center" vertical="center" wrapText="1"/>
    </xf>
    <xf numFmtId="10" fontId="29" fillId="11" borderId="27" xfId="0" applyNumberFormat="1" applyFont="1" applyFill="1" applyBorder="1" applyAlignment="1">
      <alignment horizontal="center" vertical="center" wrapText="1"/>
    </xf>
    <xf numFmtId="44" fontId="29" fillId="11" borderId="27" xfId="2" applyFont="1" applyFill="1" applyBorder="1" applyAlignment="1">
      <alignment horizontal="center" vertical="center" wrapText="1"/>
    </xf>
    <xf numFmtId="43" fontId="29" fillId="0" borderId="27" xfId="1" applyFont="1" applyBorder="1" applyAlignment="1">
      <alignment horizontal="center" vertical="center" wrapText="1"/>
    </xf>
    <xf numFmtId="44" fontId="42" fillId="11" borderId="5" xfId="2" applyFont="1" applyFill="1" applyBorder="1" applyAlignment="1">
      <alignment horizontal="left" vertical="center" wrapText="1"/>
    </xf>
    <xf numFmtId="44" fontId="42" fillId="11" borderId="5" xfId="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6" fillId="0" borderId="5" xfId="10" applyFont="1" applyBorder="1" applyAlignment="1">
      <alignment horizontal="center" vertical="center" wrapText="1"/>
    </xf>
    <xf numFmtId="0" fontId="22" fillId="17" borderId="8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/>
    </xf>
    <xf numFmtId="0" fontId="11" fillId="8" borderId="5" xfId="0" applyFont="1" applyFill="1" applyBorder="1" applyAlignment="1">
      <alignment horizontal="center" vertical="center" wrapText="1"/>
    </xf>
    <xf numFmtId="164" fontId="13" fillId="9" borderId="5" xfId="1" applyNumberFormat="1" applyFont="1" applyFill="1" applyBorder="1" applyAlignment="1">
      <alignment horizontal="center"/>
    </xf>
    <xf numFmtId="164" fontId="10" fillId="0" borderId="5" xfId="1" applyNumberFormat="1" applyFont="1" applyBorder="1"/>
    <xf numFmtId="164" fontId="13" fillId="0" borderId="5" xfId="1" applyNumberFormat="1" applyFont="1" applyBorder="1"/>
    <xf numFmtId="164" fontId="10" fillId="0" borderId="0" xfId="0" applyNumberFormat="1" applyFont="1"/>
    <xf numFmtId="164" fontId="10" fillId="0" borderId="0" xfId="1" applyNumberFormat="1" applyFont="1" applyBorder="1"/>
    <xf numFmtId="164" fontId="13" fillId="0" borderId="0" xfId="1" applyNumberFormat="1" applyFont="1" applyBorder="1"/>
    <xf numFmtId="0" fontId="26" fillId="0" borderId="29" xfId="6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43" fontId="10" fillId="0" borderId="36" xfId="0" applyNumberFormat="1" applyFont="1" applyBorder="1" applyAlignment="1">
      <alignment horizontal="center" vertical="center"/>
    </xf>
    <xf numFmtId="44" fontId="14" fillId="0" borderId="36" xfId="2" applyFont="1" applyFill="1" applyBorder="1" applyAlignment="1">
      <alignment horizontal="center" vertical="center"/>
    </xf>
    <xf numFmtId="0" fontId="7" fillId="17" borderId="27" xfId="0" applyFont="1" applyFill="1" applyBorder="1" applyAlignment="1">
      <alignment horizontal="center"/>
    </xf>
    <xf numFmtId="44" fontId="7" fillId="17" borderId="46" xfId="2" applyFont="1" applyFill="1" applyBorder="1" applyAlignment="1"/>
    <xf numFmtId="44" fontId="7" fillId="17" borderId="47" xfId="2" applyFont="1" applyFill="1" applyBorder="1" applyAlignment="1"/>
    <xf numFmtId="0" fontId="39" fillId="17" borderId="27" xfId="13" applyFont="1" applyFill="1" applyBorder="1" applyAlignment="1">
      <alignment vertical="center" wrapText="1"/>
    </xf>
    <xf numFmtId="44" fontId="1" fillId="17" borderId="3" xfId="2" applyFont="1" applyFill="1" applyBorder="1" applyAlignment="1"/>
    <xf numFmtId="0" fontId="1" fillId="0" borderId="5" xfId="0" applyFont="1" applyBorder="1" applyAlignment="1">
      <alignment horizontal="center" vertical="center"/>
    </xf>
    <xf numFmtId="44" fontId="1" fillId="0" borderId="7" xfId="2" applyFont="1" applyBorder="1" applyAlignment="1">
      <alignment horizontal="left" vertical="center"/>
    </xf>
    <xf numFmtId="44" fontId="1" fillId="0" borderId="45" xfId="2" applyFont="1" applyBorder="1" applyAlignment="1">
      <alignment horizontal="left" vertical="center"/>
    </xf>
    <xf numFmtId="0" fontId="45" fillId="0" borderId="5" xfId="0" applyFont="1" applyBorder="1" applyAlignment="1">
      <alignment horizontal="center" vertical="center" wrapText="1"/>
    </xf>
    <xf numFmtId="43" fontId="30" fillId="0" borderId="5" xfId="1" applyFont="1" applyFill="1" applyBorder="1" applyAlignment="1">
      <alignment horizontal="center" vertical="center" wrapText="1"/>
    </xf>
    <xf numFmtId="44" fontId="30" fillId="0" borderId="5" xfId="2" applyFont="1" applyBorder="1" applyAlignment="1">
      <alignment vertical="center" wrapText="1"/>
    </xf>
    <xf numFmtId="44" fontId="30" fillId="0" borderId="36" xfId="2" applyFont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left" vertical="center" wrapText="1"/>
    </xf>
    <xf numFmtId="0" fontId="1" fillId="10" borderId="29" xfId="0" applyFont="1" applyFill="1" applyBorder="1" applyAlignment="1">
      <alignment horizontal="left" vertical="center"/>
    </xf>
    <xf numFmtId="0" fontId="1" fillId="19" borderId="29" xfId="0" applyFont="1" applyFill="1" applyBorder="1" applyAlignment="1">
      <alignment horizontal="left" vertical="center"/>
    </xf>
    <xf numFmtId="0" fontId="1" fillId="20" borderId="29" xfId="0" applyFont="1" applyFill="1" applyBorder="1" applyAlignment="1">
      <alignment horizontal="left" vertical="center"/>
    </xf>
    <xf numFmtId="0" fontId="1" fillId="21" borderId="24" xfId="0" applyFont="1" applyFill="1" applyBorder="1" applyAlignment="1">
      <alignment horizontal="left" vertical="center" wrapText="1"/>
    </xf>
    <xf numFmtId="0" fontId="1" fillId="21" borderId="29" xfId="0" applyFont="1" applyFill="1" applyBorder="1" applyAlignment="1">
      <alignment horizontal="left" vertical="center"/>
    </xf>
    <xf numFmtId="0" fontId="1" fillId="18" borderId="24" xfId="0" applyFont="1" applyFill="1" applyBorder="1" applyAlignment="1">
      <alignment horizontal="left" vertical="center" wrapText="1"/>
    </xf>
    <xf numFmtId="0" fontId="1" fillId="18" borderId="29" xfId="0" applyFont="1" applyFill="1" applyBorder="1" applyAlignment="1">
      <alignment horizontal="left" vertical="center"/>
    </xf>
    <xf numFmtId="0" fontId="45" fillId="18" borderId="5" xfId="0" applyFont="1" applyFill="1" applyBorder="1" applyAlignment="1">
      <alignment horizontal="left" vertical="center" wrapText="1"/>
    </xf>
    <xf numFmtId="0" fontId="45" fillId="10" borderId="5" xfId="0" applyFont="1" applyFill="1" applyBorder="1" applyAlignment="1">
      <alignment horizontal="left" vertical="top" wrapText="1"/>
    </xf>
    <xf numFmtId="0" fontId="45" fillId="20" borderId="5" xfId="0" applyFont="1" applyFill="1" applyBorder="1" applyAlignment="1">
      <alignment horizontal="left" vertical="top" wrapText="1"/>
    </xf>
    <xf numFmtId="0" fontId="45" fillId="19" borderId="5" xfId="0" applyFont="1" applyFill="1" applyBorder="1" applyAlignment="1">
      <alignment horizontal="left" vertical="top" wrapText="1"/>
    </xf>
    <xf numFmtId="0" fontId="45" fillId="21" borderId="5" xfId="0" applyFont="1" applyFill="1" applyBorder="1" applyAlignment="1">
      <alignment horizontal="left" vertical="top" wrapText="1"/>
    </xf>
    <xf numFmtId="0" fontId="14" fillId="0" borderId="0" xfId="0" applyFont="1" applyFill="1"/>
    <xf numFmtId="0" fontId="22" fillId="11" borderId="5" xfId="0" applyFont="1" applyFill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 wrapText="1"/>
    </xf>
    <xf numFmtId="43" fontId="22" fillId="11" borderId="5" xfId="0" applyNumberFormat="1" applyFont="1" applyFill="1" applyBorder="1" applyAlignment="1">
      <alignment horizontal="center" vertical="center" wrapText="1"/>
    </xf>
    <xf numFmtId="0" fontId="26" fillId="11" borderId="21" xfId="0" applyFont="1" applyFill="1" applyBorder="1" applyAlignment="1">
      <alignment horizontal="center" vertical="center"/>
    </xf>
    <xf numFmtId="0" fontId="26" fillId="11" borderId="22" xfId="0" applyFont="1" applyFill="1" applyBorder="1" applyAlignment="1">
      <alignment horizontal="center" vertical="center"/>
    </xf>
    <xf numFmtId="0" fontId="26" fillId="11" borderId="22" xfId="0" applyFont="1" applyFill="1" applyBorder="1" applyAlignment="1">
      <alignment horizontal="center" vertical="center" wrapText="1"/>
    </xf>
    <xf numFmtId="0" fontId="26" fillId="11" borderId="23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/>
    </xf>
    <xf numFmtId="0" fontId="1" fillId="20" borderId="24" xfId="0" applyFont="1" applyFill="1" applyBorder="1" applyAlignment="1">
      <alignment horizontal="left" vertical="center" wrapText="1"/>
    </xf>
    <xf numFmtId="0" fontId="39" fillId="0" borderId="48" xfId="0" applyFont="1" applyBorder="1" applyAlignment="1">
      <alignment horizontal="center"/>
    </xf>
    <xf numFmtId="0" fontId="39" fillId="0" borderId="49" xfId="0" applyFont="1" applyBorder="1" applyAlignment="1">
      <alignment horizontal="center"/>
    </xf>
    <xf numFmtId="0" fontId="39" fillId="0" borderId="50" xfId="0" applyFont="1" applyBorder="1" applyAlignment="1">
      <alignment horizontal="center"/>
    </xf>
    <xf numFmtId="0" fontId="1" fillId="8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left"/>
    </xf>
    <xf numFmtId="0" fontId="39" fillId="0" borderId="0" xfId="12" applyFont="1" applyBorder="1" applyAlignment="1">
      <alignment horizontal="center" vertical="center"/>
    </xf>
    <xf numFmtId="0" fontId="39" fillId="0" borderId="5" xfId="12" applyFont="1" applyBorder="1" applyAlignment="1">
      <alignment horizontal="left" vertical="center"/>
    </xf>
    <xf numFmtId="0" fontId="1" fillId="0" borderId="5" xfId="0" applyFont="1" applyBorder="1" applyAlignment="1">
      <alignment horizontal="center" vertical="top" wrapText="1"/>
    </xf>
    <xf numFmtId="0" fontId="1" fillId="19" borderId="24" xfId="0" applyFont="1" applyFill="1" applyBorder="1" applyAlignment="1">
      <alignment horizontal="left" vertical="center" wrapText="1"/>
    </xf>
    <xf numFmtId="0" fontId="7" fillId="17" borderId="44" xfId="0" applyFont="1" applyFill="1" applyBorder="1" applyAlignment="1">
      <alignment horizontal="center"/>
    </xf>
    <xf numFmtId="0" fontId="7" fillId="17" borderId="10" xfId="0" applyFont="1" applyFill="1" applyBorder="1" applyAlignment="1">
      <alignment horizontal="center"/>
    </xf>
    <xf numFmtId="0" fontId="21" fillId="0" borderId="5" xfId="13" applyFont="1" applyBorder="1" applyAlignment="1">
      <alignment horizontal="left" vertical="center" wrapText="1"/>
    </xf>
    <xf numFmtId="0" fontId="39" fillId="17" borderId="17" xfId="13" applyFont="1" applyFill="1" applyBorder="1" applyAlignment="1">
      <alignment horizontal="center" vertical="center" wrapText="1"/>
    </xf>
    <xf numFmtId="0" fontId="39" fillId="17" borderId="51" xfId="13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6" fillId="8" borderId="4" xfId="10" applyFont="1" applyFill="1" applyBorder="1" applyAlignment="1">
      <alignment horizontal="center"/>
    </xf>
    <xf numFmtId="0" fontId="46" fillId="8" borderId="18" xfId="10" applyFont="1" applyFill="1" applyBorder="1" applyAlignment="1">
      <alignment horizontal="center"/>
    </xf>
    <xf numFmtId="0" fontId="46" fillId="8" borderId="6" xfId="10" applyFont="1" applyFill="1" applyBorder="1" applyAlignment="1">
      <alignment horizontal="center"/>
    </xf>
    <xf numFmtId="0" fontId="25" fillId="8" borderId="17" xfId="10" applyFont="1" applyFill="1" applyBorder="1" applyAlignment="1">
      <alignment horizontal="left" vertical="top" wrapText="1"/>
    </xf>
    <xf numFmtId="0" fontId="25" fillId="8" borderId="2" xfId="10" applyFont="1" applyFill="1" applyBorder="1" applyAlignment="1">
      <alignment horizontal="left" vertical="top" wrapText="1"/>
    </xf>
    <xf numFmtId="0" fontId="25" fillId="8" borderId="3" xfId="10" applyFont="1" applyFill="1" applyBorder="1" applyAlignment="1">
      <alignment horizontal="left" vertical="top" wrapText="1"/>
    </xf>
    <xf numFmtId="0" fontId="25" fillId="0" borderId="21" xfId="10" applyFont="1" applyBorder="1" applyAlignment="1">
      <alignment horizontal="left" vertical="top" wrapText="1"/>
    </xf>
    <xf numFmtId="0" fontId="25" fillId="0" borderId="22" xfId="10" applyFont="1" applyBorder="1" applyAlignment="1">
      <alignment horizontal="left" vertical="top" wrapText="1"/>
    </xf>
    <xf numFmtId="0" fontId="25" fillId="0" borderId="23" xfId="10" applyFont="1" applyBorder="1" applyAlignment="1">
      <alignment horizontal="left" vertical="top" wrapText="1"/>
    </xf>
    <xf numFmtId="0" fontId="25" fillId="0" borderId="24" xfId="10" applyFont="1" applyBorder="1" applyAlignment="1">
      <alignment horizontal="left" vertical="top" wrapText="1"/>
    </xf>
    <xf numFmtId="0" fontId="25" fillId="0" borderId="5" xfId="10" applyFont="1" applyBorder="1" applyAlignment="1">
      <alignment horizontal="left" vertical="top" wrapText="1"/>
    </xf>
    <xf numFmtId="0" fontId="25" fillId="0" borderId="25" xfId="10" applyFont="1" applyBorder="1" applyAlignment="1">
      <alignment horizontal="left" vertical="top" wrapText="1"/>
    </xf>
    <xf numFmtId="0" fontId="25" fillId="0" borderId="26" xfId="10" applyFont="1" applyBorder="1" applyAlignment="1" applyProtection="1">
      <alignment horizontal="left"/>
      <protection locked="0"/>
    </xf>
    <xf numFmtId="0" fontId="25" fillId="0" borderId="27" xfId="10" applyFont="1" applyBorder="1" applyAlignment="1" applyProtection="1">
      <alignment horizontal="left"/>
      <protection locked="0"/>
    </xf>
    <xf numFmtId="0" fontId="25" fillId="0" borderId="28" xfId="10" applyFont="1" applyBorder="1" applyAlignment="1" applyProtection="1">
      <alignment horizontal="left"/>
      <protection locked="0"/>
    </xf>
    <xf numFmtId="0" fontId="26" fillId="0" borderId="0" xfId="5" applyFont="1" applyFill="1" applyBorder="1" applyAlignment="1">
      <alignment horizontal="center" vertical="center"/>
    </xf>
    <xf numFmtId="0" fontId="26" fillId="0" borderId="7" xfId="10" applyFont="1" applyBorder="1" applyAlignment="1">
      <alignment horizontal="center" vertical="center" wrapText="1"/>
    </xf>
    <xf numFmtId="0" fontId="26" fillId="0" borderId="19" xfId="10" applyFont="1" applyBorder="1" applyAlignment="1">
      <alignment horizontal="center" vertical="center" wrapText="1"/>
    </xf>
    <xf numFmtId="0" fontId="26" fillId="0" borderId="29" xfId="10" applyFont="1" applyBorder="1" applyAlignment="1">
      <alignment horizontal="center" vertical="center" wrapText="1"/>
    </xf>
    <xf numFmtId="0" fontId="28" fillId="0" borderId="0" xfId="10" applyFont="1" applyAlignment="1">
      <alignment horizontal="center" vertical="center"/>
    </xf>
    <xf numFmtId="0" fontId="25" fillId="0" borderId="24" xfId="10" applyFont="1" applyBorder="1" applyAlignment="1" applyProtection="1">
      <alignment horizontal="left" vertical="justify" wrapText="1"/>
      <protection locked="0"/>
    </xf>
    <xf numFmtId="0" fontId="25" fillId="0" borderId="5" xfId="10" applyFont="1" applyBorder="1" applyAlignment="1" applyProtection="1">
      <alignment horizontal="left" vertical="justify" wrapText="1"/>
      <protection locked="0"/>
    </xf>
    <xf numFmtId="0" fontId="25" fillId="0" borderId="25" xfId="10" applyFont="1" applyBorder="1" applyAlignment="1" applyProtection="1">
      <alignment horizontal="left" vertical="justify" wrapText="1"/>
      <protection locked="0"/>
    </xf>
    <xf numFmtId="0" fontId="25" fillId="0" borderId="24" xfId="10" applyFont="1" applyBorder="1" applyAlignment="1" applyProtection="1">
      <alignment horizontal="left" vertical="top" wrapText="1"/>
      <protection locked="0"/>
    </xf>
    <xf numFmtId="0" fontId="25" fillId="0" borderId="5" xfId="10" applyFont="1" applyBorder="1" applyAlignment="1" applyProtection="1">
      <alignment horizontal="left" vertical="top" wrapText="1"/>
      <protection locked="0"/>
    </xf>
    <xf numFmtId="0" fontId="25" fillId="0" borderId="25" xfId="10" applyFont="1" applyBorder="1" applyAlignment="1" applyProtection="1">
      <alignment horizontal="left" vertical="top" wrapText="1"/>
      <protection locked="0"/>
    </xf>
    <xf numFmtId="0" fontId="25" fillId="0" borderId="41" xfId="10" applyFont="1" applyBorder="1" applyAlignment="1" applyProtection="1">
      <alignment horizontal="left" vertical="justify"/>
      <protection locked="0"/>
    </xf>
    <xf numFmtId="0" fontId="25" fillId="0" borderId="19" xfId="10" applyFont="1" applyBorder="1" applyAlignment="1" applyProtection="1">
      <alignment horizontal="left" vertical="justify"/>
      <protection locked="0"/>
    </xf>
    <xf numFmtId="0" fontId="25" fillId="0" borderId="20" xfId="10" applyFont="1" applyBorder="1" applyAlignment="1" applyProtection="1">
      <alignment horizontal="left" vertical="justify"/>
      <protection locked="0"/>
    </xf>
    <xf numFmtId="0" fontId="25" fillId="8" borderId="24" xfId="10" applyFont="1" applyFill="1" applyBorder="1" applyAlignment="1">
      <alignment horizontal="left"/>
    </xf>
    <xf numFmtId="0" fontId="25" fillId="8" borderId="5" xfId="10" applyFont="1" applyFill="1" applyBorder="1" applyAlignment="1">
      <alignment horizontal="left"/>
    </xf>
    <xf numFmtId="0" fontId="25" fillId="8" borderId="25" xfId="10" applyFont="1" applyFill="1" applyBorder="1" applyAlignment="1">
      <alignment horizontal="left"/>
    </xf>
    <xf numFmtId="0" fontId="24" fillId="0" borderId="0" xfId="0" applyFont="1" applyAlignment="1">
      <alignment horizontal="center"/>
    </xf>
    <xf numFmtId="0" fontId="28" fillId="15" borderId="0" xfId="0" applyFont="1" applyFill="1" applyAlignment="1">
      <alignment horizontal="center" vertical="center"/>
    </xf>
    <xf numFmtId="0" fontId="29" fillId="18" borderId="0" xfId="0" applyFont="1" applyFill="1" applyAlignment="1">
      <alignment horizontal="center" vertical="center"/>
    </xf>
    <xf numFmtId="0" fontId="29" fillId="0" borderId="2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0" fontId="28" fillId="15" borderId="2" xfId="0" applyFont="1" applyFill="1" applyBorder="1" applyAlignment="1">
      <alignment horizontal="center" vertical="center"/>
    </xf>
    <xf numFmtId="0" fontId="24" fillId="0" borderId="7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/>
    </xf>
    <xf numFmtId="0" fontId="29" fillId="18" borderId="0" xfId="0" applyFont="1" applyFill="1" applyAlignment="1">
      <alignment horizontal="center" vertical="center" wrapText="1"/>
    </xf>
    <xf numFmtId="0" fontId="29" fillId="0" borderId="18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wrapText="1"/>
    </xf>
    <xf numFmtId="0" fontId="29" fillId="13" borderId="0" xfId="0" applyFont="1" applyFill="1" applyAlignment="1">
      <alignment horizontal="center" vertical="center"/>
    </xf>
    <xf numFmtId="0" fontId="29" fillId="11" borderId="22" xfId="0" applyFont="1" applyFill="1" applyBorder="1" applyAlignment="1">
      <alignment horizontal="center" vertical="center" wrapText="1"/>
    </xf>
    <xf numFmtId="0" fontId="24" fillId="11" borderId="5" xfId="0" applyFont="1" applyFill="1" applyBorder="1" applyAlignment="1">
      <alignment horizontal="left" vertical="center" wrapText="1"/>
    </xf>
    <xf numFmtId="0" fontId="29" fillId="11" borderId="26" xfId="0" applyFont="1" applyFill="1" applyBorder="1" applyAlignment="1">
      <alignment horizontal="center" vertical="center" wrapText="1"/>
    </xf>
    <xf numFmtId="0" fontId="29" fillId="11" borderId="27" xfId="0" applyFont="1" applyFill="1" applyBorder="1" applyAlignment="1">
      <alignment horizontal="center" vertical="center" wrapText="1"/>
    </xf>
    <xf numFmtId="0" fontId="31" fillId="0" borderId="22" xfId="0" applyFont="1" applyBorder="1" applyAlignment="1">
      <alignment horizontal="center"/>
    </xf>
    <xf numFmtId="0" fontId="32" fillId="0" borderId="5" xfId="0" applyFont="1" applyBorder="1" applyAlignment="1">
      <alignment horizontal="left"/>
    </xf>
    <xf numFmtId="0" fontId="29" fillId="0" borderId="42" xfId="0" applyFont="1" applyBorder="1" applyAlignment="1">
      <alignment horizontal="left" vertical="center" wrapText="1"/>
    </xf>
    <xf numFmtId="0" fontId="29" fillId="0" borderId="43" xfId="0" applyFont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33" fillId="18" borderId="0" xfId="0" applyFont="1" applyFill="1" applyAlignment="1">
      <alignment horizontal="center" vertical="center"/>
    </xf>
    <xf numFmtId="0" fontId="34" fillId="0" borderId="22" xfId="0" applyFont="1" applyBorder="1" applyAlignment="1">
      <alignment horizontal="center"/>
    </xf>
    <xf numFmtId="0" fontId="35" fillId="0" borderId="5" xfId="0" applyFont="1" applyBorder="1" applyAlignment="1">
      <alignment horizontal="left" wrapText="1"/>
    </xf>
    <xf numFmtId="0" fontId="24" fillId="0" borderId="5" xfId="0" applyFont="1" applyBorder="1" applyAlignment="1">
      <alignment horizontal="center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11" borderId="5" xfId="0" applyFont="1" applyFill="1" applyBorder="1" applyAlignment="1">
      <alignment horizontal="center" vertical="center" wrapText="1"/>
    </xf>
    <xf numFmtId="0" fontId="22" fillId="11" borderId="5" xfId="0" applyFont="1" applyFill="1" applyBorder="1" applyAlignment="1">
      <alignment horizontal="center" vertical="center"/>
    </xf>
    <xf numFmtId="0" fontId="29" fillId="11" borderId="24" xfId="0" applyFont="1" applyFill="1" applyBorder="1" applyAlignment="1">
      <alignment horizontal="center" vertical="center" wrapText="1"/>
    </xf>
    <xf numFmtId="0" fontId="29" fillId="11" borderId="5" xfId="0" applyFon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left" vertical="center"/>
    </xf>
    <xf numFmtId="0" fontId="22" fillId="0" borderId="16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4" fillId="0" borderId="4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43" fontId="22" fillId="11" borderId="7" xfId="0" applyNumberFormat="1" applyFont="1" applyFill="1" applyBorder="1" applyAlignment="1">
      <alignment horizontal="center" vertical="center" wrapText="1"/>
    </xf>
    <xf numFmtId="43" fontId="22" fillId="11" borderId="29" xfId="0" applyNumberFormat="1" applyFont="1" applyFill="1" applyBorder="1" applyAlignment="1">
      <alignment horizontal="center" vertical="center" wrapText="1"/>
    </xf>
    <xf numFmtId="43" fontId="24" fillId="0" borderId="7" xfId="0" applyNumberFormat="1" applyFont="1" applyBorder="1" applyAlignment="1">
      <alignment horizontal="center"/>
    </xf>
    <xf numFmtId="43" fontId="24" fillId="0" borderId="29" xfId="0" applyNumberFormat="1" applyFont="1" applyBorder="1" applyAlignment="1">
      <alignment horizontal="center"/>
    </xf>
    <xf numFmtId="0" fontId="0" fillId="20" borderId="5" xfId="0" applyFill="1" applyBorder="1" applyAlignment="1">
      <alignment horizontal="left" vertical="center"/>
    </xf>
    <xf numFmtId="0" fontId="0" fillId="19" borderId="5" xfId="0" applyFill="1" applyBorder="1" applyAlignment="1">
      <alignment horizontal="left" vertical="center"/>
    </xf>
    <xf numFmtId="0" fontId="0" fillId="21" borderId="5" xfId="0" applyFill="1" applyBorder="1" applyAlignment="1">
      <alignment horizontal="left" vertical="top" wrapText="1"/>
    </xf>
    <xf numFmtId="0" fontId="0" fillId="21" borderId="5" xfId="0" applyFill="1" applyBorder="1" applyAlignment="1">
      <alignment horizontal="left" vertical="top"/>
    </xf>
    <xf numFmtId="0" fontId="0" fillId="18" borderId="5" xfId="0" applyFill="1" applyBorder="1" applyAlignment="1">
      <alignment horizontal="left" vertical="center"/>
    </xf>
    <xf numFmtId="0" fontId="15" fillId="17" borderId="11" xfId="4" applyFont="1" applyFill="1" applyBorder="1" applyAlignment="1">
      <alignment horizontal="center" vertical="center"/>
    </xf>
    <xf numFmtId="0" fontId="15" fillId="17" borderId="0" xfId="4" applyFont="1" applyFill="1" applyBorder="1" applyAlignment="1">
      <alignment horizontal="center" vertical="center"/>
    </xf>
    <xf numFmtId="0" fontId="15" fillId="17" borderId="13" xfId="4" applyFont="1" applyFill="1" applyBorder="1" applyAlignment="1">
      <alignment horizontal="center" vertical="center"/>
    </xf>
    <xf numFmtId="0" fontId="15" fillId="17" borderId="14" xfId="4" applyFont="1" applyFill="1" applyBorder="1" applyAlignment="1">
      <alignment horizontal="center" vertical="center"/>
    </xf>
    <xf numFmtId="0" fontId="15" fillId="17" borderId="8" xfId="4" applyFont="1" applyFill="1" applyBorder="1" applyAlignment="1">
      <alignment horizontal="center" vertical="center"/>
    </xf>
    <xf numFmtId="0" fontId="15" fillId="17" borderId="9" xfId="4" applyFont="1" applyFill="1" applyBorder="1" applyAlignment="1">
      <alignment horizontal="center" vertical="center"/>
    </xf>
    <xf numFmtId="0" fontId="17" fillId="12" borderId="8" xfId="0" applyFont="1" applyFill="1" applyBorder="1" applyAlignment="1">
      <alignment horizontal="center" vertical="center"/>
    </xf>
    <xf numFmtId="0" fontId="17" fillId="12" borderId="10" xfId="0" applyFont="1" applyFill="1" applyBorder="1" applyAlignment="1">
      <alignment horizontal="center" vertical="center"/>
    </xf>
    <xf numFmtId="0" fontId="17" fillId="12" borderId="13" xfId="0" applyFont="1" applyFill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12" borderId="30" xfId="0" applyFont="1" applyFill="1" applyBorder="1" applyAlignment="1">
      <alignment horizontal="center" vertical="center" wrapText="1"/>
    </xf>
    <xf numFmtId="0" fontId="18" fillId="12" borderId="31" xfId="0" applyFont="1" applyFill="1" applyBorder="1" applyAlignment="1">
      <alignment horizontal="center" vertical="center" wrapText="1"/>
    </xf>
    <xf numFmtId="0" fontId="18" fillId="12" borderId="8" xfId="0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18" fillId="12" borderId="11" xfId="0" applyFont="1" applyFill="1" applyBorder="1" applyAlignment="1">
      <alignment horizontal="center" vertical="center" wrapText="1"/>
    </xf>
    <xf numFmtId="0" fontId="18" fillId="12" borderId="0" xfId="0" applyFont="1" applyFill="1" applyAlignment="1">
      <alignment horizontal="center" vertical="center" wrapText="1"/>
    </xf>
    <xf numFmtId="0" fontId="18" fillId="12" borderId="12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left" vertical="center" wrapText="1"/>
    </xf>
    <xf numFmtId="0" fontId="18" fillId="8" borderId="19" xfId="0" applyFont="1" applyFill="1" applyBorder="1" applyAlignment="1">
      <alignment horizontal="left" vertical="center" wrapText="1"/>
    </xf>
    <xf numFmtId="0" fontId="18" fillId="8" borderId="29" xfId="0" applyFont="1" applyFill="1" applyBorder="1" applyAlignment="1">
      <alignment horizontal="left" vertical="center" wrapText="1"/>
    </xf>
    <xf numFmtId="0" fontId="17" fillId="12" borderId="7" xfId="0" applyFont="1" applyFill="1" applyBorder="1" applyAlignment="1">
      <alignment horizontal="center" vertical="center"/>
    </xf>
    <xf numFmtId="0" fontId="17" fillId="12" borderId="29" xfId="0" applyFont="1" applyFill="1" applyBorder="1" applyAlignment="1">
      <alignment horizontal="center" vertical="center"/>
    </xf>
    <xf numFmtId="0" fontId="20" fillId="14" borderId="7" xfId="4" applyFont="1" applyFill="1" applyBorder="1" applyAlignment="1">
      <alignment horizontal="center" vertical="center"/>
    </xf>
    <xf numFmtId="0" fontId="20" fillId="14" borderId="19" xfId="4" applyFont="1" applyFill="1" applyBorder="1" applyAlignment="1">
      <alignment horizontal="center" vertical="center"/>
    </xf>
    <xf numFmtId="0" fontId="17" fillId="12" borderId="7" xfId="0" applyFont="1" applyFill="1" applyBorder="1" applyAlignment="1">
      <alignment horizontal="left" vertical="center" wrapText="1"/>
    </xf>
    <xf numFmtId="0" fontId="17" fillId="12" borderId="29" xfId="0" applyFont="1" applyFill="1" applyBorder="1" applyAlignment="1">
      <alignment horizontal="left" vertical="center" wrapText="1"/>
    </xf>
    <xf numFmtId="0" fontId="18" fillId="8" borderId="8" xfId="0" applyFont="1" applyFill="1" applyBorder="1" applyAlignment="1">
      <alignment horizontal="left" vertical="top" wrapText="1"/>
    </xf>
    <xf numFmtId="0" fontId="18" fillId="8" borderId="11" xfId="0" applyFont="1" applyFill="1" applyBorder="1" applyAlignment="1">
      <alignment horizontal="left" vertical="top" wrapText="1"/>
    </xf>
    <xf numFmtId="0" fontId="18" fillId="8" borderId="13" xfId="0" applyFont="1" applyFill="1" applyBorder="1" applyAlignment="1">
      <alignment horizontal="left" vertical="top" wrapText="1"/>
    </xf>
    <xf numFmtId="0" fontId="18" fillId="12" borderId="7" xfId="0" applyFont="1" applyFill="1" applyBorder="1" applyAlignment="1">
      <alignment horizontal="center" vertical="center" wrapText="1"/>
    </xf>
    <xf numFmtId="0" fontId="18" fillId="12" borderId="19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wrapText="1"/>
    </xf>
    <xf numFmtId="0" fontId="19" fillId="0" borderId="19" xfId="0" applyFont="1" applyBorder="1" applyAlignment="1">
      <alignment horizontal="left" wrapText="1"/>
    </xf>
    <xf numFmtId="0" fontId="18" fillId="12" borderId="7" xfId="4" applyFont="1" applyFill="1" applyBorder="1" applyAlignment="1">
      <alignment horizontal="center" vertical="center"/>
    </xf>
    <xf numFmtId="0" fontId="18" fillId="12" borderId="19" xfId="4" applyFont="1" applyFill="1" applyBorder="1" applyAlignment="1">
      <alignment horizontal="center" vertical="center"/>
    </xf>
    <xf numFmtId="0" fontId="19" fillId="0" borderId="35" xfId="0" applyFont="1" applyBorder="1" applyAlignment="1">
      <alignment horizontal="left" wrapText="1"/>
    </xf>
    <xf numFmtId="0" fontId="19" fillId="0" borderId="29" xfId="0" applyFont="1" applyBorder="1" applyAlignment="1">
      <alignment horizontal="left" wrapText="1"/>
    </xf>
    <xf numFmtId="0" fontId="17" fillId="12" borderId="7" xfId="0" applyFont="1" applyFill="1" applyBorder="1" applyAlignment="1">
      <alignment horizontal="left" vertical="center"/>
    </xf>
    <xf numFmtId="0" fontId="17" fillId="12" borderId="29" xfId="0" applyFont="1" applyFill="1" applyBorder="1" applyAlignment="1">
      <alignment horizontal="left" vertical="center"/>
    </xf>
    <xf numFmtId="0" fontId="20" fillId="14" borderId="11" xfId="0" applyFont="1" applyFill="1" applyBorder="1" applyAlignment="1">
      <alignment horizontal="center" vertical="center" wrapText="1"/>
    </xf>
    <xf numFmtId="0" fontId="20" fillId="14" borderId="0" xfId="0" applyFont="1" applyFill="1" applyAlignment="1">
      <alignment horizontal="center" vertical="center" wrapText="1"/>
    </xf>
    <xf numFmtId="0" fontId="18" fillId="12" borderId="14" xfId="0" applyFont="1" applyFill="1" applyBorder="1" applyAlignment="1">
      <alignment horizontal="center" vertical="center" wrapText="1"/>
    </xf>
    <xf numFmtId="0" fontId="17" fillId="12" borderId="13" xfId="0" applyFont="1" applyFill="1" applyBorder="1" applyAlignment="1">
      <alignment horizontal="left" vertical="center" wrapText="1"/>
    </xf>
    <xf numFmtId="0" fontId="17" fillId="12" borderId="15" xfId="0" applyFont="1" applyFill="1" applyBorder="1" applyAlignment="1">
      <alignment horizontal="left" vertical="center" wrapText="1"/>
    </xf>
    <xf numFmtId="0" fontId="21" fillId="0" borderId="7" xfId="0" applyFont="1" applyBorder="1" applyAlignment="1">
      <alignment horizontal="left" wrapText="1"/>
    </xf>
    <xf numFmtId="0" fontId="21" fillId="0" borderId="19" xfId="0" applyFont="1" applyBorder="1" applyAlignment="1">
      <alignment horizontal="left" wrapText="1"/>
    </xf>
    <xf numFmtId="0" fontId="21" fillId="0" borderId="29" xfId="0" applyFont="1" applyBorder="1" applyAlignment="1">
      <alignment horizontal="left" wrapText="1"/>
    </xf>
    <xf numFmtId="0" fontId="19" fillId="0" borderId="7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29" xfId="0" applyFont="1" applyBorder="1" applyAlignment="1">
      <alignment horizontal="center" wrapText="1"/>
    </xf>
    <xf numFmtId="0" fontId="18" fillId="12" borderId="11" xfId="4" applyFont="1" applyFill="1" applyBorder="1" applyAlignment="1">
      <alignment horizontal="center" vertical="center"/>
    </xf>
    <xf numFmtId="0" fontId="18" fillId="12" borderId="0" xfId="4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left"/>
    </xf>
    <xf numFmtId="0" fontId="17" fillId="12" borderId="7" xfId="0" applyFont="1" applyFill="1" applyBorder="1" applyAlignment="1">
      <alignment horizontal="center" vertical="center" wrapText="1"/>
    </xf>
    <xf numFmtId="0" fontId="17" fillId="12" borderId="29" xfId="0" applyFont="1" applyFill="1" applyBorder="1" applyAlignment="1">
      <alignment horizontal="center" vertical="center" wrapText="1"/>
    </xf>
    <xf numFmtId="0" fontId="9" fillId="10" borderId="0" xfId="0" applyFont="1" applyFill="1" applyAlignment="1">
      <alignment horizontal="center"/>
    </xf>
    <xf numFmtId="0" fontId="44" fillId="0" borderId="7" xfId="0" applyFont="1" applyBorder="1" applyAlignment="1">
      <alignment horizontal="center" vertical="top"/>
    </xf>
    <xf numFmtId="0" fontId="44" fillId="0" borderId="19" xfId="0" applyFont="1" applyBorder="1" applyAlignment="1">
      <alignment horizontal="center" vertical="top"/>
    </xf>
    <xf numFmtId="0" fontId="44" fillId="0" borderId="29" xfId="0" applyFont="1" applyBorder="1" applyAlignment="1">
      <alignment horizontal="center" vertical="top"/>
    </xf>
    <xf numFmtId="0" fontId="43" fillId="0" borderId="7" xfId="0" applyFont="1" applyBorder="1" applyAlignment="1">
      <alignment horizontal="center" vertical="top"/>
    </xf>
    <xf numFmtId="0" fontId="43" fillId="0" borderId="19" xfId="0" applyFont="1" applyBorder="1" applyAlignment="1">
      <alignment horizontal="center" vertical="top"/>
    </xf>
    <xf numFmtId="0" fontId="43" fillId="0" borderId="29" xfId="0" applyFont="1" applyBorder="1" applyAlignment="1">
      <alignment horizontal="center" vertical="top"/>
    </xf>
  </cellXfs>
  <cellStyles count="14">
    <cellStyle name="20% - Ênfase3" xfId="7" builtinId="38"/>
    <cellStyle name="40% - Ênfase3" xfId="8" builtinId="39"/>
    <cellStyle name="60% - Ênfase3" xfId="9" builtinId="40"/>
    <cellStyle name="Bom" xfId="4" builtinId="26"/>
    <cellStyle name="Ênfase3" xfId="6" builtinId="37"/>
    <cellStyle name="Moeda" xfId="2" builtinId="4"/>
    <cellStyle name="Normal" xfId="0" builtinId="0"/>
    <cellStyle name="Normal 10" xfId="11"/>
    <cellStyle name="Normal 4" xfId="13"/>
    <cellStyle name="Normal 7" xfId="10"/>
    <cellStyle name="Normal_TELEFONIA_DIREB_EDITAL_SAF_Manut_Predial_Manguinhos" xfId="12"/>
    <cellStyle name="Porcentagem" xfId="3" builtinId="5"/>
    <cellStyle name="Saída" xfId="5" builtinId="21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ia.castro/Downloads/Modelo_PCFP___Creche___Alimentos___SEMS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TA"/>
      <sheetName val="MdO"/>
      <sheetName val="Notas - MdO"/>
      <sheetName val="G - Refeições"/>
      <sheetName val="F-Uniforme"/>
      <sheetName val="E-Mat.Limpeza"/>
      <sheetName val="D-Descartáveis"/>
      <sheetName val="C-Utensílios"/>
      <sheetName val="B-Mobiliário"/>
      <sheetName val="A-Equipamentos"/>
    </sheetNames>
    <sheetDataSet>
      <sheetData sheetId="0"/>
      <sheetData sheetId="1">
        <row r="75">
          <cell r="D75">
            <v>1.6800000000000001E-3</v>
          </cell>
        </row>
        <row r="78">
          <cell r="D78">
            <v>7.7600000000000004E-3</v>
          </cell>
        </row>
        <row r="87">
          <cell r="D87">
            <v>8.3299999999999999E-2</v>
          </cell>
        </row>
        <row r="88">
          <cell r="D88">
            <v>1.67E-2</v>
          </cell>
        </row>
        <row r="89">
          <cell r="D89">
            <v>8.0000000000000004E-4</v>
          </cell>
        </row>
        <row r="90">
          <cell r="D90">
            <v>1.2999999999999999E-3</v>
          </cell>
        </row>
        <row r="91">
          <cell r="D91">
            <v>8.0000000000000004E-4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7" workbookViewId="0">
      <selection activeCell="B19" sqref="B19"/>
    </sheetView>
  </sheetViews>
  <sheetFormatPr defaultRowHeight="15" x14ac:dyDescent="0.25"/>
  <cols>
    <col min="1" max="1" width="40.83203125" style="116" customWidth="1"/>
    <col min="2" max="2" width="52.5" style="116" customWidth="1"/>
    <col min="3" max="3" width="16.83203125" style="125" customWidth="1"/>
    <col min="4" max="4" width="20.1640625" style="125" customWidth="1"/>
    <col min="5" max="5" width="24.33203125" style="126" customWidth="1"/>
    <col min="6" max="16384" width="9.33203125" style="116"/>
  </cols>
  <sheetData>
    <row r="1" spans="1:7" x14ac:dyDescent="0.25">
      <c r="A1" s="200" t="s">
        <v>136</v>
      </c>
      <c r="B1" s="200"/>
      <c r="C1" s="200"/>
      <c r="D1" s="200"/>
      <c r="E1" s="200"/>
      <c r="F1" s="5"/>
      <c r="G1" s="115"/>
    </row>
    <row r="2" spans="1:7" x14ac:dyDescent="0.25">
      <c r="A2" s="200" t="s">
        <v>186</v>
      </c>
      <c r="B2" s="200" t="s">
        <v>137</v>
      </c>
      <c r="C2" s="200"/>
      <c r="D2" s="200"/>
      <c r="E2" s="200"/>
      <c r="F2" s="117"/>
      <c r="G2" s="118"/>
    </row>
    <row r="3" spans="1:7" x14ac:dyDescent="0.25">
      <c r="A3" s="201" t="s">
        <v>167</v>
      </c>
      <c r="B3" s="201" t="s">
        <v>167</v>
      </c>
      <c r="C3" s="201"/>
      <c r="D3" s="201"/>
      <c r="E3" s="201"/>
      <c r="F3" s="117"/>
      <c r="G3" s="118"/>
    </row>
    <row r="4" spans="1:7" x14ac:dyDescent="0.25">
      <c r="A4" s="201" t="s">
        <v>138</v>
      </c>
      <c r="B4" s="201" t="s">
        <v>138</v>
      </c>
      <c r="C4" s="201"/>
      <c r="D4" s="201"/>
      <c r="E4" s="201"/>
      <c r="F4" s="117"/>
      <c r="G4" s="118"/>
    </row>
    <row r="5" spans="1:7" ht="15.75" customHeight="1" x14ac:dyDescent="0.25">
      <c r="A5" s="201" t="s">
        <v>187</v>
      </c>
      <c r="B5" s="201" t="s">
        <v>168</v>
      </c>
      <c r="C5" s="201"/>
      <c r="D5" s="201"/>
      <c r="E5" s="201"/>
      <c r="F5" s="117"/>
      <c r="G5" s="118"/>
    </row>
    <row r="6" spans="1:7" s="120" customFormat="1" x14ac:dyDescent="0.2">
      <c r="A6" s="119"/>
      <c r="B6" s="119"/>
      <c r="C6" s="119"/>
      <c r="D6" s="119"/>
      <c r="E6" s="119"/>
      <c r="F6" s="119"/>
    </row>
    <row r="7" spans="1:7" x14ac:dyDescent="0.25">
      <c r="A7" s="193" t="s">
        <v>139</v>
      </c>
      <c r="B7" s="193"/>
      <c r="C7" s="193"/>
      <c r="D7" s="193"/>
      <c r="E7" s="193"/>
      <c r="F7" s="121"/>
    </row>
    <row r="8" spans="1:7" x14ac:dyDescent="0.25">
      <c r="A8" s="192" t="s">
        <v>140</v>
      </c>
      <c r="B8" s="192" t="s">
        <v>140</v>
      </c>
      <c r="C8" s="198"/>
      <c r="D8" s="198"/>
      <c r="E8" s="198"/>
      <c r="F8" s="121"/>
    </row>
    <row r="9" spans="1:7" x14ac:dyDescent="0.25">
      <c r="A9" s="192" t="s">
        <v>141</v>
      </c>
      <c r="B9" s="192" t="s">
        <v>141</v>
      </c>
      <c r="C9" s="198"/>
      <c r="D9" s="198"/>
      <c r="E9" s="198"/>
      <c r="F9" s="121"/>
    </row>
    <row r="10" spans="1:7" x14ac:dyDescent="0.25">
      <c r="A10" s="192" t="s">
        <v>142</v>
      </c>
      <c r="B10" s="192" t="s">
        <v>142</v>
      </c>
      <c r="C10" s="198"/>
      <c r="D10" s="198"/>
      <c r="E10" s="198"/>
      <c r="F10" s="122"/>
    </row>
    <row r="11" spans="1:7" x14ac:dyDescent="0.25">
      <c r="A11" s="192" t="s">
        <v>143</v>
      </c>
      <c r="B11" s="192" t="s">
        <v>143</v>
      </c>
      <c r="C11" s="192" t="s">
        <v>144</v>
      </c>
      <c r="D11" s="192"/>
      <c r="E11" s="192"/>
      <c r="F11" s="122"/>
    </row>
    <row r="12" spans="1:7" x14ac:dyDescent="0.25">
      <c r="A12" s="192" t="s">
        <v>145</v>
      </c>
      <c r="B12" s="192" t="s">
        <v>145</v>
      </c>
      <c r="C12" s="198"/>
      <c r="D12" s="198"/>
      <c r="E12" s="198"/>
      <c r="F12" s="121"/>
    </row>
    <row r="13" spans="1:7" x14ac:dyDescent="0.25">
      <c r="A13" s="192" t="s">
        <v>146</v>
      </c>
      <c r="B13" s="192"/>
      <c r="C13" s="198"/>
      <c r="D13" s="198"/>
      <c r="E13" s="198"/>
      <c r="F13" s="123"/>
    </row>
    <row r="14" spans="1:7" ht="15" customHeight="1" x14ac:dyDescent="0.25">
      <c r="A14" s="199" t="s">
        <v>147</v>
      </c>
      <c r="B14" s="199"/>
      <c r="C14" s="199"/>
      <c r="D14" s="199"/>
      <c r="E14" s="199"/>
      <c r="F14" s="121"/>
    </row>
    <row r="15" spans="1:7" ht="15.75" thickBot="1" x14ac:dyDescent="0.3">
      <c r="A15" s="121"/>
      <c r="B15" s="121"/>
      <c r="C15" s="121"/>
      <c r="D15" s="121"/>
      <c r="E15" s="121"/>
      <c r="F15" s="121"/>
    </row>
    <row r="16" spans="1:7" ht="15.75" thickBot="1" x14ac:dyDescent="0.3">
      <c r="A16" s="195" t="s">
        <v>200</v>
      </c>
      <c r="B16" s="196"/>
      <c r="C16" s="196"/>
      <c r="D16" s="196"/>
      <c r="E16" s="197"/>
      <c r="F16" s="121"/>
    </row>
    <row r="17" spans="1:12" ht="24" x14ac:dyDescent="0.25">
      <c r="A17" s="188" t="s">
        <v>189</v>
      </c>
      <c r="B17" s="189" t="s">
        <v>188</v>
      </c>
      <c r="C17" s="190" t="s">
        <v>131</v>
      </c>
      <c r="D17" s="190" t="s">
        <v>190</v>
      </c>
      <c r="E17" s="191" t="s">
        <v>191</v>
      </c>
    </row>
    <row r="18" spans="1:12" ht="30" x14ac:dyDescent="0.25">
      <c r="A18" s="171" t="str">
        <f>+MdO!A142</f>
        <v>I-APOIO ADMINISTRATIVO ENSINO FUNDAMENTAL</v>
      </c>
      <c r="B18" s="172" t="str">
        <f>+MdO!C142</f>
        <v>Operador de Carga e Descarga</v>
      </c>
      <c r="C18" s="164">
        <f>+MdO!F142</f>
        <v>6</v>
      </c>
      <c r="D18" s="165">
        <f>+MdO!G142</f>
        <v>3683.7918600000003</v>
      </c>
      <c r="E18" s="166">
        <f>+D18*C18</f>
        <v>22102.75116</v>
      </c>
    </row>
    <row r="19" spans="1:12" x14ac:dyDescent="0.25">
      <c r="A19" s="194" t="str">
        <f>+MdO!A143</f>
        <v>II-APOIO ADMINISTRATIVO ENSINO MÉDIO</v>
      </c>
      <c r="B19" s="174" t="str">
        <f>+MdO!C143</f>
        <v>Assistente Administrativo I</v>
      </c>
      <c r="C19" s="164">
        <f>+MdO!F143</f>
        <v>30</v>
      </c>
      <c r="D19" s="165">
        <f>+MdO!G143</f>
        <v>4736.3038199999992</v>
      </c>
      <c r="E19" s="166">
        <f t="shared" ref="E19:E25" si="0">+D19*C19</f>
        <v>142089.11459999997</v>
      </c>
    </row>
    <row r="20" spans="1:12" x14ac:dyDescent="0.25">
      <c r="A20" s="194"/>
      <c r="B20" s="174" t="str">
        <f>+MdO!C144</f>
        <v>Auxiliar de Almoxarifado</v>
      </c>
      <c r="C20" s="164">
        <f>+MdO!F144</f>
        <v>1</v>
      </c>
      <c r="D20" s="165">
        <f>+MdO!G144</f>
        <v>4736.3038199999992</v>
      </c>
      <c r="E20" s="166">
        <f t="shared" si="0"/>
        <v>4736.3038199999992</v>
      </c>
    </row>
    <row r="21" spans="1:12" x14ac:dyDescent="0.25">
      <c r="A21" s="194"/>
      <c r="B21" s="174" t="str">
        <f>+MdO!C145</f>
        <v>Auxiliar de Arquivo</v>
      </c>
      <c r="C21" s="164">
        <f>+MdO!F145</f>
        <v>15</v>
      </c>
      <c r="D21" s="165">
        <f>+MdO!G145</f>
        <v>4736.3038199999992</v>
      </c>
      <c r="E21" s="166">
        <f t="shared" si="0"/>
        <v>71044.557299999986</v>
      </c>
    </row>
    <row r="22" spans="1:12" x14ac:dyDescent="0.25">
      <c r="A22" s="203" t="str">
        <f>+MdO!A146</f>
        <v>III - APOIO ADMINISTRATIVO ENSINO MÉDIO TÉCNICO</v>
      </c>
      <c r="B22" s="173" t="str">
        <f>+MdO!C146</f>
        <v>Técnico de edificação</v>
      </c>
      <c r="C22" s="164">
        <f>+MdO!F146</f>
        <v>2</v>
      </c>
      <c r="D22" s="165">
        <f>+MdO!G146</f>
        <v>6490.4904199999992</v>
      </c>
      <c r="E22" s="166">
        <f t="shared" si="0"/>
        <v>12980.980839999998</v>
      </c>
    </row>
    <row r="23" spans="1:12" x14ac:dyDescent="0.25">
      <c r="A23" s="203"/>
      <c r="B23" s="173" t="str">
        <f>+MdO!C147</f>
        <v>Operador de áudio</v>
      </c>
      <c r="C23" s="164">
        <f>+MdO!F147</f>
        <v>1</v>
      </c>
      <c r="D23" s="165">
        <f>+MdO!G147</f>
        <v>6490.4904199999992</v>
      </c>
      <c r="E23" s="166">
        <f t="shared" si="0"/>
        <v>6490.4904199999992</v>
      </c>
    </row>
    <row r="24" spans="1:12" ht="30" x14ac:dyDescent="0.25">
      <c r="A24" s="175" t="str">
        <f>+MdO!A148</f>
        <v>IV - APOIO ADMINISTRATIVO SUPERIOR SEM PÓS GRADUAÇÃO</v>
      </c>
      <c r="B24" s="176" t="str">
        <f>+MdO!C148</f>
        <v>Assistente Administrativo II</v>
      </c>
      <c r="C24" s="164">
        <f>+MdO!F148</f>
        <v>10</v>
      </c>
      <c r="D24" s="165">
        <f>+MdO!G148</f>
        <v>7543.0023800000008</v>
      </c>
      <c r="E24" s="166">
        <f t="shared" si="0"/>
        <v>75430.02380000001</v>
      </c>
    </row>
    <row r="25" spans="1:12" ht="30" x14ac:dyDescent="0.25">
      <c r="A25" s="177" t="str">
        <f>+MdO!A149</f>
        <v>V - APOIO ADMINISTRATIVO SUPERIOR COM PÓS GRADUAÇÃO</v>
      </c>
      <c r="B25" s="178" t="str">
        <f>+MdO!C149</f>
        <v>Assistente Administrativo III</v>
      </c>
      <c r="C25" s="164">
        <f>+MdO!F149</f>
        <v>12</v>
      </c>
      <c r="D25" s="165">
        <f>+MdO!G149</f>
        <v>9648.0263000000014</v>
      </c>
      <c r="E25" s="166">
        <f t="shared" si="0"/>
        <v>115776.31560000002</v>
      </c>
    </row>
    <row r="26" spans="1:12" ht="15.75" thickBot="1" x14ac:dyDescent="0.3">
      <c r="A26" s="204" t="s">
        <v>185</v>
      </c>
      <c r="B26" s="205"/>
      <c r="C26" s="159">
        <f>SUM(C18:C25)</f>
        <v>77</v>
      </c>
      <c r="D26" s="160"/>
      <c r="E26" s="161">
        <f>SUM(E18:E25)</f>
        <v>450650.53753999999</v>
      </c>
      <c r="L26" s="124"/>
    </row>
    <row r="27" spans="1:12" ht="15.75" thickBot="1" x14ac:dyDescent="0.3">
      <c r="A27" s="207" t="s">
        <v>148</v>
      </c>
      <c r="B27" s="208"/>
      <c r="C27" s="162"/>
      <c r="D27" s="162"/>
      <c r="E27" s="163">
        <f>+E26*12</f>
        <v>5407806.4504800001</v>
      </c>
    </row>
    <row r="28" spans="1:12" x14ac:dyDescent="0.25">
      <c r="C28" s="116"/>
      <c r="D28" s="116"/>
      <c r="E28" s="116"/>
    </row>
    <row r="29" spans="1:12" x14ac:dyDescent="0.25">
      <c r="A29" s="206" t="s">
        <v>149</v>
      </c>
      <c r="B29" s="206"/>
      <c r="C29" s="206"/>
      <c r="D29" s="206"/>
      <c r="E29" s="206"/>
    </row>
    <row r="30" spans="1:12" x14ac:dyDescent="0.25">
      <c r="C30" s="116"/>
      <c r="D30" s="116"/>
      <c r="E30" s="116"/>
    </row>
    <row r="31" spans="1:12" ht="43.5" customHeight="1" x14ac:dyDescent="0.25">
      <c r="A31" s="209" t="s">
        <v>150</v>
      </c>
      <c r="B31" s="209"/>
      <c r="C31" s="209"/>
      <c r="D31" s="209"/>
      <c r="E31" s="209"/>
    </row>
    <row r="32" spans="1:12" x14ac:dyDescent="0.25">
      <c r="C32" s="116"/>
      <c r="D32" s="116"/>
      <c r="E32" s="116"/>
    </row>
    <row r="33" spans="1:5" ht="15" customHeight="1" x14ac:dyDescent="0.25">
      <c r="A33" s="202" t="s">
        <v>151</v>
      </c>
      <c r="B33" s="202"/>
      <c r="C33" s="202"/>
      <c r="D33" s="202"/>
      <c r="E33" s="202"/>
    </row>
    <row r="34" spans="1:5" x14ac:dyDescent="0.25">
      <c r="A34" s="202"/>
      <c r="B34" s="202"/>
      <c r="C34" s="202"/>
      <c r="D34" s="202"/>
      <c r="E34" s="202"/>
    </row>
    <row r="35" spans="1:5" x14ac:dyDescent="0.25">
      <c r="A35" s="202"/>
      <c r="B35" s="202"/>
      <c r="C35" s="202"/>
      <c r="D35" s="202"/>
      <c r="E35" s="202"/>
    </row>
    <row r="36" spans="1:5" x14ac:dyDescent="0.25">
      <c r="A36" s="202"/>
      <c r="B36" s="202"/>
      <c r="C36" s="202"/>
      <c r="D36" s="202"/>
      <c r="E36" s="202"/>
    </row>
    <row r="37" spans="1:5" x14ac:dyDescent="0.25">
      <c r="A37" s="202"/>
      <c r="B37" s="202"/>
      <c r="C37" s="202"/>
      <c r="D37" s="202"/>
      <c r="E37" s="202"/>
    </row>
    <row r="38" spans="1:5" x14ac:dyDescent="0.25">
      <c r="A38" s="202"/>
      <c r="B38" s="202"/>
      <c r="C38" s="202"/>
      <c r="D38" s="202"/>
      <c r="E38" s="202"/>
    </row>
    <row r="39" spans="1:5" x14ac:dyDescent="0.25">
      <c r="A39" s="202"/>
      <c r="B39" s="202"/>
      <c r="C39" s="202"/>
      <c r="D39" s="202"/>
      <c r="E39" s="202"/>
    </row>
  </sheetData>
  <mergeCells count="27">
    <mergeCell ref="A33:E39"/>
    <mergeCell ref="A22:A23"/>
    <mergeCell ref="A26:B26"/>
    <mergeCell ref="A29:E29"/>
    <mergeCell ref="A27:B27"/>
    <mergeCell ref="A31:E31"/>
    <mergeCell ref="A1:E1"/>
    <mergeCell ref="A2:E2"/>
    <mergeCell ref="A3:E3"/>
    <mergeCell ref="A4:E4"/>
    <mergeCell ref="A5:E5"/>
    <mergeCell ref="A11:B11"/>
    <mergeCell ref="A12:B12"/>
    <mergeCell ref="A7:E7"/>
    <mergeCell ref="A19:A21"/>
    <mergeCell ref="A16:E16"/>
    <mergeCell ref="C13:E13"/>
    <mergeCell ref="C8:E8"/>
    <mergeCell ref="C9:E9"/>
    <mergeCell ref="C10:E10"/>
    <mergeCell ref="C11:E11"/>
    <mergeCell ref="C12:E12"/>
    <mergeCell ref="A13:B13"/>
    <mergeCell ref="A8:B8"/>
    <mergeCell ref="A9:B9"/>
    <mergeCell ref="A10:B10"/>
    <mergeCell ref="A14:E14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abSelected="1" topLeftCell="A13" workbookViewId="0">
      <pane ySplit="1" topLeftCell="A134" activePane="bottomLeft" state="frozen"/>
      <selection activeCell="A13" sqref="A13"/>
      <selection pane="bottomLeft" activeCell="D149" sqref="D149"/>
    </sheetView>
  </sheetViews>
  <sheetFormatPr defaultRowHeight="12" x14ac:dyDescent="0.2"/>
  <cols>
    <col min="1" max="1" width="4.5" style="43" bestFit="1" customWidth="1"/>
    <col min="2" max="2" width="50" style="43" customWidth="1"/>
    <col min="3" max="3" width="26" style="43" customWidth="1"/>
    <col min="4" max="4" width="13" style="43" customWidth="1"/>
    <col min="5" max="5" width="17.83203125" style="43" bestFit="1" customWidth="1"/>
    <col min="6" max="6" width="17.83203125" style="43" customWidth="1"/>
    <col min="7" max="7" width="17.1640625" style="43" bestFit="1" customWidth="1"/>
    <col min="8" max="8" width="20.6640625" style="43" customWidth="1"/>
    <col min="9" max="10" width="17.6640625" style="43" bestFit="1" customWidth="1"/>
    <col min="11" max="11" width="19.33203125" style="43" customWidth="1"/>
    <col min="12" max="12" width="17.6640625" style="43" bestFit="1" customWidth="1"/>
    <col min="13" max="16384" width="9.33203125" style="43"/>
  </cols>
  <sheetData>
    <row r="1" spans="1:12" ht="15" customHeight="1" x14ac:dyDescent="0.2">
      <c r="A1" s="210" t="s">
        <v>75</v>
      </c>
      <c r="B1" s="211"/>
      <c r="C1" s="211"/>
      <c r="D1" s="212"/>
    </row>
    <row r="2" spans="1:12" ht="12.75" customHeight="1" thickBot="1" x14ac:dyDescent="0.25">
      <c r="A2" s="213" t="s">
        <v>165</v>
      </c>
      <c r="B2" s="214"/>
      <c r="C2" s="214"/>
      <c r="D2" s="215"/>
    </row>
    <row r="3" spans="1:12" ht="12.75" customHeight="1" x14ac:dyDescent="0.2">
      <c r="A3" s="216" t="s">
        <v>76</v>
      </c>
      <c r="B3" s="217"/>
      <c r="C3" s="217"/>
      <c r="D3" s="218"/>
    </row>
    <row r="4" spans="1:12" ht="12.75" customHeight="1" x14ac:dyDescent="0.2">
      <c r="A4" s="219" t="s">
        <v>77</v>
      </c>
      <c r="B4" s="220"/>
      <c r="C4" s="220"/>
      <c r="D4" s="221"/>
    </row>
    <row r="5" spans="1:12" ht="12.75" customHeight="1" x14ac:dyDescent="0.2">
      <c r="A5" s="219" t="s">
        <v>78</v>
      </c>
      <c r="B5" s="220"/>
      <c r="C5" s="220"/>
      <c r="D5" s="221"/>
    </row>
    <row r="6" spans="1:12" ht="12.75" customHeight="1" x14ac:dyDescent="0.2">
      <c r="A6" s="219" t="s">
        <v>79</v>
      </c>
      <c r="B6" s="220"/>
      <c r="C6" s="220"/>
      <c r="D6" s="221"/>
    </row>
    <row r="7" spans="1:12" x14ac:dyDescent="0.2">
      <c r="A7" s="239" t="s">
        <v>80</v>
      </c>
      <c r="B7" s="240"/>
      <c r="C7" s="240"/>
      <c r="D7" s="241"/>
    </row>
    <row r="8" spans="1:12" ht="12.75" customHeight="1" x14ac:dyDescent="0.2">
      <c r="A8" s="230" t="s">
        <v>166</v>
      </c>
      <c r="B8" s="231"/>
      <c r="C8" s="231"/>
      <c r="D8" s="232"/>
    </row>
    <row r="9" spans="1:12" ht="12.75" customHeight="1" x14ac:dyDescent="0.2">
      <c r="A9" s="233" t="s">
        <v>81</v>
      </c>
      <c r="B9" s="234"/>
      <c r="C9" s="234"/>
      <c r="D9" s="235"/>
    </row>
    <row r="10" spans="1:12" ht="12.75" customHeight="1" x14ac:dyDescent="0.2">
      <c r="A10" s="236" t="s">
        <v>82</v>
      </c>
      <c r="B10" s="237"/>
      <c r="C10" s="237"/>
      <c r="D10" s="238"/>
    </row>
    <row r="11" spans="1:12" ht="12.75" thickBot="1" x14ac:dyDescent="0.25">
      <c r="A11" s="222" t="s">
        <v>83</v>
      </c>
      <c r="B11" s="223"/>
      <c r="C11" s="223"/>
      <c r="D11" s="224"/>
    </row>
    <row r="12" spans="1:12" s="45" customFormat="1" x14ac:dyDescent="0.2">
      <c r="A12" s="225"/>
      <c r="B12" s="225"/>
      <c r="C12" s="225"/>
      <c r="D12" s="225"/>
      <c r="E12" s="44"/>
      <c r="F12" s="44"/>
      <c r="G12" s="44"/>
      <c r="H12" s="44"/>
      <c r="I12" s="44"/>
      <c r="J12" s="44"/>
      <c r="K12" s="44"/>
      <c r="L12" s="44"/>
    </row>
    <row r="13" spans="1:12" s="50" customFormat="1" ht="24" x14ac:dyDescent="0.2">
      <c r="A13" s="226" t="s">
        <v>84</v>
      </c>
      <c r="B13" s="227"/>
      <c r="C13" s="227"/>
      <c r="D13" s="228"/>
      <c r="E13" s="155" t="str">
        <f>+C142</f>
        <v>Operador de Carga e Descarga</v>
      </c>
      <c r="F13" s="46" t="str">
        <f>+C143</f>
        <v>Assistente Administrativo I</v>
      </c>
      <c r="G13" s="47" t="str">
        <f>+C144</f>
        <v>Auxiliar de Almoxarifado</v>
      </c>
      <c r="H13" s="48" t="str">
        <f>+C145</f>
        <v>Auxiliar de Arquivo</v>
      </c>
      <c r="I13" s="48" t="str">
        <f>+C146</f>
        <v>Técnico de edificação</v>
      </c>
      <c r="J13" s="49" t="str">
        <f>+C147</f>
        <v>Operador de áudio</v>
      </c>
      <c r="K13" s="48" t="str">
        <f>+C148</f>
        <v>Assistente Administrativo II</v>
      </c>
      <c r="L13" s="145" t="str">
        <f>+C149</f>
        <v>Assistente Administrativo III</v>
      </c>
    </row>
    <row r="14" spans="1:12" ht="15" customHeight="1" x14ac:dyDescent="0.2">
      <c r="A14" s="229"/>
      <c r="B14" s="229"/>
      <c r="C14" s="229"/>
      <c r="D14" s="229"/>
      <c r="E14" s="229"/>
      <c r="F14" s="229"/>
      <c r="G14" s="229"/>
      <c r="H14" s="229"/>
      <c r="I14" s="229"/>
      <c r="J14" s="229"/>
    </row>
    <row r="15" spans="1:12" ht="12.75" thickBot="1" x14ac:dyDescent="0.25">
      <c r="A15" s="247" t="s">
        <v>7</v>
      </c>
      <c r="B15" s="247"/>
      <c r="C15" s="247"/>
      <c r="D15" s="247"/>
      <c r="E15" s="51"/>
      <c r="F15" s="52"/>
      <c r="G15" s="52"/>
      <c r="H15" s="52"/>
      <c r="I15" s="52"/>
      <c r="J15" s="52"/>
      <c r="K15" s="52"/>
      <c r="L15" s="52"/>
    </row>
    <row r="16" spans="1:12" ht="24" x14ac:dyDescent="0.2">
      <c r="A16" s="53">
        <v>1</v>
      </c>
      <c r="B16" s="245" t="s">
        <v>85</v>
      </c>
      <c r="C16" s="245"/>
      <c r="D16" s="54" t="s">
        <v>86</v>
      </c>
      <c r="E16" s="55" t="s">
        <v>87</v>
      </c>
      <c r="F16" s="55" t="s">
        <v>87</v>
      </c>
      <c r="G16" s="55" t="s">
        <v>87</v>
      </c>
      <c r="H16" s="55" t="s">
        <v>87</v>
      </c>
      <c r="I16" s="55" t="s">
        <v>87</v>
      </c>
      <c r="J16" s="55" t="s">
        <v>87</v>
      </c>
      <c r="K16" s="55" t="s">
        <v>87</v>
      </c>
      <c r="L16" s="55" t="s">
        <v>87</v>
      </c>
    </row>
    <row r="17" spans="1:13" x14ac:dyDescent="0.2">
      <c r="A17" s="56" t="s">
        <v>88</v>
      </c>
      <c r="B17" s="246" t="s">
        <v>89</v>
      </c>
      <c r="C17" s="246"/>
      <c r="D17" s="57"/>
      <c r="E17" s="58">
        <f>+E142</f>
        <v>2100</v>
      </c>
      <c r="F17" s="59">
        <f>+E143</f>
        <v>2700</v>
      </c>
      <c r="G17" s="59">
        <f>+E144</f>
        <v>2700</v>
      </c>
      <c r="H17" s="59">
        <f>+E145</f>
        <v>2700</v>
      </c>
      <c r="I17" s="59">
        <f>+E146</f>
        <v>3700</v>
      </c>
      <c r="J17" s="59">
        <f>+E147</f>
        <v>3700</v>
      </c>
      <c r="K17" s="59">
        <f>+E148</f>
        <v>4300</v>
      </c>
      <c r="L17" s="59">
        <f>+E149</f>
        <v>5500</v>
      </c>
      <c r="M17" s="93" t="s">
        <v>201</v>
      </c>
    </row>
    <row r="18" spans="1:13" x14ac:dyDescent="0.2">
      <c r="A18" s="56" t="s">
        <v>90</v>
      </c>
      <c r="B18" s="248" t="s">
        <v>91</v>
      </c>
      <c r="C18" s="249"/>
      <c r="D18" s="60"/>
      <c r="E18" s="61"/>
      <c r="F18" s="62"/>
      <c r="G18" s="62"/>
      <c r="H18" s="62"/>
      <c r="I18" s="62"/>
      <c r="J18" s="62"/>
      <c r="K18" s="62"/>
      <c r="L18" s="62"/>
      <c r="M18" s="93" t="s">
        <v>202</v>
      </c>
    </row>
    <row r="19" spans="1:13" x14ac:dyDescent="0.2">
      <c r="A19" s="56" t="s">
        <v>92</v>
      </c>
      <c r="B19" s="246" t="s">
        <v>93</v>
      </c>
      <c r="C19" s="246"/>
      <c r="D19" s="57"/>
      <c r="E19" s="59"/>
      <c r="F19" s="59"/>
      <c r="G19" s="59"/>
      <c r="H19" s="59"/>
      <c r="I19" s="59"/>
      <c r="J19" s="59"/>
      <c r="K19" s="59"/>
      <c r="L19" s="59"/>
    </row>
    <row r="20" spans="1:13" s="135" customFormat="1" ht="12.75" thickBot="1" x14ac:dyDescent="0.25">
      <c r="A20" s="250" t="s">
        <v>3</v>
      </c>
      <c r="B20" s="251"/>
      <c r="C20" s="251"/>
      <c r="D20" s="133"/>
      <c r="E20" s="134">
        <f t="shared" ref="E20:J20" si="0">SUM(E17:E19)</f>
        <v>2100</v>
      </c>
      <c r="F20" s="134">
        <f t="shared" si="0"/>
        <v>2700</v>
      </c>
      <c r="G20" s="134">
        <f t="shared" si="0"/>
        <v>2700</v>
      </c>
      <c r="H20" s="134">
        <f t="shared" si="0"/>
        <v>2700</v>
      </c>
      <c r="I20" s="134">
        <f t="shared" ref="I20:K20" si="1">SUM(I17:I19)</f>
        <v>3700</v>
      </c>
      <c r="J20" s="134">
        <f t="shared" si="0"/>
        <v>3700</v>
      </c>
      <c r="K20" s="134">
        <f t="shared" si="1"/>
        <v>4300</v>
      </c>
      <c r="L20" s="134">
        <f t="shared" ref="L20" si="2">SUM(L17:L19)</f>
        <v>5500</v>
      </c>
    </row>
    <row r="21" spans="1:13" x14ac:dyDescent="0.2">
      <c r="F21" s="64"/>
      <c r="G21" s="64"/>
      <c r="H21" s="64"/>
      <c r="I21" s="64"/>
      <c r="J21" s="64"/>
      <c r="K21" s="144"/>
      <c r="L21" s="144"/>
    </row>
    <row r="22" spans="1:13" x14ac:dyDescent="0.2">
      <c r="A22" s="242"/>
      <c r="B22" s="242"/>
      <c r="C22" s="242"/>
      <c r="D22" s="242"/>
      <c r="E22" s="242"/>
      <c r="F22" s="242"/>
      <c r="G22" s="242"/>
      <c r="H22" s="242"/>
      <c r="I22" s="242"/>
      <c r="J22" s="242"/>
    </row>
    <row r="23" spans="1:13" x14ac:dyDescent="0.2">
      <c r="A23" s="243" t="s">
        <v>15</v>
      </c>
      <c r="B23" s="243"/>
      <c r="C23" s="243"/>
      <c r="D23" s="243"/>
      <c r="E23" s="65"/>
      <c r="F23" s="66"/>
      <c r="G23" s="66"/>
      <c r="H23" s="66"/>
      <c r="I23" s="66"/>
      <c r="J23" s="66"/>
      <c r="K23" s="66"/>
      <c r="L23" s="66"/>
    </row>
    <row r="24" spans="1:13" x14ac:dyDescent="0.2">
      <c r="A24" s="67"/>
      <c r="B24" s="67"/>
      <c r="F24" s="64"/>
      <c r="G24" s="64"/>
      <c r="H24" s="64"/>
      <c r="I24" s="64"/>
      <c r="J24" s="64"/>
      <c r="K24" s="144"/>
      <c r="L24" s="144"/>
    </row>
    <row r="25" spans="1:13" x14ac:dyDescent="0.2">
      <c r="A25" s="244" t="s">
        <v>16</v>
      </c>
      <c r="B25" s="244"/>
      <c r="C25" s="244"/>
      <c r="D25" s="244"/>
      <c r="E25" s="68"/>
      <c r="F25" s="69"/>
      <c r="G25" s="69"/>
      <c r="H25" s="69"/>
      <c r="I25" s="69"/>
      <c r="J25" s="69"/>
      <c r="K25" s="69"/>
      <c r="L25" s="69"/>
    </row>
    <row r="26" spans="1:13" ht="12.75" thickBot="1" x14ac:dyDescent="0.25">
      <c r="F26" s="64"/>
      <c r="G26" s="64"/>
      <c r="H26" s="64"/>
      <c r="I26" s="64"/>
      <c r="J26" s="64"/>
      <c r="K26" s="144"/>
      <c r="L26" s="144"/>
    </row>
    <row r="27" spans="1:13" ht="24" x14ac:dyDescent="0.2">
      <c r="A27" s="53" t="s">
        <v>94</v>
      </c>
      <c r="B27" s="245" t="s">
        <v>95</v>
      </c>
      <c r="C27" s="245"/>
      <c r="D27" s="54" t="s">
        <v>86</v>
      </c>
      <c r="E27" s="70" t="s">
        <v>87</v>
      </c>
      <c r="F27" s="70" t="s">
        <v>87</v>
      </c>
      <c r="G27" s="70" t="s">
        <v>87</v>
      </c>
      <c r="H27" s="70" t="s">
        <v>87</v>
      </c>
      <c r="I27" s="70" t="s">
        <v>87</v>
      </c>
      <c r="J27" s="70" t="s">
        <v>87</v>
      </c>
      <c r="K27" s="70" t="s">
        <v>87</v>
      </c>
      <c r="L27" s="70" t="s">
        <v>87</v>
      </c>
    </row>
    <row r="28" spans="1:13" x14ac:dyDescent="0.2">
      <c r="A28" s="56" t="s">
        <v>88</v>
      </c>
      <c r="B28" s="246" t="s">
        <v>17</v>
      </c>
      <c r="C28" s="246"/>
      <c r="D28" s="71">
        <v>8.3299999999999999E-2</v>
      </c>
      <c r="E28" s="59">
        <f>+E20*$D$28</f>
        <v>174.93</v>
      </c>
      <c r="F28" s="59">
        <f t="shared" ref="F28:J28" si="3">+F20*$D$28</f>
        <v>224.91</v>
      </c>
      <c r="G28" s="59">
        <f t="shared" si="3"/>
        <v>224.91</v>
      </c>
      <c r="H28" s="59">
        <f t="shared" si="3"/>
        <v>224.91</v>
      </c>
      <c r="I28" s="59">
        <f t="shared" si="3"/>
        <v>308.20999999999998</v>
      </c>
      <c r="J28" s="59">
        <f t="shared" si="3"/>
        <v>308.20999999999998</v>
      </c>
      <c r="K28" s="59">
        <f t="shared" ref="K28:L28" si="4">+K20*$D$28</f>
        <v>358.19</v>
      </c>
      <c r="L28" s="59">
        <f t="shared" si="4"/>
        <v>458.15</v>
      </c>
    </row>
    <row r="29" spans="1:13" x14ac:dyDescent="0.2">
      <c r="A29" s="56" t="s">
        <v>90</v>
      </c>
      <c r="B29" s="246" t="s">
        <v>20</v>
      </c>
      <c r="C29" s="246"/>
      <c r="D29" s="71">
        <v>0.121</v>
      </c>
      <c r="E29" s="59">
        <f>+E20*$D$29</f>
        <v>254.1</v>
      </c>
      <c r="F29" s="59">
        <f t="shared" ref="F29:J29" si="5">+F20*$D$29</f>
        <v>326.7</v>
      </c>
      <c r="G29" s="59">
        <f t="shared" si="5"/>
        <v>326.7</v>
      </c>
      <c r="H29" s="59">
        <f t="shared" si="5"/>
        <v>326.7</v>
      </c>
      <c r="I29" s="59">
        <f t="shared" si="5"/>
        <v>447.7</v>
      </c>
      <c r="J29" s="59">
        <f t="shared" si="5"/>
        <v>447.7</v>
      </c>
      <c r="K29" s="59">
        <f t="shared" ref="K29:L29" si="6">+K20*$D$29</f>
        <v>520.29999999999995</v>
      </c>
      <c r="L29" s="59">
        <f t="shared" si="6"/>
        <v>665.5</v>
      </c>
    </row>
    <row r="30" spans="1:13" x14ac:dyDescent="0.2">
      <c r="A30" s="257" t="s">
        <v>96</v>
      </c>
      <c r="B30" s="258"/>
      <c r="C30" s="258"/>
      <c r="D30" s="71">
        <f>D28+D29</f>
        <v>0.20429999999999998</v>
      </c>
      <c r="E30" s="72">
        <f>SUM(E28:E29)</f>
        <v>429.03</v>
      </c>
      <c r="F30" s="72">
        <f t="shared" ref="F30:J30" si="7">SUM(F28:F29)</f>
        <v>551.61</v>
      </c>
      <c r="G30" s="72">
        <f t="shared" si="7"/>
        <v>551.61</v>
      </c>
      <c r="H30" s="72">
        <f t="shared" si="7"/>
        <v>551.61</v>
      </c>
      <c r="I30" s="72">
        <f t="shared" si="7"/>
        <v>755.91</v>
      </c>
      <c r="J30" s="72">
        <f t="shared" si="7"/>
        <v>755.91</v>
      </c>
      <c r="K30" s="72">
        <f t="shared" ref="K30:L30" si="8">SUM(K28:K29)</f>
        <v>878.49</v>
      </c>
      <c r="L30" s="72">
        <f t="shared" si="8"/>
        <v>1123.6500000000001</v>
      </c>
    </row>
    <row r="31" spans="1:13" x14ac:dyDescent="0.2">
      <c r="A31" s="132" t="s">
        <v>97</v>
      </c>
      <c r="B31" s="259" t="s">
        <v>23</v>
      </c>
      <c r="C31" s="259"/>
      <c r="D31" s="71">
        <f>D30*D47</f>
        <v>6.9053400000000001E-2</v>
      </c>
      <c r="E31" s="72">
        <f t="shared" ref="E31:J31" si="9">E30*$D$47</f>
        <v>145.01213999999999</v>
      </c>
      <c r="F31" s="72">
        <f t="shared" si="9"/>
        <v>186.44418000000002</v>
      </c>
      <c r="G31" s="72">
        <f t="shared" si="9"/>
        <v>186.44418000000002</v>
      </c>
      <c r="H31" s="72">
        <f t="shared" si="9"/>
        <v>186.44418000000002</v>
      </c>
      <c r="I31" s="72">
        <f t="shared" si="9"/>
        <v>255.49758</v>
      </c>
      <c r="J31" s="72">
        <f t="shared" si="9"/>
        <v>255.49758</v>
      </c>
      <c r="K31" s="72">
        <f t="shared" ref="K31:L31" si="10">K30*$D$47</f>
        <v>296.92962</v>
      </c>
      <c r="L31" s="72">
        <f t="shared" si="10"/>
        <v>379.79370000000006</v>
      </c>
    </row>
    <row r="32" spans="1:13" s="135" customFormat="1" ht="12.75" thickBot="1" x14ac:dyDescent="0.25">
      <c r="A32" s="250" t="s">
        <v>3</v>
      </c>
      <c r="B32" s="251"/>
      <c r="C32" s="251"/>
      <c r="D32" s="136"/>
      <c r="E32" s="134">
        <f t="shared" ref="E32:J32" si="11">E30+E31</f>
        <v>574.04214000000002</v>
      </c>
      <c r="F32" s="134">
        <f t="shared" si="11"/>
        <v>738.05418000000009</v>
      </c>
      <c r="G32" s="134">
        <f t="shared" si="11"/>
        <v>738.05418000000009</v>
      </c>
      <c r="H32" s="134">
        <f t="shared" si="11"/>
        <v>738.05418000000009</v>
      </c>
      <c r="I32" s="134">
        <f t="shared" si="11"/>
        <v>1011.4075799999999</v>
      </c>
      <c r="J32" s="134">
        <f t="shared" si="11"/>
        <v>1011.4075799999999</v>
      </c>
      <c r="K32" s="134">
        <f t="shared" ref="K32:L32" si="12">K30+K31</f>
        <v>1175.4196200000001</v>
      </c>
      <c r="L32" s="134">
        <f t="shared" si="12"/>
        <v>1503.4437000000003</v>
      </c>
    </row>
    <row r="33" spans="1:12" x14ac:dyDescent="0.2">
      <c r="A33" s="256"/>
      <c r="B33" s="256"/>
      <c r="C33" s="256"/>
      <c r="D33" s="256"/>
      <c r="E33" s="256"/>
      <c r="F33" s="256"/>
      <c r="G33" s="256"/>
      <c r="H33" s="256"/>
      <c r="I33" s="256"/>
      <c r="J33" s="256"/>
    </row>
    <row r="34" spans="1:12" x14ac:dyDescent="0.2">
      <c r="A34" s="252"/>
      <c r="B34" s="253"/>
      <c r="C34" s="253"/>
      <c r="D34" s="253"/>
      <c r="E34" s="253"/>
      <c r="F34" s="253"/>
      <c r="G34" s="253"/>
      <c r="H34" s="253"/>
      <c r="I34" s="253"/>
      <c r="J34" s="253"/>
    </row>
    <row r="35" spans="1:12" x14ac:dyDescent="0.2">
      <c r="A35" s="254"/>
      <c r="B35" s="242"/>
      <c r="C35" s="242"/>
    </row>
    <row r="36" spans="1:12" ht="12.75" customHeight="1" x14ac:dyDescent="0.2">
      <c r="A36" s="255" t="s">
        <v>24</v>
      </c>
      <c r="B36" s="255"/>
      <c r="C36" s="255"/>
      <c r="D36" s="255"/>
      <c r="E36" s="73"/>
      <c r="F36" s="74"/>
      <c r="G36" s="74"/>
      <c r="H36" s="74"/>
      <c r="I36" s="74"/>
      <c r="J36" s="74"/>
      <c r="K36" s="74"/>
      <c r="L36" s="74"/>
    </row>
    <row r="37" spans="1:12" ht="12.75" thickBot="1" x14ac:dyDescent="0.25">
      <c r="A37" s="255"/>
      <c r="B37" s="255"/>
      <c r="C37" s="255"/>
      <c r="D37" s="255"/>
      <c r="E37" s="74"/>
      <c r="F37" s="74"/>
      <c r="G37" s="74"/>
      <c r="H37" s="74"/>
      <c r="I37" s="74"/>
      <c r="J37" s="74"/>
      <c r="K37" s="74"/>
      <c r="L37" s="74"/>
    </row>
    <row r="38" spans="1:12" ht="24" x14ac:dyDescent="0.2">
      <c r="A38" s="53" t="s">
        <v>98</v>
      </c>
      <c r="B38" s="245" t="s">
        <v>99</v>
      </c>
      <c r="C38" s="245"/>
      <c r="D38" s="54" t="s">
        <v>86</v>
      </c>
      <c r="E38" s="75" t="s">
        <v>87</v>
      </c>
      <c r="F38" s="75" t="s">
        <v>87</v>
      </c>
      <c r="G38" s="75" t="s">
        <v>87</v>
      </c>
      <c r="H38" s="75" t="s">
        <v>87</v>
      </c>
      <c r="I38" s="75" t="s">
        <v>87</v>
      </c>
      <c r="J38" s="75" t="s">
        <v>87</v>
      </c>
      <c r="K38" s="75" t="s">
        <v>87</v>
      </c>
      <c r="L38" s="75" t="s">
        <v>87</v>
      </c>
    </row>
    <row r="39" spans="1:12" x14ac:dyDescent="0.2">
      <c r="A39" s="56" t="s">
        <v>88</v>
      </c>
      <c r="B39" s="246" t="s">
        <v>25</v>
      </c>
      <c r="C39" s="246"/>
      <c r="D39" s="71">
        <v>0.2</v>
      </c>
      <c r="E39" s="59">
        <f t="shared" ref="E39:J39" si="13">+E20*$D$39</f>
        <v>420</v>
      </c>
      <c r="F39" s="59">
        <f t="shared" si="13"/>
        <v>540</v>
      </c>
      <c r="G39" s="59">
        <f t="shared" si="13"/>
        <v>540</v>
      </c>
      <c r="H39" s="59">
        <f t="shared" si="13"/>
        <v>540</v>
      </c>
      <c r="I39" s="59">
        <f t="shared" si="13"/>
        <v>740</v>
      </c>
      <c r="J39" s="59">
        <f t="shared" si="13"/>
        <v>740</v>
      </c>
      <c r="K39" s="59">
        <f t="shared" ref="K39:L39" si="14">+K20*$D$39</f>
        <v>860</v>
      </c>
      <c r="L39" s="59">
        <f t="shared" si="14"/>
        <v>1100</v>
      </c>
    </row>
    <row r="40" spans="1:12" x14ac:dyDescent="0.2">
      <c r="A40" s="56" t="s">
        <v>90</v>
      </c>
      <c r="B40" s="246" t="s">
        <v>26</v>
      </c>
      <c r="C40" s="246"/>
      <c r="D40" s="71">
        <v>2.5000000000000001E-2</v>
      </c>
      <c r="E40" s="59">
        <f t="shared" ref="E40:J40" si="15">+E20*$D$40</f>
        <v>52.5</v>
      </c>
      <c r="F40" s="59">
        <f t="shared" si="15"/>
        <v>67.5</v>
      </c>
      <c r="G40" s="59">
        <f t="shared" si="15"/>
        <v>67.5</v>
      </c>
      <c r="H40" s="59">
        <f t="shared" si="15"/>
        <v>67.5</v>
      </c>
      <c r="I40" s="59">
        <f t="shared" si="15"/>
        <v>92.5</v>
      </c>
      <c r="J40" s="59">
        <f t="shared" si="15"/>
        <v>92.5</v>
      </c>
      <c r="K40" s="59">
        <f t="shared" ref="K40:L40" si="16">+K20*$D$40</f>
        <v>107.5</v>
      </c>
      <c r="L40" s="59">
        <f t="shared" si="16"/>
        <v>137.5</v>
      </c>
    </row>
    <row r="41" spans="1:12" x14ac:dyDescent="0.2">
      <c r="A41" s="56" t="s">
        <v>97</v>
      </c>
      <c r="B41" s="246" t="s">
        <v>27</v>
      </c>
      <c r="C41" s="246"/>
      <c r="D41" s="76"/>
      <c r="E41" s="59">
        <f t="shared" ref="E41:J41" si="17">+E20*$D$41</f>
        <v>0</v>
      </c>
      <c r="F41" s="59">
        <f t="shared" si="17"/>
        <v>0</v>
      </c>
      <c r="G41" s="59">
        <f t="shared" si="17"/>
        <v>0</v>
      </c>
      <c r="H41" s="59">
        <f t="shared" si="17"/>
        <v>0</v>
      </c>
      <c r="I41" s="59">
        <f t="shared" si="17"/>
        <v>0</v>
      </c>
      <c r="J41" s="59">
        <f t="shared" si="17"/>
        <v>0</v>
      </c>
      <c r="K41" s="59">
        <f t="shared" ref="K41:L41" si="18">+K20*$D$41</f>
        <v>0</v>
      </c>
      <c r="L41" s="59">
        <f t="shared" si="18"/>
        <v>0</v>
      </c>
    </row>
    <row r="42" spans="1:12" x14ac:dyDescent="0.2">
      <c r="A42" s="56" t="s">
        <v>100</v>
      </c>
      <c r="B42" s="246" t="s">
        <v>29</v>
      </c>
      <c r="C42" s="246"/>
      <c r="D42" s="71">
        <v>1.4999999999999999E-2</v>
      </c>
      <c r="E42" s="59">
        <f t="shared" ref="E42:J42" si="19">+E20*$D$42</f>
        <v>31.5</v>
      </c>
      <c r="F42" s="59">
        <f t="shared" si="19"/>
        <v>40.5</v>
      </c>
      <c r="G42" s="59">
        <f t="shared" si="19"/>
        <v>40.5</v>
      </c>
      <c r="H42" s="59">
        <f t="shared" si="19"/>
        <v>40.5</v>
      </c>
      <c r="I42" s="59">
        <f t="shared" si="19"/>
        <v>55.5</v>
      </c>
      <c r="J42" s="59">
        <f t="shared" si="19"/>
        <v>55.5</v>
      </c>
      <c r="K42" s="59">
        <f t="shared" ref="K42:L42" si="20">+K20*$D$42</f>
        <v>64.5</v>
      </c>
      <c r="L42" s="59">
        <f t="shared" si="20"/>
        <v>82.5</v>
      </c>
    </row>
    <row r="43" spans="1:12" x14ac:dyDescent="0.2">
      <c r="A43" s="56" t="s">
        <v>101</v>
      </c>
      <c r="B43" s="246" t="s">
        <v>30</v>
      </c>
      <c r="C43" s="246"/>
      <c r="D43" s="71">
        <v>0.01</v>
      </c>
      <c r="E43" s="59">
        <f t="shared" ref="E43:J43" si="21">+E20*$D$43</f>
        <v>21</v>
      </c>
      <c r="F43" s="59">
        <f t="shared" si="21"/>
        <v>27</v>
      </c>
      <c r="G43" s="59">
        <f t="shared" si="21"/>
        <v>27</v>
      </c>
      <c r="H43" s="59">
        <f t="shared" si="21"/>
        <v>27</v>
      </c>
      <c r="I43" s="59">
        <f t="shared" si="21"/>
        <v>37</v>
      </c>
      <c r="J43" s="59">
        <f t="shared" si="21"/>
        <v>37</v>
      </c>
      <c r="K43" s="59">
        <f t="shared" ref="K43:L43" si="22">+K20*$D$43</f>
        <v>43</v>
      </c>
      <c r="L43" s="59">
        <f t="shared" si="22"/>
        <v>55</v>
      </c>
    </row>
    <row r="44" spans="1:12" x14ac:dyDescent="0.2">
      <c r="A44" s="56" t="s">
        <v>92</v>
      </c>
      <c r="B44" s="246" t="s">
        <v>31</v>
      </c>
      <c r="C44" s="246"/>
      <c r="D44" s="71">
        <v>6.0000000000000001E-3</v>
      </c>
      <c r="E44" s="59">
        <f t="shared" ref="E44:J44" si="23">+E20*$D$44</f>
        <v>12.6</v>
      </c>
      <c r="F44" s="59">
        <f t="shared" si="23"/>
        <v>16.2</v>
      </c>
      <c r="G44" s="59">
        <f t="shared" si="23"/>
        <v>16.2</v>
      </c>
      <c r="H44" s="59">
        <f t="shared" si="23"/>
        <v>16.2</v>
      </c>
      <c r="I44" s="59">
        <f t="shared" si="23"/>
        <v>22.2</v>
      </c>
      <c r="J44" s="59">
        <f t="shared" si="23"/>
        <v>22.2</v>
      </c>
      <c r="K44" s="59">
        <f t="shared" ref="K44:L44" si="24">+K20*$D$44</f>
        <v>25.8</v>
      </c>
      <c r="L44" s="59">
        <f t="shared" si="24"/>
        <v>33</v>
      </c>
    </row>
    <row r="45" spans="1:12" x14ac:dyDescent="0.2">
      <c r="A45" s="56" t="s">
        <v>102</v>
      </c>
      <c r="B45" s="246" t="s">
        <v>32</v>
      </c>
      <c r="C45" s="246"/>
      <c r="D45" s="71">
        <v>2E-3</v>
      </c>
      <c r="E45" s="59">
        <f t="shared" ref="E45:J45" si="25">+E20*$D$45</f>
        <v>4.2</v>
      </c>
      <c r="F45" s="59">
        <f t="shared" si="25"/>
        <v>5.4</v>
      </c>
      <c r="G45" s="59">
        <f t="shared" si="25"/>
        <v>5.4</v>
      </c>
      <c r="H45" s="59">
        <f t="shared" si="25"/>
        <v>5.4</v>
      </c>
      <c r="I45" s="59">
        <f t="shared" si="25"/>
        <v>7.4</v>
      </c>
      <c r="J45" s="59">
        <f t="shared" si="25"/>
        <v>7.4</v>
      </c>
      <c r="K45" s="59">
        <f t="shared" ref="K45:L45" si="26">+K20*$D$45</f>
        <v>8.6</v>
      </c>
      <c r="L45" s="59">
        <f t="shared" si="26"/>
        <v>11</v>
      </c>
    </row>
    <row r="46" spans="1:12" x14ac:dyDescent="0.2">
      <c r="A46" s="56" t="s">
        <v>103</v>
      </c>
      <c r="B46" s="246" t="s">
        <v>33</v>
      </c>
      <c r="C46" s="246"/>
      <c r="D46" s="71">
        <v>0.08</v>
      </c>
      <c r="E46" s="59">
        <f t="shared" ref="E46:J46" si="27">+E20*$D$46</f>
        <v>168</v>
      </c>
      <c r="F46" s="59">
        <f t="shared" si="27"/>
        <v>216</v>
      </c>
      <c r="G46" s="59">
        <f t="shared" si="27"/>
        <v>216</v>
      </c>
      <c r="H46" s="59">
        <f t="shared" si="27"/>
        <v>216</v>
      </c>
      <c r="I46" s="59">
        <f t="shared" si="27"/>
        <v>296</v>
      </c>
      <c r="J46" s="59">
        <f t="shared" si="27"/>
        <v>296</v>
      </c>
      <c r="K46" s="59">
        <f t="shared" ref="K46:L46" si="28">+K20*$D$46</f>
        <v>344</v>
      </c>
      <c r="L46" s="59">
        <f t="shared" si="28"/>
        <v>440</v>
      </c>
    </row>
    <row r="47" spans="1:12" s="135" customFormat="1" ht="12.75" thickBot="1" x14ac:dyDescent="0.25">
      <c r="A47" s="250" t="s">
        <v>4</v>
      </c>
      <c r="B47" s="251"/>
      <c r="C47" s="251"/>
      <c r="D47" s="136">
        <f>SUM(D39:D46)</f>
        <v>0.33800000000000002</v>
      </c>
      <c r="E47" s="134">
        <f>SUM(E39:E46)</f>
        <v>709.80000000000007</v>
      </c>
      <c r="F47" s="134">
        <f t="shared" ref="F47:J47" si="29">SUM(F39:F46)</f>
        <v>912.6</v>
      </c>
      <c r="G47" s="134">
        <f t="shared" si="29"/>
        <v>912.6</v>
      </c>
      <c r="H47" s="134">
        <f t="shared" si="29"/>
        <v>912.6</v>
      </c>
      <c r="I47" s="134">
        <f t="shared" si="29"/>
        <v>1250.5999999999999</v>
      </c>
      <c r="J47" s="134">
        <f t="shared" si="29"/>
        <v>1250.5999999999999</v>
      </c>
      <c r="K47" s="134">
        <f t="shared" ref="K47:L47" si="30">SUM(K39:K46)</f>
        <v>1453.3999999999999</v>
      </c>
      <c r="L47" s="134">
        <f t="shared" si="30"/>
        <v>1859</v>
      </c>
    </row>
    <row r="49" spans="1:12" x14ac:dyDescent="0.2">
      <c r="A49" s="244" t="s">
        <v>34</v>
      </c>
      <c r="B49" s="244"/>
      <c r="C49" s="244"/>
      <c r="D49" s="244"/>
      <c r="E49" s="68"/>
      <c r="F49" s="74"/>
      <c r="G49" s="74"/>
      <c r="H49" s="74"/>
      <c r="I49" s="74"/>
      <c r="J49" s="74"/>
      <c r="K49" s="74"/>
      <c r="L49" s="74"/>
    </row>
    <row r="50" spans="1:12" ht="12.75" thickBot="1" x14ac:dyDescent="0.25"/>
    <row r="51" spans="1:12" x14ac:dyDescent="0.2">
      <c r="A51" s="53" t="s">
        <v>104</v>
      </c>
      <c r="B51" s="245" t="s">
        <v>105</v>
      </c>
      <c r="C51" s="245"/>
      <c r="D51" s="245"/>
      <c r="E51" s="75" t="s">
        <v>87</v>
      </c>
      <c r="F51" s="75" t="s">
        <v>87</v>
      </c>
      <c r="G51" s="75" t="s">
        <v>87</v>
      </c>
      <c r="H51" s="75" t="s">
        <v>87</v>
      </c>
      <c r="I51" s="75" t="s">
        <v>87</v>
      </c>
      <c r="J51" s="75" t="s">
        <v>87</v>
      </c>
      <c r="K51" s="75" t="s">
        <v>87</v>
      </c>
      <c r="L51" s="75" t="s">
        <v>87</v>
      </c>
    </row>
    <row r="52" spans="1:12" x14ac:dyDescent="0.2">
      <c r="A52" s="56" t="s">
        <v>88</v>
      </c>
      <c r="B52" s="246" t="s">
        <v>198</v>
      </c>
      <c r="C52" s="246"/>
      <c r="D52" s="169">
        <v>0</v>
      </c>
      <c r="E52" s="168"/>
      <c r="F52" s="168"/>
      <c r="G52" s="168"/>
      <c r="H52" s="168"/>
      <c r="I52" s="168"/>
      <c r="J52" s="168"/>
      <c r="K52" s="168"/>
      <c r="L52" s="168"/>
    </row>
    <row r="53" spans="1:12" x14ac:dyDescent="0.2">
      <c r="A53" s="56" t="s">
        <v>90</v>
      </c>
      <c r="B53" s="246" t="s">
        <v>199</v>
      </c>
      <c r="C53" s="246"/>
      <c r="D53" s="169">
        <v>0</v>
      </c>
      <c r="E53" s="170"/>
      <c r="F53" s="170"/>
      <c r="G53" s="170"/>
      <c r="H53" s="170"/>
      <c r="I53" s="170"/>
      <c r="J53" s="170"/>
      <c r="K53" s="170"/>
      <c r="L53" s="170"/>
    </row>
    <row r="54" spans="1:12" x14ac:dyDescent="0.2">
      <c r="A54" s="56" t="s">
        <v>97</v>
      </c>
      <c r="B54" s="246" t="s">
        <v>184</v>
      </c>
      <c r="C54" s="246"/>
      <c r="D54" s="77">
        <v>0</v>
      </c>
      <c r="E54" s="59"/>
      <c r="F54" s="59"/>
      <c r="G54" s="59"/>
      <c r="H54" s="59"/>
      <c r="I54" s="59"/>
      <c r="J54" s="59"/>
      <c r="K54" s="59"/>
      <c r="L54" s="59"/>
    </row>
    <row r="55" spans="1:12" x14ac:dyDescent="0.2">
      <c r="A55" s="56" t="s">
        <v>100</v>
      </c>
      <c r="B55" s="246" t="s">
        <v>106</v>
      </c>
      <c r="C55" s="246"/>
      <c r="D55" s="77">
        <v>0</v>
      </c>
      <c r="E55" s="58"/>
      <c r="F55" s="59"/>
      <c r="G55" s="59"/>
      <c r="H55" s="59"/>
      <c r="I55" s="59"/>
      <c r="J55" s="59"/>
      <c r="K55" s="59"/>
      <c r="L55" s="59"/>
    </row>
    <row r="56" spans="1:12" x14ac:dyDescent="0.2">
      <c r="A56" s="56" t="s">
        <v>101</v>
      </c>
      <c r="B56" s="246" t="s">
        <v>107</v>
      </c>
      <c r="C56" s="246"/>
      <c r="D56" s="77">
        <v>0</v>
      </c>
      <c r="E56" s="77"/>
      <c r="F56" s="59"/>
      <c r="G56" s="59"/>
      <c r="H56" s="59"/>
      <c r="I56" s="59"/>
      <c r="J56" s="59"/>
      <c r="K56" s="59"/>
      <c r="L56" s="59"/>
    </row>
    <row r="57" spans="1:12" s="135" customFormat="1" x14ac:dyDescent="0.2">
      <c r="A57" s="257" t="s">
        <v>3</v>
      </c>
      <c r="B57" s="258"/>
      <c r="C57" s="258"/>
      <c r="D57" s="258"/>
      <c r="E57" s="137">
        <f>SUM(E52:E56)</f>
        <v>0</v>
      </c>
      <c r="F57" s="138">
        <f>SUM(F52:F55)</f>
        <v>0</v>
      </c>
      <c r="G57" s="138">
        <f>SUM(G52:G55)</f>
        <v>0</v>
      </c>
      <c r="H57" s="138">
        <f>SUM(H52:H55)</f>
        <v>0</v>
      </c>
      <c r="I57" s="138">
        <f>SUM(I52:I55)</f>
        <v>0</v>
      </c>
      <c r="J57" s="138">
        <f t="shared" ref="J57:L57" si="31">SUM(J52:J55)</f>
        <v>0</v>
      </c>
      <c r="K57" s="138">
        <f>SUM(K52:K55)</f>
        <v>0</v>
      </c>
      <c r="L57" s="138">
        <f t="shared" si="31"/>
        <v>0</v>
      </c>
    </row>
    <row r="59" spans="1:12" x14ac:dyDescent="0.2">
      <c r="A59" s="260" t="s">
        <v>108</v>
      </c>
      <c r="B59" s="260"/>
      <c r="C59" s="260"/>
      <c r="D59" s="260"/>
      <c r="E59" s="260"/>
      <c r="F59" s="260"/>
      <c r="G59" s="260"/>
      <c r="H59" s="260"/>
      <c r="I59" s="260"/>
      <c r="J59" s="260"/>
    </row>
    <row r="60" spans="1:12" ht="12.75" thickBot="1" x14ac:dyDescent="0.25"/>
    <row r="61" spans="1:12" x14ac:dyDescent="0.2">
      <c r="A61" s="78">
        <v>2</v>
      </c>
      <c r="B61" s="261" t="s">
        <v>109</v>
      </c>
      <c r="C61" s="261"/>
      <c r="D61" s="79"/>
      <c r="E61" s="80" t="s">
        <v>87</v>
      </c>
      <c r="F61" s="80" t="s">
        <v>87</v>
      </c>
      <c r="G61" s="80" t="s">
        <v>87</v>
      </c>
      <c r="H61" s="80" t="s">
        <v>87</v>
      </c>
      <c r="I61" s="80" t="s">
        <v>87</v>
      </c>
      <c r="J61" s="80" t="s">
        <v>87</v>
      </c>
      <c r="K61" s="80" t="s">
        <v>87</v>
      </c>
      <c r="L61" s="80" t="s">
        <v>87</v>
      </c>
    </row>
    <row r="62" spans="1:12" x14ac:dyDescent="0.2">
      <c r="A62" s="81" t="s">
        <v>94</v>
      </c>
      <c r="B62" s="262" t="s">
        <v>95</v>
      </c>
      <c r="C62" s="262"/>
      <c r="D62" s="82"/>
      <c r="E62" s="83">
        <f t="shared" ref="E62:J62" si="32">E32</f>
        <v>574.04214000000002</v>
      </c>
      <c r="F62" s="83">
        <f t="shared" si="32"/>
        <v>738.05418000000009</v>
      </c>
      <c r="G62" s="83">
        <f t="shared" si="32"/>
        <v>738.05418000000009</v>
      </c>
      <c r="H62" s="83">
        <f t="shared" si="32"/>
        <v>738.05418000000009</v>
      </c>
      <c r="I62" s="83">
        <f t="shared" si="32"/>
        <v>1011.4075799999999</v>
      </c>
      <c r="J62" s="83">
        <f t="shared" si="32"/>
        <v>1011.4075799999999</v>
      </c>
      <c r="K62" s="83">
        <f t="shared" ref="K62:L62" si="33">K32</f>
        <v>1175.4196200000001</v>
      </c>
      <c r="L62" s="83">
        <f t="shared" si="33"/>
        <v>1503.4437000000003</v>
      </c>
    </row>
    <row r="63" spans="1:12" x14ac:dyDescent="0.2">
      <c r="A63" s="81" t="s">
        <v>98</v>
      </c>
      <c r="B63" s="262" t="s">
        <v>99</v>
      </c>
      <c r="C63" s="262"/>
      <c r="D63" s="82"/>
      <c r="E63" s="83">
        <f t="shared" ref="E63:J63" si="34">+E47</f>
        <v>709.80000000000007</v>
      </c>
      <c r="F63" s="83">
        <f t="shared" si="34"/>
        <v>912.6</v>
      </c>
      <c r="G63" s="83">
        <f t="shared" si="34"/>
        <v>912.6</v>
      </c>
      <c r="H63" s="83">
        <f t="shared" si="34"/>
        <v>912.6</v>
      </c>
      <c r="I63" s="83">
        <f t="shared" si="34"/>
        <v>1250.5999999999999</v>
      </c>
      <c r="J63" s="83">
        <f t="shared" si="34"/>
        <v>1250.5999999999999</v>
      </c>
      <c r="K63" s="83">
        <f t="shared" ref="K63:L63" si="35">+K47</f>
        <v>1453.3999999999999</v>
      </c>
      <c r="L63" s="83">
        <f t="shared" si="35"/>
        <v>1859</v>
      </c>
    </row>
    <row r="64" spans="1:12" x14ac:dyDescent="0.2">
      <c r="A64" s="81" t="s">
        <v>104</v>
      </c>
      <c r="B64" s="262" t="s">
        <v>105</v>
      </c>
      <c r="C64" s="262"/>
      <c r="D64" s="82"/>
      <c r="E64" s="83">
        <f t="shared" ref="E64:J64" si="36">+E57</f>
        <v>0</v>
      </c>
      <c r="F64" s="83">
        <f>+F57</f>
        <v>0</v>
      </c>
      <c r="G64" s="83">
        <f t="shared" si="36"/>
        <v>0</v>
      </c>
      <c r="H64" s="83">
        <f t="shared" si="36"/>
        <v>0</v>
      </c>
      <c r="I64" s="83">
        <f t="shared" si="36"/>
        <v>0</v>
      </c>
      <c r="J64" s="83">
        <f t="shared" si="36"/>
        <v>0</v>
      </c>
      <c r="K64" s="83">
        <f t="shared" ref="K64:L64" si="37">+K57</f>
        <v>0</v>
      </c>
      <c r="L64" s="83">
        <f t="shared" si="37"/>
        <v>0</v>
      </c>
    </row>
    <row r="65" spans="1:12" s="135" customFormat="1" ht="12.75" customHeight="1" thickBot="1" x14ac:dyDescent="0.25">
      <c r="A65" s="263" t="s">
        <v>3</v>
      </c>
      <c r="B65" s="264"/>
      <c r="C65" s="264"/>
      <c r="D65" s="139"/>
      <c r="E65" s="140">
        <f>SUM(E62:E64)</f>
        <v>1283.8421400000002</v>
      </c>
      <c r="F65" s="140">
        <f t="shared" ref="F65:J65" si="38">SUM(F62:F64)</f>
        <v>1650.65418</v>
      </c>
      <c r="G65" s="140">
        <f t="shared" si="38"/>
        <v>1650.65418</v>
      </c>
      <c r="H65" s="140">
        <f t="shared" si="38"/>
        <v>1650.65418</v>
      </c>
      <c r="I65" s="140">
        <f t="shared" si="38"/>
        <v>2262.00758</v>
      </c>
      <c r="J65" s="140">
        <f t="shared" si="38"/>
        <v>2262.00758</v>
      </c>
      <c r="K65" s="140">
        <f t="shared" ref="K65:L65" si="39">SUM(K62:K64)</f>
        <v>2628.8196200000002</v>
      </c>
      <c r="L65" s="140">
        <f t="shared" si="39"/>
        <v>3362.4437000000003</v>
      </c>
    </row>
    <row r="66" spans="1:12" x14ac:dyDescent="0.2">
      <c r="A66" s="84"/>
      <c r="B66" s="84"/>
    </row>
    <row r="68" spans="1:12" x14ac:dyDescent="0.2">
      <c r="A68" s="243" t="s">
        <v>44</v>
      </c>
      <c r="B68" s="243"/>
      <c r="C68" s="243"/>
      <c r="D68" s="243"/>
      <c r="E68" s="65"/>
      <c r="F68" s="85"/>
      <c r="G68" s="85"/>
      <c r="H68" s="85"/>
      <c r="I68" s="85"/>
      <c r="J68" s="85"/>
      <c r="K68" s="85"/>
      <c r="L68" s="85"/>
    </row>
    <row r="69" spans="1:12" ht="12.75" thickBot="1" x14ac:dyDescent="0.25"/>
    <row r="70" spans="1:12" ht="24" x14ac:dyDescent="0.2">
      <c r="A70" s="53">
        <v>3</v>
      </c>
      <c r="B70" s="245" t="s">
        <v>110</v>
      </c>
      <c r="C70" s="245"/>
      <c r="D70" s="54" t="s">
        <v>86</v>
      </c>
      <c r="E70" s="75" t="s">
        <v>87</v>
      </c>
      <c r="F70" s="75" t="s">
        <v>87</v>
      </c>
      <c r="G70" s="75" t="s">
        <v>87</v>
      </c>
      <c r="H70" s="75" t="s">
        <v>87</v>
      </c>
      <c r="I70" s="75" t="s">
        <v>87</v>
      </c>
      <c r="J70" s="75" t="s">
        <v>87</v>
      </c>
      <c r="K70" s="75" t="s">
        <v>87</v>
      </c>
      <c r="L70" s="75" t="s">
        <v>87</v>
      </c>
    </row>
    <row r="71" spans="1:12" x14ac:dyDescent="0.2">
      <c r="A71" s="56" t="s">
        <v>88</v>
      </c>
      <c r="B71" s="246" t="s">
        <v>45</v>
      </c>
      <c r="C71" s="246"/>
      <c r="D71" s="71">
        <v>4.1999999999999997E-3</v>
      </c>
      <c r="E71" s="59">
        <f t="shared" ref="E71:J71" si="40">+E20*$D$71</f>
        <v>8.82</v>
      </c>
      <c r="F71" s="59">
        <f t="shared" si="40"/>
        <v>11.34</v>
      </c>
      <c r="G71" s="59">
        <f t="shared" si="40"/>
        <v>11.34</v>
      </c>
      <c r="H71" s="59">
        <f t="shared" si="40"/>
        <v>11.34</v>
      </c>
      <c r="I71" s="59">
        <f t="shared" si="40"/>
        <v>15.54</v>
      </c>
      <c r="J71" s="59">
        <f t="shared" si="40"/>
        <v>15.54</v>
      </c>
      <c r="K71" s="59">
        <f t="shared" ref="K71:L71" si="41">+K20*$D$71</f>
        <v>18.059999999999999</v>
      </c>
      <c r="L71" s="59">
        <f t="shared" si="41"/>
        <v>23.099999999999998</v>
      </c>
    </row>
    <row r="72" spans="1:12" x14ac:dyDescent="0.2">
      <c r="A72" s="56" t="s">
        <v>90</v>
      </c>
      <c r="B72" s="246" t="s">
        <v>48</v>
      </c>
      <c r="C72" s="246"/>
      <c r="D72" s="71">
        <f>+D71*D46</f>
        <v>3.3599999999999998E-4</v>
      </c>
      <c r="E72" s="59">
        <f t="shared" ref="E72:J72" si="42">+E20*$D$72</f>
        <v>0.7056</v>
      </c>
      <c r="F72" s="59">
        <f t="shared" si="42"/>
        <v>0.9071999999999999</v>
      </c>
      <c r="G72" s="59">
        <f t="shared" si="42"/>
        <v>0.9071999999999999</v>
      </c>
      <c r="H72" s="59">
        <f t="shared" si="42"/>
        <v>0.9071999999999999</v>
      </c>
      <c r="I72" s="59">
        <f t="shared" si="42"/>
        <v>1.2431999999999999</v>
      </c>
      <c r="J72" s="59">
        <f t="shared" si="42"/>
        <v>1.2431999999999999</v>
      </c>
      <c r="K72" s="59">
        <f t="shared" ref="K72:L72" si="43">+K20*$D$72</f>
        <v>1.4447999999999999</v>
      </c>
      <c r="L72" s="59">
        <f t="shared" si="43"/>
        <v>1.8479999999999999</v>
      </c>
    </row>
    <row r="73" spans="1:12" x14ac:dyDescent="0.2">
      <c r="A73" s="56" t="s">
        <v>97</v>
      </c>
      <c r="B73" s="246" t="s">
        <v>49</v>
      </c>
      <c r="C73" s="246"/>
      <c r="D73" s="71">
        <f>40%*D71</f>
        <v>1.6800000000000001E-3</v>
      </c>
      <c r="E73" s="59">
        <f t="shared" ref="E73:J73" si="44">+E20*$D$73</f>
        <v>3.528</v>
      </c>
      <c r="F73" s="59">
        <f t="shared" si="44"/>
        <v>4.5360000000000005</v>
      </c>
      <c r="G73" s="59">
        <f t="shared" si="44"/>
        <v>4.5360000000000005</v>
      </c>
      <c r="H73" s="59">
        <f t="shared" si="44"/>
        <v>4.5360000000000005</v>
      </c>
      <c r="I73" s="59">
        <f t="shared" si="44"/>
        <v>6.2160000000000002</v>
      </c>
      <c r="J73" s="59">
        <f t="shared" si="44"/>
        <v>6.2160000000000002</v>
      </c>
      <c r="K73" s="59">
        <f t="shared" ref="K73:L73" si="45">+K20*$D$73</f>
        <v>7.2240000000000002</v>
      </c>
      <c r="L73" s="59">
        <f t="shared" si="45"/>
        <v>9.24</v>
      </c>
    </row>
    <row r="74" spans="1:12" x14ac:dyDescent="0.2">
      <c r="A74" s="56" t="s">
        <v>100</v>
      </c>
      <c r="B74" s="246" t="s">
        <v>50</v>
      </c>
      <c r="C74" s="246"/>
      <c r="D74" s="71">
        <v>1.9400000000000001E-2</v>
      </c>
      <c r="E74" s="59">
        <f t="shared" ref="E74:J74" si="46">+E20*$D$74</f>
        <v>40.74</v>
      </c>
      <c r="F74" s="59">
        <f t="shared" si="46"/>
        <v>52.38</v>
      </c>
      <c r="G74" s="59">
        <f t="shared" si="46"/>
        <v>52.38</v>
      </c>
      <c r="H74" s="59">
        <f t="shared" si="46"/>
        <v>52.38</v>
      </c>
      <c r="I74" s="59">
        <f t="shared" si="46"/>
        <v>71.78</v>
      </c>
      <c r="J74" s="59">
        <f t="shared" si="46"/>
        <v>71.78</v>
      </c>
      <c r="K74" s="59">
        <f t="shared" ref="K74:L74" si="47">+K20*$D$74</f>
        <v>83.42</v>
      </c>
      <c r="L74" s="59">
        <f t="shared" si="47"/>
        <v>106.7</v>
      </c>
    </row>
    <row r="75" spans="1:12" x14ac:dyDescent="0.2">
      <c r="A75" s="56" t="s">
        <v>101</v>
      </c>
      <c r="B75" s="246" t="s">
        <v>52</v>
      </c>
      <c r="C75" s="246"/>
      <c r="D75" s="71">
        <f>+D74*D47</f>
        <v>6.5572000000000009E-3</v>
      </c>
      <c r="E75" s="59">
        <f t="shared" ref="E75:J75" si="48">+E20*$D$75</f>
        <v>13.770120000000002</v>
      </c>
      <c r="F75" s="59">
        <f t="shared" si="48"/>
        <v>17.704440000000002</v>
      </c>
      <c r="G75" s="59">
        <f t="shared" si="48"/>
        <v>17.704440000000002</v>
      </c>
      <c r="H75" s="59">
        <f t="shared" si="48"/>
        <v>17.704440000000002</v>
      </c>
      <c r="I75" s="59">
        <f t="shared" si="48"/>
        <v>24.261640000000003</v>
      </c>
      <c r="J75" s="59">
        <f t="shared" si="48"/>
        <v>24.261640000000003</v>
      </c>
      <c r="K75" s="59">
        <f t="shared" ref="K75:L75" si="49">+K20*$D$75</f>
        <v>28.195960000000003</v>
      </c>
      <c r="L75" s="59">
        <f t="shared" si="49"/>
        <v>36.064600000000006</v>
      </c>
    </row>
    <row r="76" spans="1:12" x14ac:dyDescent="0.2">
      <c r="A76" s="56" t="s">
        <v>92</v>
      </c>
      <c r="B76" s="246" t="s">
        <v>111</v>
      </c>
      <c r="C76" s="246"/>
      <c r="D76" s="71">
        <f>40%*D74</f>
        <v>7.7600000000000004E-3</v>
      </c>
      <c r="E76" s="59">
        <f t="shared" ref="E76:J76" si="50">+E20*$D$76</f>
        <v>16.295999999999999</v>
      </c>
      <c r="F76" s="59">
        <f t="shared" si="50"/>
        <v>20.952000000000002</v>
      </c>
      <c r="G76" s="59">
        <f t="shared" si="50"/>
        <v>20.952000000000002</v>
      </c>
      <c r="H76" s="59">
        <f t="shared" si="50"/>
        <v>20.952000000000002</v>
      </c>
      <c r="I76" s="59">
        <f t="shared" si="50"/>
        <v>28.712</v>
      </c>
      <c r="J76" s="59">
        <f t="shared" si="50"/>
        <v>28.712</v>
      </c>
      <c r="K76" s="59">
        <f t="shared" ref="K76:L76" si="51">+K20*$D$76</f>
        <v>33.368000000000002</v>
      </c>
      <c r="L76" s="59">
        <f t="shared" si="51"/>
        <v>42.68</v>
      </c>
    </row>
    <row r="77" spans="1:12" s="135" customFormat="1" ht="12.75" thickBot="1" x14ac:dyDescent="0.25">
      <c r="A77" s="250" t="s">
        <v>3</v>
      </c>
      <c r="B77" s="251"/>
      <c r="C77" s="251"/>
      <c r="D77" s="136">
        <f>SUM(D71:D76)</f>
        <v>3.9933200000000002E-2</v>
      </c>
      <c r="E77" s="134">
        <f>SUM(E71:E76)</f>
        <v>83.85972000000001</v>
      </c>
      <c r="F77" s="134">
        <f t="shared" ref="F77:J77" si="52">SUM(F71:F76)</f>
        <v>107.81964000000001</v>
      </c>
      <c r="G77" s="134">
        <f t="shared" si="52"/>
        <v>107.81964000000001</v>
      </c>
      <c r="H77" s="134">
        <f t="shared" si="52"/>
        <v>107.81964000000001</v>
      </c>
      <c r="I77" s="134">
        <f t="shared" si="52"/>
        <v>147.75283999999999</v>
      </c>
      <c r="J77" s="134">
        <f t="shared" si="52"/>
        <v>147.75283999999999</v>
      </c>
      <c r="K77" s="134">
        <f t="shared" ref="K77:L77" si="53">SUM(K71:K76)</f>
        <v>171.71276</v>
      </c>
      <c r="L77" s="134">
        <f t="shared" si="53"/>
        <v>219.63260000000002</v>
      </c>
    </row>
    <row r="80" spans="1:12" x14ac:dyDescent="0.2">
      <c r="A80" s="243" t="s">
        <v>54</v>
      </c>
      <c r="B80" s="243"/>
      <c r="C80" s="243"/>
      <c r="D80" s="243"/>
      <c r="E80" s="65"/>
      <c r="F80" s="85"/>
      <c r="G80" s="85"/>
      <c r="H80" s="85"/>
      <c r="I80" s="85"/>
      <c r="J80" s="85"/>
      <c r="K80" s="85"/>
      <c r="L80" s="85"/>
    </row>
    <row r="82" spans="1:12" x14ac:dyDescent="0.2">
      <c r="A82" s="244" t="s">
        <v>55</v>
      </c>
      <c r="B82" s="244"/>
      <c r="C82" s="244"/>
      <c r="D82" s="244"/>
      <c r="E82" s="68"/>
      <c r="F82" s="74"/>
      <c r="G82" s="74"/>
      <c r="H82" s="74"/>
      <c r="I82" s="74"/>
      <c r="J82" s="74"/>
      <c r="K82" s="74"/>
      <c r="L82" s="74"/>
    </row>
    <row r="83" spans="1:12" ht="12.75" thickBot="1" x14ac:dyDescent="0.25">
      <c r="A83" s="67"/>
      <c r="B83" s="67"/>
    </row>
    <row r="84" spans="1:12" ht="24" x14ac:dyDescent="0.2">
      <c r="A84" s="53" t="s">
        <v>112</v>
      </c>
      <c r="B84" s="265" t="s">
        <v>113</v>
      </c>
      <c r="C84" s="265"/>
      <c r="D84" s="54" t="s">
        <v>86</v>
      </c>
      <c r="E84" s="75" t="s">
        <v>87</v>
      </c>
      <c r="F84" s="75" t="s">
        <v>87</v>
      </c>
      <c r="G84" s="75" t="s">
        <v>87</v>
      </c>
      <c r="H84" s="75" t="s">
        <v>87</v>
      </c>
      <c r="I84" s="75" t="s">
        <v>87</v>
      </c>
      <c r="J84" s="75" t="s">
        <v>87</v>
      </c>
      <c r="K84" s="75" t="s">
        <v>87</v>
      </c>
      <c r="L84" s="75" t="s">
        <v>87</v>
      </c>
    </row>
    <row r="85" spans="1:12" x14ac:dyDescent="0.2">
      <c r="A85" s="56" t="s">
        <v>88</v>
      </c>
      <c r="B85" s="266" t="s">
        <v>56</v>
      </c>
      <c r="C85" s="266"/>
      <c r="D85" s="71">
        <v>8.3299999999999999E-2</v>
      </c>
      <c r="E85" s="59">
        <f t="shared" ref="E85:J85" si="54">+E20*$D$85</f>
        <v>174.93</v>
      </c>
      <c r="F85" s="59">
        <f t="shared" si="54"/>
        <v>224.91</v>
      </c>
      <c r="G85" s="59">
        <f t="shared" si="54"/>
        <v>224.91</v>
      </c>
      <c r="H85" s="59">
        <f t="shared" si="54"/>
        <v>224.91</v>
      </c>
      <c r="I85" s="59">
        <f t="shared" si="54"/>
        <v>308.20999999999998</v>
      </c>
      <c r="J85" s="59">
        <f t="shared" si="54"/>
        <v>308.20999999999998</v>
      </c>
      <c r="K85" s="59">
        <f t="shared" ref="K85:L85" si="55">+K20*$D$85</f>
        <v>358.19</v>
      </c>
      <c r="L85" s="59">
        <f t="shared" si="55"/>
        <v>458.15</v>
      </c>
    </row>
    <row r="86" spans="1:12" x14ac:dyDescent="0.2">
      <c r="A86" s="56" t="s">
        <v>90</v>
      </c>
      <c r="B86" s="86" t="s">
        <v>58</v>
      </c>
      <c r="C86" s="87"/>
      <c r="D86" s="71">
        <v>1.67E-2</v>
      </c>
      <c r="E86" s="59">
        <f t="shared" ref="E86:J86" si="56">+E20*$D$86</f>
        <v>35.07</v>
      </c>
      <c r="F86" s="59">
        <f t="shared" si="56"/>
        <v>45.089999999999996</v>
      </c>
      <c r="G86" s="59">
        <f t="shared" si="56"/>
        <v>45.089999999999996</v>
      </c>
      <c r="H86" s="59">
        <f t="shared" si="56"/>
        <v>45.089999999999996</v>
      </c>
      <c r="I86" s="59">
        <f t="shared" si="56"/>
        <v>61.79</v>
      </c>
      <c r="J86" s="59">
        <f t="shared" si="56"/>
        <v>61.79</v>
      </c>
      <c r="K86" s="59">
        <f t="shared" ref="K86:L86" si="57">+K20*$D$86</f>
        <v>71.81</v>
      </c>
      <c r="L86" s="59">
        <f t="shared" si="57"/>
        <v>91.85</v>
      </c>
    </row>
    <row r="87" spans="1:12" x14ac:dyDescent="0.2">
      <c r="A87" s="56" t="s">
        <v>97</v>
      </c>
      <c r="B87" s="86" t="s">
        <v>59</v>
      </c>
      <c r="C87" s="87"/>
      <c r="D87" s="71">
        <v>8.0000000000000004E-4</v>
      </c>
      <c r="E87" s="59">
        <f t="shared" ref="E87:J87" si="58">+E20*$D$87</f>
        <v>1.6800000000000002</v>
      </c>
      <c r="F87" s="59">
        <f t="shared" si="58"/>
        <v>2.16</v>
      </c>
      <c r="G87" s="59">
        <f t="shared" si="58"/>
        <v>2.16</v>
      </c>
      <c r="H87" s="59">
        <f t="shared" si="58"/>
        <v>2.16</v>
      </c>
      <c r="I87" s="59">
        <f t="shared" si="58"/>
        <v>2.96</v>
      </c>
      <c r="J87" s="59">
        <f t="shared" si="58"/>
        <v>2.96</v>
      </c>
      <c r="K87" s="59">
        <f t="shared" ref="K87:L87" si="59">+K20*$D$87</f>
        <v>3.44</v>
      </c>
      <c r="L87" s="59">
        <f t="shared" si="59"/>
        <v>4.4000000000000004</v>
      </c>
    </row>
    <row r="88" spans="1:12" x14ac:dyDescent="0.2">
      <c r="A88" s="56" t="s">
        <v>100</v>
      </c>
      <c r="B88" s="86" t="s">
        <v>60</v>
      </c>
      <c r="C88" s="87"/>
      <c r="D88" s="71">
        <v>1.2999999999999999E-3</v>
      </c>
      <c r="E88" s="59">
        <f t="shared" ref="E88:J88" si="60">+E20*$D$88</f>
        <v>2.73</v>
      </c>
      <c r="F88" s="59">
        <f t="shared" si="60"/>
        <v>3.51</v>
      </c>
      <c r="G88" s="59">
        <f t="shared" si="60"/>
        <v>3.51</v>
      </c>
      <c r="H88" s="59">
        <f t="shared" si="60"/>
        <v>3.51</v>
      </c>
      <c r="I88" s="59">
        <f t="shared" si="60"/>
        <v>4.8099999999999996</v>
      </c>
      <c r="J88" s="59">
        <f t="shared" si="60"/>
        <v>4.8099999999999996</v>
      </c>
      <c r="K88" s="59">
        <f t="shared" ref="K88:L88" si="61">+K20*$D$88</f>
        <v>5.59</v>
      </c>
      <c r="L88" s="59">
        <f t="shared" si="61"/>
        <v>7.1499999999999995</v>
      </c>
    </row>
    <row r="89" spans="1:12" x14ac:dyDescent="0.2">
      <c r="A89" s="56" t="s">
        <v>101</v>
      </c>
      <c r="B89" s="86" t="s">
        <v>61</v>
      </c>
      <c r="C89" s="87"/>
      <c r="D89" s="71">
        <v>8.0000000000000004E-4</v>
      </c>
      <c r="E89" s="72">
        <f t="shared" ref="E89:J89" si="62">+E20*$D$89</f>
        <v>1.6800000000000002</v>
      </c>
      <c r="F89" s="72">
        <f t="shared" si="62"/>
        <v>2.16</v>
      </c>
      <c r="G89" s="72">
        <f t="shared" si="62"/>
        <v>2.16</v>
      </c>
      <c r="H89" s="72">
        <f t="shared" si="62"/>
        <v>2.16</v>
      </c>
      <c r="I89" s="72">
        <f t="shared" si="62"/>
        <v>2.96</v>
      </c>
      <c r="J89" s="72">
        <f t="shared" si="62"/>
        <v>2.96</v>
      </c>
      <c r="K89" s="72">
        <f t="shared" ref="K89:L89" si="63">+K20*$D$89</f>
        <v>3.44</v>
      </c>
      <c r="L89" s="72">
        <f t="shared" si="63"/>
        <v>4.4000000000000004</v>
      </c>
    </row>
    <row r="90" spans="1:12" x14ac:dyDescent="0.2">
      <c r="A90" s="56" t="s">
        <v>92</v>
      </c>
      <c r="B90" s="86" t="s">
        <v>114</v>
      </c>
      <c r="C90" s="87"/>
      <c r="D90" s="71">
        <v>0</v>
      </c>
      <c r="E90" s="72">
        <f t="shared" ref="E90:J90" si="64">+E20*$D$90</f>
        <v>0</v>
      </c>
      <c r="F90" s="72">
        <f t="shared" si="64"/>
        <v>0</v>
      </c>
      <c r="G90" s="72">
        <f t="shared" si="64"/>
        <v>0</v>
      </c>
      <c r="H90" s="72">
        <f t="shared" si="64"/>
        <v>0</v>
      </c>
      <c r="I90" s="72">
        <f t="shared" si="64"/>
        <v>0</v>
      </c>
      <c r="J90" s="72">
        <f t="shared" si="64"/>
        <v>0</v>
      </c>
      <c r="K90" s="72">
        <f t="shared" ref="K90:L90" si="65">+K20*$D$90</f>
        <v>0</v>
      </c>
      <c r="L90" s="72">
        <f t="shared" si="65"/>
        <v>0</v>
      </c>
    </row>
    <row r="91" spans="1:12" s="135" customFormat="1" ht="12.75" thickBot="1" x14ac:dyDescent="0.25">
      <c r="A91" s="250" t="s">
        <v>4</v>
      </c>
      <c r="B91" s="251"/>
      <c r="C91" s="251"/>
      <c r="D91" s="136">
        <f t="shared" ref="D91:J91" si="66">SUM(D85:D90)</f>
        <v>0.10289999999999999</v>
      </c>
      <c r="E91" s="134">
        <f t="shared" si="66"/>
        <v>216.09</v>
      </c>
      <c r="F91" s="134">
        <f t="shared" si="66"/>
        <v>277.83000000000004</v>
      </c>
      <c r="G91" s="134">
        <f t="shared" si="66"/>
        <v>277.83000000000004</v>
      </c>
      <c r="H91" s="134">
        <f t="shared" si="66"/>
        <v>277.83000000000004</v>
      </c>
      <c r="I91" s="134">
        <f t="shared" si="66"/>
        <v>380.72999999999996</v>
      </c>
      <c r="J91" s="134">
        <f t="shared" si="66"/>
        <v>380.72999999999996</v>
      </c>
      <c r="K91" s="134">
        <f t="shared" ref="K91:L91" si="67">SUM(K85:K90)</f>
        <v>442.46999999999997</v>
      </c>
      <c r="L91" s="134">
        <f t="shared" si="67"/>
        <v>565.94999999999993</v>
      </c>
    </row>
    <row r="92" spans="1:12" x14ac:dyDescent="0.2">
      <c r="A92" s="269"/>
      <c r="B92" s="270"/>
      <c r="C92" s="270"/>
      <c r="D92" s="270"/>
      <c r="E92" s="270"/>
    </row>
    <row r="94" spans="1:12" x14ac:dyDescent="0.2">
      <c r="A94" s="271" t="s">
        <v>115</v>
      </c>
      <c r="B94" s="271"/>
      <c r="C94" s="271"/>
      <c r="D94" s="271"/>
      <c r="E94" s="68"/>
      <c r="F94" s="74"/>
      <c r="G94" s="74"/>
      <c r="H94" s="74"/>
      <c r="I94" s="74"/>
      <c r="J94" s="74"/>
      <c r="K94" s="74"/>
      <c r="L94" s="74"/>
    </row>
    <row r="95" spans="1:12" ht="12.75" thickBot="1" x14ac:dyDescent="0.25">
      <c r="A95" s="67"/>
      <c r="B95" s="67"/>
    </row>
    <row r="96" spans="1:12" ht="24" x14ac:dyDescent="0.2">
      <c r="A96" s="53" t="s">
        <v>116</v>
      </c>
      <c r="B96" s="272" t="s">
        <v>117</v>
      </c>
      <c r="C96" s="272"/>
      <c r="D96" s="54" t="s">
        <v>86</v>
      </c>
      <c r="E96" s="88" t="s">
        <v>87</v>
      </c>
      <c r="F96" s="88" t="s">
        <v>87</v>
      </c>
      <c r="G96" s="88" t="s">
        <v>87</v>
      </c>
      <c r="H96" s="88" t="s">
        <v>87</v>
      </c>
      <c r="I96" s="88" t="s">
        <v>87</v>
      </c>
      <c r="J96" s="88" t="s">
        <v>87</v>
      </c>
      <c r="K96" s="88" t="s">
        <v>87</v>
      </c>
      <c r="L96" s="88" t="s">
        <v>87</v>
      </c>
    </row>
    <row r="97" spans="1:12" s="93" customFormat="1" x14ac:dyDescent="0.2">
      <c r="A97" s="89" t="s">
        <v>88</v>
      </c>
      <c r="B97" s="273" t="s">
        <v>118</v>
      </c>
      <c r="C97" s="273"/>
      <c r="D97" s="90"/>
      <c r="E97" s="91"/>
      <c r="F97" s="91"/>
      <c r="G97" s="91"/>
      <c r="H97" s="91"/>
      <c r="I97" s="91"/>
      <c r="J97" s="92"/>
      <c r="K97" s="91"/>
      <c r="L97" s="92"/>
    </row>
    <row r="98" spans="1:12" ht="12.75" thickBot="1" x14ac:dyDescent="0.25">
      <c r="A98" s="250" t="s">
        <v>3</v>
      </c>
      <c r="B98" s="251"/>
      <c r="C98" s="251"/>
      <c r="D98" s="94"/>
      <c r="E98" s="63">
        <f>SUM(E97)</f>
        <v>0</v>
      </c>
      <c r="F98" s="63">
        <f>SUM(F97)</f>
        <v>0</v>
      </c>
      <c r="G98" s="63">
        <f t="shared" ref="G98:J98" si="68">SUM(G97)</f>
        <v>0</v>
      </c>
      <c r="H98" s="63">
        <f t="shared" si="68"/>
        <v>0</v>
      </c>
      <c r="I98" s="63">
        <f t="shared" si="68"/>
        <v>0</v>
      </c>
      <c r="J98" s="63">
        <f t="shared" si="68"/>
        <v>0</v>
      </c>
      <c r="K98" s="63">
        <f t="shared" ref="K98:L98" si="69">SUM(K97)</f>
        <v>0</v>
      </c>
      <c r="L98" s="63">
        <f t="shared" si="69"/>
        <v>0</v>
      </c>
    </row>
    <row r="101" spans="1:12" x14ac:dyDescent="0.2">
      <c r="A101" s="260" t="s">
        <v>119</v>
      </c>
      <c r="B101" s="260"/>
      <c r="C101" s="260"/>
      <c r="D101" s="260"/>
      <c r="E101" s="95"/>
      <c r="F101" s="96"/>
      <c r="G101" s="96"/>
      <c r="H101" s="96"/>
      <c r="I101" s="96"/>
      <c r="J101" s="96"/>
      <c r="K101" s="96"/>
      <c r="L101" s="96"/>
    </row>
    <row r="102" spans="1:12" ht="12.75" thickBot="1" x14ac:dyDescent="0.25">
      <c r="A102" s="67"/>
      <c r="B102" s="67"/>
    </row>
    <row r="103" spans="1:12" x14ac:dyDescent="0.2">
      <c r="A103" s="53">
        <v>4</v>
      </c>
      <c r="B103" s="245" t="s">
        <v>120</v>
      </c>
      <c r="C103" s="245"/>
      <c r="D103" s="54"/>
      <c r="E103" s="88" t="s">
        <v>87</v>
      </c>
      <c r="F103" s="88" t="s">
        <v>87</v>
      </c>
      <c r="G103" s="88" t="s">
        <v>87</v>
      </c>
      <c r="H103" s="88" t="s">
        <v>87</v>
      </c>
      <c r="I103" s="88" t="s">
        <v>87</v>
      </c>
      <c r="J103" s="88" t="s">
        <v>87</v>
      </c>
      <c r="K103" s="88" t="s">
        <v>87</v>
      </c>
      <c r="L103" s="88" t="s">
        <v>87</v>
      </c>
    </row>
    <row r="104" spans="1:12" x14ac:dyDescent="0.2">
      <c r="A104" s="81" t="s">
        <v>112</v>
      </c>
      <c r="B104" s="97" t="s">
        <v>113</v>
      </c>
      <c r="C104" s="98"/>
      <c r="D104" s="82"/>
      <c r="E104" s="83">
        <f>+E91</f>
        <v>216.09</v>
      </c>
      <c r="F104" s="83">
        <f t="shared" ref="F104:J104" si="70">+F91</f>
        <v>277.83000000000004</v>
      </c>
      <c r="G104" s="83">
        <f t="shared" si="70"/>
        <v>277.83000000000004</v>
      </c>
      <c r="H104" s="83">
        <f t="shared" si="70"/>
        <v>277.83000000000004</v>
      </c>
      <c r="I104" s="83">
        <f t="shared" si="70"/>
        <v>380.72999999999996</v>
      </c>
      <c r="J104" s="83">
        <f t="shared" si="70"/>
        <v>380.72999999999996</v>
      </c>
      <c r="K104" s="83">
        <f t="shared" ref="K104:L104" si="71">+K91</f>
        <v>442.46999999999997</v>
      </c>
      <c r="L104" s="83">
        <f t="shared" si="71"/>
        <v>565.94999999999993</v>
      </c>
    </row>
    <row r="105" spans="1:12" x14ac:dyDescent="0.2">
      <c r="A105" s="81" t="s">
        <v>116</v>
      </c>
      <c r="B105" s="99" t="s">
        <v>117</v>
      </c>
      <c r="C105" s="100"/>
      <c r="D105" s="82"/>
      <c r="E105" s="83">
        <f>+E98</f>
        <v>0</v>
      </c>
      <c r="F105" s="83">
        <f t="shared" ref="F105:J105" si="72">+F98</f>
        <v>0</v>
      </c>
      <c r="G105" s="83">
        <f t="shared" si="72"/>
        <v>0</v>
      </c>
      <c r="H105" s="83">
        <f t="shared" si="72"/>
        <v>0</v>
      </c>
      <c r="I105" s="83">
        <f t="shared" si="72"/>
        <v>0</v>
      </c>
      <c r="J105" s="83">
        <f t="shared" si="72"/>
        <v>0</v>
      </c>
      <c r="K105" s="83">
        <f t="shared" ref="K105:L105" si="73">+K98</f>
        <v>0</v>
      </c>
      <c r="L105" s="83">
        <f t="shared" si="73"/>
        <v>0</v>
      </c>
    </row>
    <row r="106" spans="1:12" s="135" customFormat="1" ht="12.75" thickBot="1" x14ac:dyDescent="0.25">
      <c r="A106" s="263" t="s">
        <v>3</v>
      </c>
      <c r="B106" s="264"/>
      <c r="C106" s="264"/>
      <c r="D106" s="139"/>
      <c r="E106" s="140">
        <f>SUM(E104:E105)</f>
        <v>216.09</v>
      </c>
      <c r="F106" s="140">
        <f t="shared" ref="F106:J106" si="74">SUM(F104:F105)</f>
        <v>277.83000000000004</v>
      </c>
      <c r="G106" s="140">
        <f t="shared" si="74"/>
        <v>277.83000000000004</v>
      </c>
      <c r="H106" s="140">
        <f t="shared" si="74"/>
        <v>277.83000000000004</v>
      </c>
      <c r="I106" s="140">
        <f t="shared" si="74"/>
        <v>380.72999999999996</v>
      </c>
      <c r="J106" s="140">
        <f t="shared" si="74"/>
        <v>380.72999999999996</v>
      </c>
      <c r="K106" s="140">
        <f t="shared" ref="K106:L106" si="75">SUM(K104:K105)</f>
        <v>442.46999999999997</v>
      </c>
      <c r="L106" s="140">
        <f t="shared" si="75"/>
        <v>565.94999999999993</v>
      </c>
    </row>
    <row r="109" spans="1:12" x14ac:dyDescent="0.2">
      <c r="A109" s="243" t="s">
        <v>62</v>
      </c>
      <c r="B109" s="243"/>
      <c r="C109" s="243"/>
      <c r="D109" s="243"/>
      <c r="E109" s="101"/>
      <c r="F109" s="101"/>
      <c r="G109" s="101"/>
      <c r="H109" s="101"/>
      <c r="I109" s="101"/>
      <c r="J109" s="101"/>
      <c r="K109" s="101"/>
      <c r="L109" s="101"/>
    </row>
    <row r="110" spans="1:12" ht="12.75" thickBot="1" x14ac:dyDescent="0.25"/>
    <row r="111" spans="1:12" ht="15" customHeight="1" x14ac:dyDescent="0.2">
      <c r="A111" s="53">
        <v>5</v>
      </c>
      <c r="B111" s="267" t="s">
        <v>121</v>
      </c>
      <c r="C111" s="268"/>
      <c r="D111" s="102"/>
      <c r="E111" s="88" t="s">
        <v>87</v>
      </c>
      <c r="F111" s="88" t="s">
        <v>87</v>
      </c>
      <c r="G111" s="88" t="s">
        <v>87</v>
      </c>
      <c r="H111" s="88" t="s">
        <v>87</v>
      </c>
      <c r="I111" s="88" t="s">
        <v>87</v>
      </c>
      <c r="J111" s="88" t="s">
        <v>87</v>
      </c>
      <c r="K111" s="88" t="s">
        <v>87</v>
      </c>
      <c r="L111" s="88" t="s">
        <v>87</v>
      </c>
    </row>
    <row r="112" spans="1:12" x14ac:dyDescent="0.2">
      <c r="A112" s="56" t="s">
        <v>88</v>
      </c>
      <c r="B112" s="103" t="s">
        <v>63</v>
      </c>
      <c r="C112" s="104"/>
      <c r="D112" s="105"/>
      <c r="E112" s="72">
        <f>+Uniformes!E12</f>
        <v>0</v>
      </c>
      <c r="F112" s="72"/>
      <c r="G112" s="72">
        <f>+Uniformes!E21</f>
        <v>0</v>
      </c>
      <c r="H112" s="72">
        <f>+Uniformes!E30</f>
        <v>0</v>
      </c>
      <c r="I112" s="72"/>
      <c r="J112" s="72"/>
      <c r="K112" s="72"/>
      <c r="L112" s="72"/>
    </row>
    <row r="113" spans="1:12" x14ac:dyDescent="0.2">
      <c r="A113" s="56" t="s">
        <v>101</v>
      </c>
      <c r="B113" s="246" t="s">
        <v>65</v>
      </c>
      <c r="C113" s="246"/>
      <c r="D113" s="87"/>
      <c r="E113" s="72"/>
      <c r="F113" s="72"/>
      <c r="G113" s="72"/>
      <c r="H113" s="72"/>
      <c r="I113" s="72"/>
      <c r="J113" s="72"/>
      <c r="K113" s="72"/>
      <c r="L113" s="72"/>
    </row>
    <row r="114" spans="1:12" s="135" customFormat="1" ht="12.75" thickBot="1" x14ac:dyDescent="0.25">
      <c r="A114" s="250" t="s">
        <v>4</v>
      </c>
      <c r="B114" s="251"/>
      <c r="C114" s="251"/>
      <c r="D114" s="251"/>
      <c r="E114" s="134">
        <f t="shared" ref="E114:J114" si="76">SUM(E112:E113)</f>
        <v>0</v>
      </c>
      <c r="F114" s="134">
        <f t="shared" si="76"/>
        <v>0</v>
      </c>
      <c r="G114" s="134">
        <f t="shared" si="76"/>
        <v>0</v>
      </c>
      <c r="H114" s="134">
        <f t="shared" si="76"/>
        <v>0</v>
      </c>
      <c r="I114" s="134">
        <f t="shared" si="76"/>
        <v>0</v>
      </c>
      <c r="J114" s="134">
        <f t="shared" si="76"/>
        <v>0</v>
      </c>
      <c r="K114" s="134">
        <f t="shared" ref="K114:L114" si="77">SUM(K112:K113)</f>
        <v>0</v>
      </c>
      <c r="L114" s="134">
        <f t="shared" si="77"/>
        <v>0</v>
      </c>
    </row>
    <row r="117" spans="1:12" x14ac:dyDescent="0.2">
      <c r="A117" s="243" t="s">
        <v>66</v>
      </c>
      <c r="B117" s="243"/>
      <c r="C117" s="243"/>
      <c r="D117" s="243"/>
      <c r="E117" s="65"/>
      <c r="F117" s="85"/>
      <c r="G117" s="85"/>
      <c r="H117" s="85"/>
      <c r="I117" s="85"/>
      <c r="J117" s="85"/>
      <c r="K117" s="85"/>
      <c r="L117" s="85"/>
    </row>
    <row r="118" spans="1:12" ht="12.75" thickBot="1" x14ac:dyDescent="0.25"/>
    <row r="119" spans="1:12" ht="24" x14ac:dyDescent="0.2">
      <c r="A119" s="53">
        <v>6</v>
      </c>
      <c r="B119" s="245" t="s">
        <v>122</v>
      </c>
      <c r="C119" s="245"/>
      <c r="D119" s="54" t="s">
        <v>86</v>
      </c>
      <c r="E119" s="88" t="s">
        <v>87</v>
      </c>
      <c r="F119" s="88" t="s">
        <v>87</v>
      </c>
      <c r="G119" s="88" t="s">
        <v>87</v>
      </c>
      <c r="H119" s="88" t="s">
        <v>87</v>
      </c>
      <c r="I119" s="88" t="s">
        <v>87</v>
      </c>
      <c r="J119" s="88" t="s">
        <v>87</v>
      </c>
      <c r="K119" s="88" t="s">
        <v>87</v>
      </c>
      <c r="L119" s="88" t="s">
        <v>87</v>
      </c>
    </row>
    <row r="120" spans="1:12" x14ac:dyDescent="0.2">
      <c r="A120" s="56" t="s">
        <v>88</v>
      </c>
      <c r="B120" s="246" t="s">
        <v>67</v>
      </c>
      <c r="C120" s="246"/>
      <c r="D120" s="106"/>
      <c r="E120" s="107">
        <f t="shared" ref="E120:J120" si="78">+E136*$D$120</f>
        <v>0</v>
      </c>
      <c r="F120" s="107">
        <f t="shared" si="78"/>
        <v>0</v>
      </c>
      <c r="G120" s="107">
        <f t="shared" si="78"/>
        <v>0</v>
      </c>
      <c r="H120" s="107">
        <f t="shared" si="78"/>
        <v>0</v>
      </c>
      <c r="I120" s="107">
        <f t="shared" si="78"/>
        <v>0</v>
      </c>
      <c r="J120" s="107">
        <f t="shared" si="78"/>
        <v>0</v>
      </c>
      <c r="K120" s="107">
        <f t="shared" ref="K120:L120" si="79">+K136*$D$120</f>
        <v>0</v>
      </c>
      <c r="L120" s="107">
        <f t="shared" si="79"/>
        <v>0</v>
      </c>
    </row>
    <row r="121" spans="1:12" x14ac:dyDescent="0.2">
      <c r="A121" s="56" t="s">
        <v>90</v>
      </c>
      <c r="B121" s="246" t="s">
        <v>69</v>
      </c>
      <c r="C121" s="246"/>
      <c r="D121" s="106"/>
      <c r="E121" s="107">
        <f t="shared" ref="E121:J121" si="80">+SUM(E136+E120)*$D$121</f>
        <v>0</v>
      </c>
      <c r="F121" s="107">
        <f t="shared" si="80"/>
        <v>0</v>
      </c>
      <c r="G121" s="107">
        <f t="shared" si="80"/>
        <v>0</v>
      </c>
      <c r="H121" s="107">
        <f t="shared" si="80"/>
        <v>0</v>
      </c>
      <c r="I121" s="107">
        <f t="shared" ref="I121:K121" si="81">+SUM(I136+I120)*$D$121</f>
        <v>0</v>
      </c>
      <c r="J121" s="107">
        <f t="shared" si="80"/>
        <v>0</v>
      </c>
      <c r="K121" s="107">
        <f t="shared" si="81"/>
        <v>0</v>
      </c>
      <c r="L121" s="107">
        <f t="shared" ref="L121" si="82">+SUM(L136+L120)*$D$121</f>
        <v>0</v>
      </c>
    </row>
    <row r="122" spans="1:12" x14ac:dyDescent="0.2">
      <c r="A122" s="56" t="s">
        <v>97</v>
      </c>
      <c r="B122" s="246" t="s">
        <v>123</v>
      </c>
      <c r="C122" s="246"/>
      <c r="D122" s="71">
        <f>SUM(D123:D125)</f>
        <v>0</v>
      </c>
      <c r="E122" s="107">
        <f>+E138*$D$122</f>
        <v>0</v>
      </c>
      <c r="F122" s="107">
        <f t="shared" ref="F122:J122" si="83">+F138*$D$122</f>
        <v>0</v>
      </c>
      <c r="G122" s="107">
        <f t="shared" si="83"/>
        <v>0</v>
      </c>
      <c r="H122" s="107">
        <f t="shared" si="83"/>
        <v>0</v>
      </c>
      <c r="I122" s="107">
        <f t="shared" si="83"/>
        <v>0</v>
      </c>
      <c r="J122" s="107">
        <f t="shared" si="83"/>
        <v>0</v>
      </c>
      <c r="K122" s="107">
        <f t="shared" ref="K122:L122" si="84">+K138*$D$122</f>
        <v>0</v>
      </c>
      <c r="L122" s="107">
        <f t="shared" si="84"/>
        <v>0</v>
      </c>
    </row>
    <row r="123" spans="1:12" x14ac:dyDescent="0.2">
      <c r="A123" s="56"/>
      <c r="B123" s="274" t="s">
        <v>71</v>
      </c>
      <c r="C123" s="274"/>
      <c r="D123" s="71"/>
      <c r="E123" s="107"/>
      <c r="F123" s="107"/>
      <c r="G123" s="107"/>
      <c r="H123" s="107"/>
      <c r="I123" s="107"/>
      <c r="J123" s="107"/>
      <c r="K123" s="107"/>
      <c r="L123" s="107"/>
    </row>
    <row r="124" spans="1:12" x14ac:dyDescent="0.2">
      <c r="A124" s="56"/>
      <c r="B124" s="274" t="s">
        <v>72</v>
      </c>
      <c r="C124" s="274"/>
      <c r="D124" s="71"/>
      <c r="E124" s="107"/>
      <c r="F124" s="107"/>
      <c r="G124" s="107"/>
      <c r="H124" s="107"/>
      <c r="I124" s="107"/>
      <c r="J124" s="107"/>
      <c r="K124" s="107"/>
      <c r="L124" s="107"/>
    </row>
    <row r="125" spans="1:12" x14ac:dyDescent="0.2">
      <c r="A125" s="56"/>
      <c r="B125" s="274" t="s">
        <v>73</v>
      </c>
      <c r="C125" s="274"/>
      <c r="D125" s="71"/>
      <c r="E125" s="107"/>
      <c r="F125" s="107"/>
      <c r="G125" s="107"/>
      <c r="H125" s="107"/>
      <c r="I125" s="107"/>
      <c r="J125" s="107"/>
      <c r="K125" s="107"/>
      <c r="L125" s="107"/>
    </row>
    <row r="126" spans="1:12" s="135" customFormat="1" ht="12.75" thickBot="1" x14ac:dyDescent="0.25">
      <c r="A126" s="250" t="s">
        <v>4</v>
      </c>
      <c r="B126" s="251"/>
      <c r="C126" s="251"/>
      <c r="D126" s="136"/>
      <c r="E126" s="141">
        <f>+E120+E121+E122</f>
        <v>0</v>
      </c>
      <c r="F126" s="141">
        <f>+F120+F121+F122</f>
        <v>0</v>
      </c>
      <c r="G126" s="141">
        <f t="shared" ref="G126:J126" si="85">+G120+G121+G122</f>
        <v>0</v>
      </c>
      <c r="H126" s="141">
        <f t="shared" si="85"/>
        <v>0</v>
      </c>
      <c r="I126" s="141">
        <f t="shared" si="85"/>
        <v>0</v>
      </c>
      <c r="J126" s="141">
        <f t="shared" si="85"/>
        <v>0</v>
      </c>
      <c r="K126" s="141">
        <f t="shared" ref="K126:L126" si="86">+K120+K121+K122</f>
        <v>0</v>
      </c>
      <c r="L126" s="141">
        <f t="shared" si="86"/>
        <v>0</v>
      </c>
    </row>
    <row r="128" spans="1:12" x14ac:dyDescent="0.2">
      <c r="A128" s="260" t="s">
        <v>124</v>
      </c>
      <c r="B128" s="260"/>
      <c r="C128" s="260"/>
      <c r="D128" s="260"/>
      <c r="E128" s="95"/>
      <c r="F128" s="96"/>
      <c r="G128" s="96"/>
      <c r="H128" s="96"/>
      <c r="I128" s="96"/>
      <c r="J128" s="96"/>
      <c r="K128" s="96"/>
      <c r="L128" s="96"/>
    </row>
    <row r="129" spans="1:12" ht="12.75" thickBot="1" x14ac:dyDescent="0.25"/>
    <row r="130" spans="1:12" x14ac:dyDescent="0.2">
      <c r="A130" s="53"/>
      <c r="B130" s="245" t="s">
        <v>125</v>
      </c>
      <c r="C130" s="245"/>
      <c r="D130" s="245"/>
      <c r="E130" s="88" t="s">
        <v>87</v>
      </c>
      <c r="F130" s="88" t="s">
        <v>87</v>
      </c>
      <c r="G130" s="88" t="s">
        <v>87</v>
      </c>
      <c r="H130" s="88" t="s">
        <v>87</v>
      </c>
      <c r="I130" s="88" t="s">
        <v>87</v>
      </c>
      <c r="J130" s="88" t="s">
        <v>87</v>
      </c>
      <c r="K130" s="88" t="s">
        <v>87</v>
      </c>
      <c r="L130" s="88" t="s">
        <v>87</v>
      </c>
    </row>
    <row r="131" spans="1:12" x14ac:dyDescent="0.2">
      <c r="A131" s="108" t="s">
        <v>88</v>
      </c>
      <c r="B131" s="262" t="s">
        <v>7</v>
      </c>
      <c r="C131" s="262"/>
      <c r="D131" s="262"/>
      <c r="E131" s="109">
        <f t="shared" ref="E131:J131" si="87">+E20</f>
        <v>2100</v>
      </c>
      <c r="F131" s="109">
        <f t="shared" si="87"/>
        <v>2700</v>
      </c>
      <c r="G131" s="109">
        <f t="shared" si="87"/>
        <v>2700</v>
      </c>
      <c r="H131" s="109">
        <f t="shared" si="87"/>
        <v>2700</v>
      </c>
      <c r="I131" s="109">
        <f t="shared" si="87"/>
        <v>3700</v>
      </c>
      <c r="J131" s="109">
        <f t="shared" si="87"/>
        <v>3700</v>
      </c>
      <c r="K131" s="109">
        <f t="shared" ref="K131:L131" si="88">+K20</f>
        <v>4300</v>
      </c>
      <c r="L131" s="109">
        <f t="shared" si="88"/>
        <v>5500</v>
      </c>
    </row>
    <row r="132" spans="1:12" x14ac:dyDescent="0.2">
      <c r="A132" s="108" t="s">
        <v>90</v>
      </c>
      <c r="B132" s="262" t="s">
        <v>15</v>
      </c>
      <c r="C132" s="262"/>
      <c r="D132" s="262"/>
      <c r="E132" s="109">
        <f t="shared" ref="E132:J132" si="89">+E65</f>
        <v>1283.8421400000002</v>
      </c>
      <c r="F132" s="109">
        <f>+F65</f>
        <v>1650.65418</v>
      </c>
      <c r="G132" s="109">
        <f t="shared" si="89"/>
        <v>1650.65418</v>
      </c>
      <c r="H132" s="109">
        <f t="shared" si="89"/>
        <v>1650.65418</v>
      </c>
      <c r="I132" s="109">
        <f t="shared" si="89"/>
        <v>2262.00758</v>
      </c>
      <c r="J132" s="109">
        <f t="shared" si="89"/>
        <v>2262.00758</v>
      </c>
      <c r="K132" s="109">
        <f t="shared" ref="K132:L132" si="90">+K65</f>
        <v>2628.8196200000002</v>
      </c>
      <c r="L132" s="109">
        <f t="shared" si="90"/>
        <v>3362.4437000000003</v>
      </c>
    </row>
    <row r="133" spans="1:12" x14ac:dyDescent="0.2">
      <c r="A133" s="108" t="s">
        <v>97</v>
      </c>
      <c r="B133" s="262" t="s">
        <v>44</v>
      </c>
      <c r="C133" s="262"/>
      <c r="D133" s="262"/>
      <c r="E133" s="109">
        <f t="shared" ref="E133:J133" si="91">+E77</f>
        <v>83.85972000000001</v>
      </c>
      <c r="F133" s="109">
        <f t="shared" si="91"/>
        <v>107.81964000000001</v>
      </c>
      <c r="G133" s="109">
        <f t="shared" si="91"/>
        <v>107.81964000000001</v>
      </c>
      <c r="H133" s="109">
        <f t="shared" si="91"/>
        <v>107.81964000000001</v>
      </c>
      <c r="I133" s="109">
        <f t="shared" si="91"/>
        <v>147.75283999999999</v>
      </c>
      <c r="J133" s="109">
        <f t="shared" si="91"/>
        <v>147.75283999999999</v>
      </c>
      <c r="K133" s="109">
        <f t="shared" ref="K133:L133" si="92">+K77</f>
        <v>171.71276</v>
      </c>
      <c r="L133" s="109">
        <f t="shared" si="92"/>
        <v>219.63260000000002</v>
      </c>
    </row>
    <row r="134" spans="1:12" x14ac:dyDescent="0.2">
      <c r="A134" s="108" t="s">
        <v>100</v>
      </c>
      <c r="B134" s="262" t="s">
        <v>54</v>
      </c>
      <c r="C134" s="262"/>
      <c r="D134" s="262"/>
      <c r="E134" s="109">
        <f t="shared" ref="E134:J134" si="93">+E106</f>
        <v>216.09</v>
      </c>
      <c r="F134" s="109">
        <f t="shared" si="93"/>
        <v>277.83000000000004</v>
      </c>
      <c r="G134" s="109">
        <f t="shared" si="93"/>
        <v>277.83000000000004</v>
      </c>
      <c r="H134" s="109">
        <f t="shared" si="93"/>
        <v>277.83000000000004</v>
      </c>
      <c r="I134" s="109">
        <f t="shared" si="93"/>
        <v>380.72999999999996</v>
      </c>
      <c r="J134" s="109">
        <f t="shared" si="93"/>
        <v>380.72999999999996</v>
      </c>
      <c r="K134" s="109">
        <f t="shared" ref="K134:L134" si="94">+K106</f>
        <v>442.46999999999997</v>
      </c>
      <c r="L134" s="109">
        <f t="shared" si="94"/>
        <v>565.94999999999993</v>
      </c>
    </row>
    <row r="135" spans="1:12" x14ac:dyDescent="0.2">
      <c r="A135" s="108" t="s">
        <v>101</v>
      </c>
      <c r="B135" s="262" t="s">
        <v>62</v>
      </c>
      <c r="C135" s="262"/>
      <c r="D135" s="262"/>
      <c r="E135" s="109">
        <f t="shared" ref="E135:J135" si="95">+E114</f>
        <v>0</v>
      </c>
      <c r="F135" s="109">
        <f t="shared" si="95"/>
        <v>0</v>
      </c>
      <c r="G135" s="109">
        <f t="shared" si="95"/>
        <v>0</v>
      </c>
      <c r="H135" s="109">
        <f t="shared" si="95"/>
        <v>0</v>
      </c>
      <c r="I135" s="109">
        <f t="shared" si="95"/>
        <v>0</v>
      </c>
      <c r="J135" s="109">
        <f t="shared" si="95"/>
        <v>0</v>
      </c>
      <c r="K135" s="109">
        <f t="shared" ref="K135:L135" si="96">+K114</f>
        <v>0</v>
      </c>
      <c r="L135" s="109">
        <f t="shared" si="96"/>
        <v>0</v>
      </c>
    </row>
    <row r="136" spans="1:12" x14ac:dyDescent="0.2">
      <c r="A136" s="278" t="s">
        <v>126</v>
      </c>
      <c r="B136" s="279"/>
      <c r="C136" s="279"/>
      <c r="D136" s="279"/>
      <c r="E136" s="109">
        <f>SUM(E131:E135)</f>
        <v>3683.7918600000003</v>
      </c>
      <c r="F136" s="109">
        <f t="shared" ref="F136:J136" si="97">SUM(F131:F135)</f>
        <v>4736.3038199999992</v>
      </c>
      <c r="G136" s="109">
        <f t="shared" si="97"/>
        <v>4736.3038199999992</v>
      </c>
      <c r="H136" s="109">
        <f t="shared" si="97"/>
        <v>4736.3038199999992</v>
      </c>
      <c r="I136" s="109">
        <f t="shared" si="97"/>
        <v>6490.4904199999992</v>
      </c>
      <c r="J136" s="109">
        <f t="shared" si="97"/>
        <v>6490.4904199999992</v>
      </c>
      <c r="K136" s="109">
        <f t="shared" ref="K136:L136" si="98">SUM(K131:K135)</f>
        <v>7543.0023800000008</v>
      </c>
      <c r="L136" s="109">
        <f t="shared" si="98"/>
        <v>9648.0263000000014</v>
      </c>
    </row>
    <row r="137" spans="1:12" x14ac:dyDescent="0.2">
      <c r="A137" s="108" t="s">
        <v>92</v>
      </c>
      <c r="B137" s="262" t="s">
        <v>127</v>
      </c>
      <c r="C137" s="262"/>
      <c r="D137" s="262"/>
      <c r="E137" s="109">
        <f t="shared" ref="E137:J137" si="99">+E126</f>
        <v>0</v>
      </c>
      <c r="F137" s="109">
        <f>+F126</f>
        <v>0</v>
      </c>
      <c r="G137" s="109">
        <f t="shared" si="99"/>
        <v>0</v>
      </c>
      <c r="H137" s="109">
        <f t="shared" si="99"/>
        <v>0</v>
      </c>
      <c r="I137" s="109">
        <f t="shared" si="99"/>
        <v>0</v>
      </c>
      <c r="J137" s="109">
        <f t="shared" si="99"/>
        <v>0</v>
      </c>
      <c r="K137" s="109">
        <f t="shared" ref="K137:L137" si="100">+K126</f>
        <v>0</v>
      </c>
      <c r="L137" s="109">
        <f t="shared" si="100"/>
        <v>0</v>
      </c>
    </row>
    <row r="138" spans="1:12" s="135" customFormat="1" ht="15" x14ac:dyDescent="0.2">
      <c r="A138" s="275" t="s">
        <v>128</v>
      </c>
      <c r="B138" s="276"/>
      <c r="C138" s="276"/>
      <c r="D138" s="276"/>
      <c r="E138" s="142">
        <f>+SUM(E136+E120+E121)/(1-$D$122)</f>
        <v>3683.7918600000003</v>
      </c>
      <c r="F138" s="143">
        <f>+SUM(F136+F120+F121)/(1-$D$122)</f>
        <v>4736.3038199999992</v>
      </c>
      <c r="G138" s="143">
        <f>+SUM(G136+G120+G121)/(1-$D$122)</f>
        <v>4736.3038199999992</v>
      </c>
      <c r="H138" s="143">
        <f t="shared" ref="H138:J138" si="101">+SUM(H136+H120+H121)/(1-$D$122)</f>
        <v>4736.3038199999992</v>
      </c>
      <c r="I138" s="143">
        <f t="shared" si="101"/>
        <v>6490.4904199999992</v>
      </c>
      <c r="J138" s="143">
        <f t="shared" si="101"/>
        <v>6490.4904199999992</v>
      </c>
      <c r="K138" s="143">
        <f t="shared" ref="K138:L138" si="102">+SUM(K136+K120+K121)/(1-$D$122)</f>
        <v>7543.0023800000008</v>
      </c>
      <c r="L138" s="143">
        <f t="shared" si="102"/>
        <v>9648.0263000000014</v>
      </c>
    </row>
    <row r="139" spans="1:12" x14ac:dyDescent="0.2">
      <c r="E139" s="110"/>
      <c r="F139" s="110"/>
      <c r="G139" s="110"/>
      <c r="H139" s="110"/>
      <c r="I139" s="110"/>
      <c r="J139" s="110"/>
      <c r="K139" s="110"/>
      <c r="L139" s="110"/>
    </row>
    <row r="140" spans="1:12" ht="15" customHeight="1" x14ac:dyDescent="0.25">
      <c r="A140" s="281" t="s">
        <v>129</v>
      </c>
      <c r="B140" s="282"/>
      <c r="C140" s="282"/>
      <c r="D140" s="282"/>
      <c r="E140" s="282"/>
      <c r="F140" s="282"/>
      <c r="G140" s="282"/>
      <c r="H140" s="282"/>
      <c r="I140" s="282"/>
      <c r="J140" s="184"/>
      <c r="K140" s="184"/>
    </row>
    <row r="141" spans="1:12" ht="30" customHeight="1" x14ac:dyDescent="0.2">
      <c r="A141" s="277" t="s">
        <v>154</v>
      </c>
      <c r="B141" s="277"/>
      <c r="C141" s="185" t="s">
        <v>155</v>
      </c>
      <c r="D141" s="185" t="s">
        <v>192</v>
      </c>
      <c r="E141" s="185" t="s">
        <v>130</v>
      </c>
      <c r="F141" s="186" t="s">
        <v>131</v>
      </c>
      <c r="G141" s="187" t="s">
        <v>132</v>
      </c>
      <c r="H141" s="187" t="s">
        <v>133</v>
      </c>
      <c r="I141" s="187" t="s">
        <v>135</v>
      </c>
      <c r="J141" s="286" t="s">
        <v>134</v>
      </c>
      <c r="K141" s="287"/>
    </row>
    <row r="142" spans="1:12" ht="27" customHeight="1" x14ac:dyDescent="0.2">
      <c r="A142" s="280" t="s">
        <v>156</v>
      </c>
      <c r="B142" s="280"/>
      <c r="C142" s="180" t="s">
        <v>153</v>
      </c>
      <c r="D142" s="167" t="s">
        <v>193</v>
      </c>
      <c r="E142" s="111">
        <v>2100</v>
      </c>
      <c r="F142" s="112">
        <v>6</v>
      </c>
      <c r="G142" s="113">
        <f>+E138</f>
        <v>3683.7918600000003</v>
      </c>
      <c r="H142" s="113">
        <f t="shared" ref="H142:H149" si="103">F142*G142</f>
        <v>22102.75116</v>
      </c>
      <c r="I142" s="114"/>
      <c r="J142" s="288"/>
      <c r="K142" s="289"/>
    </row>
    <row r="143" spans="1:12" ht="27" customHeight="1" x14ac:dyDescent="0.2">
      <c r="A143" s="290" t="s">
        <v>157</v>
      </c>
      <c r="B143" s="290"/>
      <c r="C143" s="181" t="s">
        <v>203</v>
      </c>
      <c r="D143" s="167" t="s">
        <v>206</v>
      </c>
      <c r="E143" s="111">
        <v>2700</v>
      </c>
      <c r="F143" s="112">
        <v>30</v>
      </c>
      <c r="G143" s="113">
        <f>+F138</f>
        <v>4736.3038199999992</v>
      </c>
      <c r="H143" s="113">
        <f t="shared" si="103"/>
        <v>142089.11459999997</v>
      </c>
      <c r="I143" s="114"/>
      <c r="J143" s="288"/>
      <c r="K143" s="289"/>
    </row>
    <row r="144" spans="1:12" ht="28.5" x14ac:dyDescent="0.2">
      <c r="A144" s="290"/>
      <c r="B144" s="290"/>
      <c r="C144" s="181" t="s">
        <v>158</v>
      </c>
      <c r="D144" s="167" t="s">
        <v>194</v>
      </c>
      <c r="E144" s="111">
        <v>2700</v>
      </c>
      <c r="F144" s="112">
        <v>1</v>
      </c>
      <c r="G144" s="113">
        <f>+G138</f>
        <v>4736.3038199999992</v>
      </c>
      <c r="H144" s="113">
        <f t="shared" si="103"/>
        <v>4736.3038199999992</v>
      </c>
      <c r="I144" s="114"/>
      <c r="J144" s="288"/>
      <c r="K144" s="289"/>
    </row>
    <row r="145" spans="1:11" ht="15" customHeight="1" x14ac:dyDescent="0.2">
      <c r="A145" s="290"/>
      <c r="B145" s="290"/>
      <c r="C145" s="181" t="s">
        <v>159</v>
      </c>
      <c r="D145" s="167" t="s">
        <v>195</v>
      </c>
      <c r="E145" s="111">
        <v>2700</v>
      </c>
      <c r="F145" s="112">
        <v>15</v>
      </c>
      <c r="G145" s="113">
        <f>+H138</f>
        <v>4736.3038199999992</v>
      </c>
      <c r="H145" s="113">
        <f t="shared" si="103"/>
        <v>71044.557299999986</v>
      </c>
      <c r="I145" s="114"/>
      <c r="J145" s="288"/>
      <c r="K145" s="289"/>
    </row>
    <row r="146" spans="1:11" ht="14.25" x14ac:dyDescent="0.2">
      <c r="A146" s="291" t="s">
        <v>160</v>
      </c>
      <c r="B146" s="291"/>
      <c r="C146" s="182" t="s">
        <v>161</v>
      </c>
      <c r="D146" s="167" t="s">
        <v>197</v>
      </c>
      <c r="E146" s="111">
        <v>3700</v>
      </c>
      <c r="F146" s="112">
        <v>2</v>
      </c>
      <c r="G146" s="113">
        <f>+I138</f>
        <v>6490.4904199999992</v>
      </c>
      <c r="H146" s="113">
        <f t="shared" si="103"/>
        <v>12980.980839999998</v>
      </c>
      <c r="I146" s="114"/>
      <c r="J146" s="288"/>
      <c r="K146" s="289"/>
    </row>
    <row r="147" spans="1:11" ht="15" customHeight="1" x14ac:dyDescent="0.2">
      <c r="A147" s="291"/>
      <c r="B147" s="291"/>
      <c r="C147" s="182" t="s">
        <v>162</v>
      </c>
      <c r="D147" s="167" t="s">
        <v>196</v>
      </c>
      <c r="E147" s="111">
        <v>3700</v>
      </c>
      <c r="F147" s="112">
        <v>1</v>
      </c>
      <c r="G147" s="113">
        <f>+J138</f>
        <v>6490.4904199999992</v>
      </c>
      <c r="H147" s="113">
        <f t="shared" ref="H147:H148" si="104">F147*G147</f>
        <v>6490.4904199999992</v>
      </c>
      <c r="I147" s="114"/>
      <c r="J147" s="288"/>
      <c r="K147" s="289"/>
    </row>
    <row r="148" spans="1:11" ht="28.5" x14ac:dyDescent="0.2">
      <c r="A148" s="292" t="s">
        <v>163</v>
      </c>
      <c r="B148" s="293"/>
      <c r="C148" s="183" t="s">
        <v>204</v>
      </c>
      <c r="D148" s="167" t="s">
        <v>206</v>
      </c>
      <c r="E148" s="111">
        <v>4300</v>
      </c>
      <c r="F148" s="112">
        <v>10</v>
      </c>
      <c r="G148" s="113">
        <f>+K138</f>
        <v>7543.0023800000008</v>
      </c>
      <c r="H148" s="113">
        <f t="shared" si="104"/>
        <v>75430.02380000001</v>
      </c>
      <c r="I148" s="114"/>
      <c r="J148" s="288"/>
      <c r="K148" s="289"/>
    </row>
    <row r="149" spans="1:11" ht="28.5" x14ac:dyDescent="0.2">
      <c r="A149" s="294" t="s">
        <v>164</v>
      </c>
      <c r="B149" s="294"/>
      <c r="C149" s="179" t="s">
        <v>205</v>
      </c>
      <c r="D149" s="167" t="s">
        <v>206</v>
      </c>
      <c r="E149" s="111">
        <v>5500</v>
      </c>
      <c r="F149" s="112">
        <v>12</v>
      </c>
      <c r="G149" s="113">
        <f>+L138</f>
        <v>9648.0263000000014</v>
      </c>
      <c r="H149" s="113">
        <f t="shared" si="103"/>
        <v>115776.31560000002</v>
      </c>
      <c r="I149" s="114"/>
      <c r="J149" s="288"/>
      <c r="K149" s="289"/>
    </row>
    <row r="150" spans="1:11" ht="15" customHeight="1" x14ac:dyDescent="0.2">
      <c r="A150" s="283" t="s">
        <v>5</v>
      </c>
      <c r="B150" s="284"/>
      <c r="C150" s="284"/>
      <c r="D150" s="284"/>
      <c r="E150" s="285"/>
      <c r="F150" s="156">
        <f>SUM(F142:F149)</f>
        <v>77</v>
      </c>
      <c r="G150" s="157"/>
      <c r="H150" s="158">
        <f>SUM(H142:H149)</f>
        <v>450650.53753999999</v>
      </c>
      <c r="I150" s="110"/>
      <c r="J150" s="110"/>
    </row>
  </sheetData>
  <mergeCells count="121">
    <mergeCell ref="A150:E15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A143:B145"/>
    <mergeCell ref="A146:B147"/>
    <mergeCell ref="A148:B148"/>
    <mergeCell ref="A149:B149"/>
    <mergeCell ref="A138:D138"/>
    <mergeCell ref="A141:B141"/>
    <mergeCell ref="B132:D132"/>
    <mergeCell ref="B133:D133"/>
    <mergeCell ref="B134:D134"/>
    <mergeCell ref="B135:D135"/>
    <mergeCell ref="A136:D136"/>
    <mergeCell ref="B137:D137"/>
    <mergeCell ref="A142:B142"/>
    <mergeCell ref="A140:I140"/>
    <mergeCell ref="B124:C124"/>
    <mergeCell ref="B125:C125"/>
    <mergeCell ref="A126:C126"/>
    <mergeCell ref="A128:D128"/>
    <mergeCell ref="B130:D130"/>
    <mergeCell ref="B131:D131"/>
    <mergeCell ref="A117:D117"/>
    <mergeCell ref="B119:C119"/>
    <mergeCell ref="B120:C120"/>
    <mergeCell ref="B121:C121"/>
    <mergeCell ref="B122:C122"/>
    <mergeCell ref="B123:C123"/>
    <mergeCell ref="B103:C103"/>
    <mergeCell ref="A106:C106"/>
    <mergeCell ref="A109:D109"/>
    <mergeCell ref="B111:C111"/>
    <mergeCell ref="B113:C113"/>
    <mergeCell ref="A114:D114"/>
    <mergeCell ref="A92:E92"/>
    <mergeCell ref="A94:D94"/>
    <mergeCell ref="B96:C96"/>
    <mergeCell ref="B97:C97"/>
    <mergeCell ref="A98:C98"/>
    <mergeCell ref="A101:D101"/>
    <mergeCell ref="A77:C77"/>
    <mergeCell ref="A80:D80"/>
    <mergeCell ref="A82:D82"/>
    <mergeCell ref="B84:C84"/>
    <mergeCell ref="B85:C85"/>
    <mergeCell ref="A91:C91"/>
    <mergeCell ref="B71:C71"/>
    <mergeCell ref="B72:C72"/>
    <mergeCell ref="B73:C73"/>
    <mergeCell ref="B74:C74"/>
    <mergeCell ref="B75:C75"/>
    <mergeCell ref="B76:C76"/>
    <mergeCell ref="B62:C62"/>
    <mergeCell ref="B63:C63"/>
    <mergeCell ref="B64:C64"/>
    <mergeCell ref="A65:C65"/>
    <mergeCell ref="A68:D68"/>
    <mergeCell ref="B70:C70"/>
    <mergeCell ref="B55:C55"/>
    <mergeCell ref="B56:C56"/>
    <mergeCell ref="A57:D57"/>
    <mergeCell ref="A59:D59"/>
    <mergeCell ref="E59:J59"/>
    <mergeCell ref="B61:C61"/>
    <mergeCell ref="A47:C47"/>
    <mergeCell ref="A49:D49"/>
    <mergeCell ref="B51:D51"/>
    <mergeCell ref="B52:C52"/>
    <mergeCell ref="B53:C53"/>
    <mergeCell ref="B54:C54"/>
    <mergeCell ref="B41:C41"/>
    <mergeCell ref="B42:C42"/>
    <mergeCell ref="B43:C43"/>
    <mergeCell ref="B44:C44"/>
    <mergeCell ref="B45:C45"/>
    <mergeCell ref="B46:C46"/>
    <mergeCell ref="A34:J34"/>
    <mergeCell ref="A35:C35"/>
    <mergeCell ref="A36:D37"/>
    <mergeCell ref="B38:C38"/>
    <mergeCell ref="B39:C39"/>
    <mergeCell ref="B40:C40"/>
    <mergeCell ref="A32:C32"/>
    <mergeCell ref="A33:J33"/>
    <mergeCell ref="A30:C30"/>
    <mergeCell ref="B31:C31"/>
    <mergeCell ref="A22:J22"/>
    <mergeCell ref="A23:D23"/>
    <mergeCell ref="A25:D25"/>
    <mergeCell ref="B27:C27"/>
    <mergeCell ref="B28:C28"/>
    <mergeCell ref="B29:C29"/>
    <mergeCell ref="A15:D15"/>
    <mergeCell ref="B16:C16"/>
    <mergeCell ref="B17:C17"/>
    <mergeCell ref="B18:C18"/>
    <mergeCell ref="B19:C19"/>
    <mergeCell ref="A20:C20"/>
    <mergeCell ref="A1:D1"/>
    <mergeCell ref="A2:D2"/>
    <mergeCell ref="A3:D3"/>
    <mergeCell ref="A4:D4"/>
    <mergeCell ref="A11:D11"/>
    <mergeCell ref="A12:D12"/>
    <mergeCell ref="A13:B13"/>
    <mergeCell ref="C13:D13"/>
    <mergeCell ref="A14:J14"/>
    <mergeCell ref="A8:D8"/>
    <mergeCell ref="A9:D9"/>
    <mergeCell ref="A10:D10"/>
    <mergeCell ref="A5:D5"/>
    <mergeCell ref="A6:D6"/>
    <mergeCell ref="A7:D7"/>
  </mergeCells>
  <conditionalFormatting sqref="A15:D15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{4CE4E9CE-397A-4739-84EF-385B072321FF}</x14:id>
        </ext>
      </extLst>
    </cfRule>
  </conditionalFormatting>
  <conditionalFormatting sqref="E13:H13 J13">
    <cfRule type="colorScale" priority="11">
      <colorScale>
        <cfvo type="min"/>
        <cfvo type="max"/>
        <color theme="4" tint="-0.249977111117893"/>
        <color theme="0" tint="-0.249977111117893"/>
      </colorScale>
    </cfRule>
  </conditionalFormatting>
  <conditionalFormatting sqref="E13:H13 J13">
    <cfRule type="colorScale" priority="12">
      <colorScale>
        <cfvo type="min"/>
        <cfvo type="max"/>
        <color theme="4" tint="-0.499984740745262"/>
        <color theme="2" tint="-9.9978637043366805E-2"/>
      </colorScale>
    </cfRule>
    <cfRule type="dataBar" priority="13">
      <dataBar>
        <cfvo type="min"/>
        <cfvo type="max"/>
        <color theme="4" tint="-0.249977111117893"/>
      </dataBar>
      <extLst>
        <ext xmlns:x14="http://schemas.microsoft.com/office/spreadsheetml/2009/9/main" uri="{B025F937-C7B1-47D3-B67F-A62EFF666E3E}">
          <x14:id>{99B23F08-17F1-4653-B55C-0820F5EA8C6A}</x14:id>
        </ext>
      </extLst>
    </cfRule>
  </conditionalFormatting>
  <conditionalFormatting sqref="I13">
    <cfRule type="colorScale" priority="7">
      <colorScale>
        <cfvo type="min"/>
        <cfvo type="max"/>
        <color theme="4" tint="-0.249977111117893"/>
        <color theme="0" tint="-0.249977111117893"/>
      </colorScale>
    </cfRule>
    <cfRule type="colorScale" priority="8">
      <colorScale>
        <cfvo type="min"/>
        <cfvo type="max"/>
        <color theme="4" tint="-0.499984740745262"/>
        <color theme="2" tint="-9.9978637043366805E-2"/>
      </colorScale>
    </cfRule>
    <cfRule type="dataBar" priority="9">
      <dataBar>
        <cfvo type="min"/>
        <cfvo type="max"/>
        <color theme="4" tint="-0.249977111117893"/>
      </dataBar>
      <extLst>
        <ext xmlns:x14="http://schemas.microsoft.com/office/spreadsheetml/2009/9/main" uri="{B025F937-C7B1-47D3-B67F-A62EFF666E3E}">
          <x14:id>{31AA02B0-B203-480C-8178-FD0B328D497E}</x14:id>
        </ext>
      </extLst>
    </cfRule>
  </conditionalFormatting>
  <conditionalFormatting sqref="L13">
    <cfRule type="colorScale" priority="4">
      <colorScale>
        <cfvo type="min"/>
        <cfvo type="max"/>
        <color theme="4" tint="-0.249977111117893"/>
        <color theme="0" tint="-0.249977111117893"/>
      </colorScale>
    </cfRule>
  </conditionalFormatting>
  <conditionalFormatting sqref="L13">
    <cfRule type="colorScale" priority="5">
      <colorScale>
        <cfvo type="min"/>
        <cfvo type="max"/>
        <color theme="4" tint="-0.499984740745262"/>
        <color theme="2" tint="-9.9978637043366805E-2"/>
      </colorScale>
    </cfRule>
    <cfRule type="dataBar" priority="6">
      <dataBar>
        <cfvo type="min"/>
        <cfvo type="max"/>
        <color theme="4" tint="-0.249977111117893"/>
      </dataBar>
      <extLst>
        <ext xmlns:x14="http://schemas.microsoft.com/office/spreadsheetml/2009/9/main" uri="{B025F937-C7B1-47D3-B67F-A62EFF666E3E}">
          <x14:id>{0F1755CF-928C-44A8-9B2D-F46F7C611ABA}</x14:id>
        </ext>
      </extLst>
    </cfRule>
  </conditionalFormatting>
  <conditionalFormatting sqref="K13">
    <cfRule type="colorScale" priority="1">
      <colorScale>
        <cfvo type="min"/>
        <cfvo type="max"/>
        <color theme="4" tint="-0.249977111117893"/>
        <color theme="0" tint="-0.249977111117893"/>
      </colorScale>
    </cfRule>
    <cfRule type="colorScale" priority="2">
      <colorScale>
        <cfvo type="min"/>
        <cfvo type="max"/>
        <color theme="4" tint="-0.499984740745262"/>
        <color theme="2" tint="-9.9978637043366805E-2"/>
      </colorScale>
    </cfRule>
    <cfRule type="dataBar" priority="3">
      <dataBar>
        <cfvo type="min"/>
        <cfvo type="max"/>
        <color theme="4" tint="-0.249977111117893"/>
      </dataBar>
      <extLst>
        <ext xmlns:x14="http://schemas.microsoft.com/office/spreadsheetml/2009/9/main" uri="{B025F937-C7B1-47D3-B67F-A62EFF666E3E}">
          <x14:id>{1760A593-EE8E-4E62-957F-65373D993CC1}</x14:id>
        </ext>
      </extLst>
    </cfRule>
  </conditionalFormatting>
  <pageMargins left="0.511811024" right="0.511811024" top="0.78740157499999996" bottom="0.78740157499999996" header="0.31496062000000002" footer="0.31496062000000002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CE4E9CE-397A-4739-84EF-385B072321F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A15:D15</xm:sqref>
        </x14:conditionalFormatting>
        <x14:conditionalFormatting xmlns:xm="http://schemas.microsoft.com/office/excel/2006/main">
          <x14:cfRule type="dataBar" id="{99B23F08-17F1-4653-B55C-0820F5EA8C6A}">
            <x14:dataBar minLength="0" maxLength="100" border="1" negativeBarBorderColorSameAsPositive="0">
              <x14:cfvo type="autoMin"/>
              <x14:cfvo type="autoMax"/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E13:H13 J13</xm:sqref>
        </x14:conditionalFormatting>
        <x14:conditionalFormatting xmlns:xm="http://schemas.microsoft.com/office/excel/2006/main">
          <x14:cfRule type="dataBar" id="{31AA02B0-B203-480C-8178-FD0B328D497E}">
            <x14:dataBar minLength="0" maxLength="100" border="1" negativeBarBorderColorSameAsPositive="0">
              <x14:cfvo type="autoMin"/>
              <x14:cfvo type="autoMax"/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I13</xm:sqref>
        </x14:conditionalFormatting>
        <x14:conditionalFormatting xmlns:xm="http://schemas.microsoft.com/office/excel/2006/main">
          <x14:cfRule type="dataBar" id="{0F1755CF-928C-44A8-9B2D-F46F7C611ABA}">
            <x14:dataBar minLength="0" maxLength="100" border="1" negativeBarBorderColorSameAsPositive="0">
              <x14:cfvo type="autoMin"/>
              <x14:cfvo type="autoMax"/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L13</xm:sqref>
        </x14:conditionalFormatting>
        <x14:conditionalFormatting xmlns:xm="http://schemas.microsoft.com/office/excel/2006/main">
          <x14:cfRule type="dataBar" id="{1760A593-EE8E-4E62-957F-65373D993CC1}">
            <x14:dataBar minLength="0" maxLength="100" border="1" negativeBarBorderColorSameAsPositive="0">
              <x14:cfvo type="autoMin"/>
              <x14:cfvo type="autoMax"/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K13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opLeftCell="A40" workbookViewId="0">
      <selection activeCell="G60" sqref="G60:G68"/>
    </sheetView>
  </sheetViews>
  <sheetFormatPr defaultRowHeight="12.75" x14ac:dyDescent="0.2"/>
  <cols>
    <col min="1" max="1" width="16" style="6" bestFit="1" customWidth="1"/>
    <col min="2" max="2" width="49.1640625" style="6" customWidth="1"/>
    <col min="3" max="3" width="9" style="41" customWidth="1"/>
    <col min="4" max="4" width="15.83203125" style="42" customWidth="1"/>
    <col min="5" max="5" width="5" style="42" customWidth="1"/>
    <col min="6" max="6" width="13.5" style="6" bestFit="1" customWidth="1"/>
    <col min="7" max="7" width="108.33203125" style="6" bestFit="1" customWidth="1"/>
    <col min="8" max="16384" width="9.33203125" style="6"/>
  </cols>
  <sheetData>
    <row r="1" spans="1:16" ht="12.75" customHeight="1" x14ac:dyDescent="0.2">
      <c r="A1" s="295" t="s">
        <v>6</v>
      </c>
      <c r="B1" s="296"/>
      <c r="C1" s="296"/>
      <c r="D1" s="296"/>
      <c r="E1" s="296"/>
      <c r="F1" s="296"/>
      <c r="G1" s="296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297"/>
      <c r="B2" s="298"/>
      <c r="C2" s="298"/>
      <c r="D2" s="298"/>
      <c r="E2" s="298"/>
      <c r="F2" s="298"/>
      <c r="G2" s="298"/>
      <c r="H2" s="5"/>
      <c r="I2" s="5"/>
      <c r="J2" s="5"/>
      <c r="K2" s="5"/>
      <c r="L2" s="5"/>
      <c r="M2" s="5"/>
      <c r="N2" s="5"/>
      <c r="O2" s="5"/>
      <c r="P2" s="5"/>
    </row>
    <row r="3" spans="1:16" ht="18.75" x14ac:dyDescent="0.2">
      <c r="A3" s="299" t="s">
        <v>7</v>
      </c>
      <c r="B3" s="300"/>
      <c r="C3" s="300"/>
      <c r="D3" s="300"/>
      <c r="E3" s="300"/>
      <c r="F3" s="300"/>
      <c r="G3" s="300"/>
      <c r="H3" s="7"/>
      <c r="I3" s="8"/>
      <c r="J3" s="8"/>
      <c r="K3" s="8"/>
      <c r="L3" s="8"/>
      <c r="M3" s="8"/>
      <c r="N3" s="8"/>
      <c r="O3" s="8"/>
      <c r="P3" s="8"/>
    </row>
    <row r="4" spans="1:16" x14ac:dyDescent="0.2">
      <c r="A4" s="301" t="s">
        <v>0</v>
      </c>
      <c r="B4" s="302"/>
      <c r="C4" s="305" t="s">
        <v>8</v>
      </c>
      <c r="D4" s="307" t="s">
        <v>9</v>
      </c>
      <c r="E4" s="308"/>
      <c r="F4" s="309"/>
      <c r="G4" s="310" t="s">
        <v>10</v>
      </c>
      <c r="H4" s="9"/>
      <c r="I4" s="10"/>
      <c r="J4" s="10"/>
      <c r="K4" s="10"/>
      <c r="L4" s="10"/>
      <c r="M4" s="10"/>
      <c r="N4" s="10"/>
      <c r="O4" s="10"/>
      <c r="P4" s="10"/>
    </row>
    <row r="5" spans="1:16" x14ac:dyDescent="0.2">
      <c r="A5" s="303"/>
      <c r="B5" s="304"/>
      <c r="C5" s="306"/>
      <c r="D5" s="310"/>
      <c r="E5" s="311"/>
      <c r="F5" s="312"/>
      <c r="G5" s="310"/>
      <c r="H5" s="11"/>
      <c r="I5" s="10"/>
      <c r="J5" s="10"/>
      <c r="K5" s="10"/>
      <c r="L5" s="10"/>
      <c r="M5" s="10"/>
      <c r="N5" s="10"/>
      <c r="O5" s="10"/>
      <c r="P5" s="10"/>
    </row>
    <row r="6" spans="1:16" ht="12.75" customHeight="1" x14ac:dyDescent="0.2">
      <c r="A6" s="320" t="s">
        <v>11</v>
      </c>
      <c r="B6" s="321"/>
      <c r="C6" s="12"/>
      <c r="D6" s="313"/>
      <c r="E6" s="314"/>
      <c r="F6" s="315"/>
      <c r="G6" s="322" t="s">
        <v>12</v>
      </c>
      <c r="H6" s="11"/>
      <c r="I6" s="10"/>
      <c r="J6" s="10"/>
      <c r="K6" s="10"/>
      <c r="L6" s="10"/>
      <c r="M6" s="10"/>
      <c r="N6" s="10"/>
      <c r="O6" s="10"/>
      <c r="P6" s="10"/>
    </row>
    <row r="7" spans="1:16" s="14" customFormat="1" x14ac:dyDescent="0.2">
      <c r="A7" s="320" t="s">
        <v>13</v>
      </c>
      <c r="B7" s="321"/>
      <c r="C7" s="13"/>
      <c r="D7" s="313"/>
      <c r="E7" s="314"/>
      <c r="F7" s="315"/>
      <c r="G7" s="323"/>
      <c r="H7" s="11"/>
      <c r="I7" s="10"/>
      <c r="J7" s="10"/>
      <c r="K7" s="10"/>
      <c r="L7" s="10"/>
      <c r="M7" s="10"/>
      <c r="N7" s="10"/>
      <c r="O7" s="10"/>
      <c r="P7" s="10"/>
    </row>
    <row r="8" spans="1:16" x14ac:dyDescent="0.2">
      <c r="A8" s="320" t="s">
        <v>14</v>
      </c>
      <c r="B8" s="321"/>
      <c r="C8" s="15"/>
      <c r="D8" s="313"/>
      <c r="E8" s="314"/>
      <c r="F8" s="315"/>
      <c r="G8" s="323"/>
      <c r="H8" s="11"/>
      <c r="I8" s="10"/>
      <c r="J8" s="10"/>
      <c r="K8" s="10"/>
      <c r="L8" s="10"/>
      <c r="M8" s="10"/>
      <c r="N8" s="10"/>
      <c r="O8" s="10"/>
      <c r="P8" s="10"/>
    </row>
    <row r="9" spans="1:16" x14ac:dyDescent="0.2">
      <c r="A9" s="316"/>
      <c r="B9" s="317"/>
      <c r="C9" s="16"/>
      <c r="D9" s="313"/>
      <c r="E9" s="314"/>
      <c r="F9" s="315"/>
      <c r="G9" s="323"/>
      <c r="H9" s="11"/>
      <c r="I9" s="10"/>
      <c r="J9" s="10"/>
      <c r="K9" s="10"/>
      <c r="L9" s="10"/>
      <c r="M9" s="10"/>
      <c r="N9" s="10"/>
      <c r="O9" s="10"/>
      <c r="P9" s="10"/>
    </row>
    <row r="10" spans="1:16" x14ac:dyDescent="0.2">
      <c r="A10" s="316"/>
      <c r="B10" s="317"/>
      <c r="C10" s="17"/>
      <c r="D10" s="313"/>
      <c r="E10" s="314"/>
      <c r="F10" s="315"/>
      <c r="G10" s="323"/>
      <c r="H10" s="11"/>
      <c r="I10" s="10"/>
      <c r="J10" s="10"/>
      <c r="K10" s="10"/>
      <c r="L10" s="10"/>
      <c r="M10" s="10"/>
      <c r="N10" s="10"/>
      <c r="O10" s="10"/>
      <c r="P10" s="10"/>
    </row>
    <row r="11" spans="1:16" x14ac:dyDescent="0.2">
      <c r="A11" s="316"/>
      <c r="B11" s="317"/>
      <c r="C11" s="17"/>
      <c r="D11" s="313"/>
      <c r="E11" s="314"/>
      <c r="F11" s="315"/>
      <c r="G11" s="323"/>
      <c r="H11" s="11"/>
      <c r="I11" s="10"/>
      <c r="J11" s="10"/>
      <c r="K11" s="10"/>
      <c r="L11" s="10"/>
      <c r="M11" s="10"/>
      <c r="N11" s="10"/>
      <c r="O11" s="10"/>
      <c r="P11" s="10"/>
    </row>
    <row r="12" spans="1:16" ht="13.5" customHeight="1" x14ac:dyDescent="0.2">
      <c r="A12" s="316"/>
      <c r="B12" s="317"/>
      <c r="C12" s="18"/>
      <c r="D12" s="313"/>
      <c r="E12" s="314"/>
      <c r="F12" s="315"/>
      <c r="G12" s="324"/>
      <c r="H12" s="11"/>
      <c r="I12" s="10"/>
      <c r="J12" s="10"/>
      <c r="K12" s="10"/>
      <c r="L12" s="10"/>
      <c r="M12" s="10"/>
      <c r="N12" s="10"/>
      <c r="O12" s="10"/>
      <c r="P12" s="10"/>
    </row>
    <row r="13" spans="1:16" ht="12.75" customHeight="1" x14ac:dyDescent="0.2">
      <c r="A13" s="318" t="s">
        <v>15</v>
      </c>
      <c r="B13" s="319"/>
      <c r="C13" s="319"/>
      <c r="D13" s="319"/>
      <c r="E13" s="319"/>
      <c r="F13" s="319"/>
      <c r="G13" s="319"/>
      <c r="H13" s="11"/>
      <c r="I13" s="10"/>
      <c r="J13" s="10"/>
      <c r="K13" s="10"/>
      <c r="L13" s="10"/>
      <c r="M13" s="10"/>
      <c r="N13" s="10"/>
      <c r="O13" s="10"/>
      <c r="P13" s="10"/>
    </row>
    <row r="14" spans="1:16" x14ac:dyDescent="0.2">
      <c r="A14" s="329" t="s">
        <v>16</v>
      </c>
      <c r="B14" s="330"/>
      <c r="C14" s="330"/>
      <c r="D14" s="330"/>
      <c r="E14" s="330"/>
      <c r="F14" s="330"/>
      <c r="G14" s="330"/>
      <c r="H14" s="11"/>
      <c r="I14" s="10"/>
      <c r="J14" s="10"/>
      <c r="K14" s="10"/>
      <c r="L14" s="10"/>
      <c r="M14" s="10"/>
      <c r="N14" s="10"/>
      <c r="O14" s="10"/>
      <c r="P14" s="10"/>
    </row>
    <row r="15" spans="1:16" ht="12.75" customHeight="1" x14ac:dyDescent="0.2">
      <c r="A15" s="320" t="s">
        <v>17</v>
      </c>
      <c r="B15" s="321"/>
      <c r="C15" s="19">
        <v>8.3299999999999999E-2</v>
      </c>
      <c r="D15" s="331" t="s">
        <v>18</v>
      </c>
      <c r="E15" s="328"/>
      <c r="F15" s="332"/>
      <c r="G15" s="20" t="s">
        <v>19</v>
      </c>
      <c r="H15" s="11"/>
      <c r="I15" s="10"/>
      <c r="J15" s="10"/>
      <c r="K15" s="10"/>
      <c r="L15" s="10"/>
      <c r="M15" s="10"/>
      <c r="N15" s="10"/>
      <c r="O15" s="10"/>
      <c r="P15" s="10"/>
    </row>
    <row r="16" spans="1:16" x14ac:dyDescent="0.2">
      <c r="A16" s="320" t="s">
        <v>20</v>
      </c>
      <c r="B16" s="321"/>
      <c r="C16" s="21">
        <v>0.121</v>
      </c>
      <c r="D16" s="331" t="s">
        <v>21</v>
      </c>
      <c r="E16" s="328"/>
      <c r="F16" s="332"/>
      <c r="G16" s="313" t="s">
        <v>22</v>
      </c>
      <c r="H16" s="11"/>
      <c r="I16" s="10"/>
      <c r="J16" s="10"/>
      <c r="K16" s="10"/>
      <c r="L16" s="10"/>
      <c r="M16" s="10"/>
      <c r="N16" s="10"/>
      <c r="O16" s="10"/>
      <c r="P16" s="10"/>
    </row>
    <row r="17" spans="1:16" x14ac:dyDescent="0.2">
      <c r="A17" s="127"/>
      <c r="B17" s="128"/>
      <c r="C17" s="21">
        <f>SUM(C15:C16)</f>
        <v>0.20429999999999998</v>
      </c>
      <c r="D17" s="129"/>
      <c r="E17" s="130"/>
      <c r="F17" s="131"/>
      <c r="G17" s="313"/>
      <c r="H17" s="11"/>
      <c r="I17" s="10"/>
      <c r="J17" s="10"/>
      <c r="K17" s="10"/>
      <c r="L17" s="10"/>
      <c r="M17" s="10"/>
      <c r="N17" s="10"/>
      <c r="O17" s="10"/>
      <c r="P17" s="10"/>
    </row>
    <row r="18" spans="1:16" x14ac:dyDescent="0.2">
      <c r="A18" s="320" t="s">
        <v>23</v>
      </c>
      <c r="B18" s="321"/>
      <c r="C18" s="21">
        <f>+C17*C29</f>
        <v>6.9053400000000001E-2</v>
      </c>
      <c r="D18" s="331"/>
      <c r="E18" s="328"/>
      <c r="F18" s="332"/>
      <c r="G18" s="313"/>
      <c r="H18" s="11"/>
      <c r="I18" s="10"/>
      <c r="J18" s="10"/>
      <c r="K18" s="10"/>
      <c r="L18" s="10"/>
      <c r="M18" s="10"/>
      <c r="N18" s="10"/>
      <c r="O18" s="10"/>
      <c r="P18" s="10"/>
    </row>
    <row r="19" spans="1:16" x14ac:dyDescent="0.2">
      <c r="A19" s="320"/>
      <c r="B19" s="321"/>
      <c r="C19" s="22"/>
      <c r="D19" s="331"/>
      <c r="E19" s="328"/>
      <c r="F19" s="332"/>
      <c r="G19" s="313"/>
      <c r="H19" s="11"/>
      <c r="I19" s="10"/>
      <c r="J19" s="10"/>
      <c r="K19" s="10"/>
      <c r="L19" s="10"/>
      <c r="M19" s="10"/>
      <c r="N19" s="10"/>
      <c r="O19" s="10"/>
      <c r="P19" s="10"/>
    </row>
    <row r="20" spans="1:16" x14ac:dyDescent="0.2">
      <c r="A20" s="325" t="s">
        <v>24</v>
      </c>
      <c r="B20" s="326"/>
      <c r="C20" s="326"/>
      <c r="D20" s="326"/>
      <c r="E20" s="326"/>
      <c r="F20" s="326"/>
      <c r="G20" s="308"/>
      <c r="H20" s="11"/>
      <c r="I20" s="10"/>
      <c r="J20" s="10"/>
      <c r="K20" s="10"/>
      <c r="L20" s="10"/>
      <c r="M20" s="10"/>
      <c r="N20" s="10"/>
      <c r="O20" s="10"/>
      <c r="P20" s="10"/>
    </row>
    <row r="21" spans="1:16" ht="12.75" customHeight="1" x14ac:dyDescent="0.2">
      <c r="A21" s="320" t="s">
        <v>25</v>
      </c>
      <c r="B21" s="321"/>
      <c r="C21" s="23">
        <v>0.2</v>
      </c>
      <c r="D21" s="327"/>
      <c r="E21" s="328"/>
      <c r="F21" s="328"/>
      <c r="G21" s="24"/>
      <c r="H21" s="10"/>
      <c r="I21" s="10"/>
      <c r="J21" s="10"/>
      <c r="K21" s="10"/>
      <c r="L21" s="10"/>
      <c r="M21" s="10"/>
      <c r="N21" s="10"/>
      <c r="O21" s="10"/>
      <c r="P21" s="10"/>
    </row>
    <row r="22" spans="1:16" x14ac:dyDescent="0.2">
      <c r="A22" s="320" t="s">
        <v>26</v>
      </c>
      <c r="B22" s="321"/>
      <c r="C22" s="25">
        <v>2.5000000000000001E-2</v>
      </c>
      <c r="D22" s="327"/>
      <c r="E22" s="328"/>
      <c r="F22" s="328"/>
      <c r="G22" s="26"/>
      <c r="H22" s="10"/>
      <c r="I22" s="10"/>
      <c r="J22" s="10"/>
      <c r="K22" s="10"/>
      <c r="L22" s="10"/>
      <c r="M22" s="10"/>
      <c r="N22" s="10"/>
      <c r="O22" s="10"/>
      <c r="P22" s="10"/>
    </row>
    <row r="23" spans="1:16" x14ac:dyDescent="0.2">
      <c r="A23" s="320" t="s">
        <v>27</v>
      </c>
      <c r="B23" s="321"/>
      <c r="C23" s="23"/>
      <c r="D23" s="327"/>
      <c r="E23" s="328"/>
      <c r="F23" s="328"/>
      <c r="G23" s="26" t="s">
        <v>28</v>
      </c>
      <c r="H23" s="10"/>
      <c r="I23" s="10"/>
      <c r="J23" s="10"/>
      <c r="K23" s="10"/>
      <c r="L23" s="10"/>
      <c r="M23" s="10"/>
      <c r="N23" s="10"/>
      <c r="O23" s="10"/>
      <c r="P23" s="10"/>
    </row>
    <row r="24" spans="1:16" x14ac:dyDescent="0.2">
      <c r="A24" s="320" t="s">
        <v>29</v>
      </c>
      <c r="B24" s="321"/>
      <c r="C24" s="27">
        <v>1.4999999999999999E-2</v>
      </c>
      <c r="D24" s="327"/>
      <c r="E24" s="328"/>
      <c r="F24" s="328"/>
      <c r="G24" s="26"/>
      <c r="H24" s="10"/>
      <c r="I24" s="10"/>
      <c r="J24" s="10"/>
      <c r="K24" s="10"/>
      <c r="L24" s="10"/>
      <c r="M24" s="10"/>
      <c r="N24" s="10"/>
      <c r="O24" s="10"/>
      <c r="P24" s="10"/>
    </row>
    <row r="25" spans="1:16" x14ac:dyDescent="0.2">
      <c r="A25" s="320" t="s">
        <v>30</v>
      </c>
      <c r="B25" s="321"/>
      <c r="C25" s="23">
        <v>0.01</v>
      </c>
      <c r="D25" s="327"/>
      <c r="E25" s="328"/>
      <c r="F25" s="328"/>
      <c r="G25" s="26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">
      <c r="A26" s="320" t="s">
        <v>31</v>
      </c>
      <c r="B26" s="321"/>
      <c r="C26" s="23">
        <v>6.0000000000000001E-3</v>
      </c>
      <c r="D26" s="327"/>
      <c r="E26" s="328"/>
      <c r="F26" s="328"/>
      <c r="G26" s="26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">
      <c r="A27" s="320" t="s">
        <v>32</v>
      </c>
      <c r="B27" s="321"/>
      <c r="C27" s="23">
        <v>2E-3</v>
      </c>
      <c r="D27" s="327"/>
      <c r="E27" s="328"/>
      <c r="F27" s="328"/>
      <c r="G27" s="26"/>
      <c r="H27" s="10"/>
      <c r="I27" s="10"/>
      <c r="J27" s="10"/>
      <c r="K27" s="10"/>
      <c r="L27" s="10"/>
      <c r="M27" s="10"/>
      <c r="N27" s="10"/>
      <c r="O27" s="10"/>
      <c r="P27" s="10"/>
    </row>
    <row r="28" spans="1:16" x14ac:dyDescent="0.2">
      <c r="A28" s="333" t="s">
        <v>33</v>
      </c>
      <c r="B28" s="334"/>
      <c r="C28" s="28">
        <v>0.08</v>
      </c>
      <c r="D28" s="327"/>
      <c r="E28" s="328"/>
      <c r="F28" s="328"/>
      <c r="G28" s="26"/>
      <c r="H28" s="10"/>
      <c r="I28" s="10"/>
      <c r="J28" s="10"/>
      <c r="K28" s="10"/>
      <c r="L28" s="10"/>
      <c r="M28" s="10"/>
      <c r="N28" s="10"/>
      <c r="O28" s="10"/>
      <c r="P28" s="10"/>
    </row>
    <row r="29" spans="1:16" x14ac:dyDescent="0.2">
      <c r="A29" s="316" t="s">
        <v>3</v>
      </c>
      <c r="B29" s="317"/>
      <c r="C29" s="29">
        <f>SUM(C21:C28)</f>
        <v>0.33800000000000002</v>
      </c>
      <c r="D29" s="327"/>
      <c r="E29" s="328"/>
      <c r="F29" s="328"/>
      <c r="G29" s="30"/>
      <c r="H29" s="10"/>
      <c r="I29" s="10"/>
      <c r="J29" s="10"/>
      <c r="K29" s="10"/>
      <c r="L29" s="10"/>
      <c r="M29" s="10"/>
      <c r="N29" s="10"/>
      <c r="O29" s="10"/>
      <c r="P29" s="10"/>
    </row>
    <row r="30" spans="1:16" x14ac:dyDescent="0.2">
      <c r="A30" s="325" t="s">
        <v>34</v>
      </c>
      <c r="B30" s="326"/>
      <c r="C30" s="326"/>
      <c r="D30" s="326"/>
      <c r="E30" s="326"/>
      <c r="F30" s="326"/>
      <c r="G30" s="337"/>
      <c r="H30" s="11"/>
      <c r="I30" s="10"/>
      <c r="J30" s="10"/>
      <c r="K30" s="10"/>
      <c r="L30" s="10"/>
      <c r="M30" s="10"/>
      <c r="N30" s="10"/>
      <c r="O30" s="10"/>
      <c r="P30" s="10"/>
    </row>
    <row r="31" spans="1:16" ht="36.75" customHeight="1" x14ac:dyDescent="0.25">
      <c r="A31" s="338" t="s">
        <v>35</v>
      </c>
      <c r="B31" s="339"/>
      <c r="C31" s="31">
        <v>0</v>
      </c>
      <c r="D31" s="340" t="s">
        <v>36</v>
      </c>
      <c r="E31" s="341"/>
      <c r="F31" s="342"/>
      <c r="G31" s="146" t="s">
        <v>37</v>
      </c>
      <c r="H31" s="11"/>
      <c r="I31" s="10"/>
      <c r="J31" s="10"/>
      <c r="K31" s="10"/>
      <c r="L31" s="10"/>
      <c r="M31" s="10"/>
      <c r="N31" s="10"/>
      <c r="O31" s="10"/>
      <c r="P31" s="10"/>
    </row>
    <row r="32" spans="1:16" ht="31.5" x14ac:dyDescent="0.2">
      <c r="A32" s="320" t="s">
        <v>38</v>
      </c>
      <c r="B32" s="321"/>
      <c r="C32" s="32"/>
      <c r="D32" s="327" t="s">
        <v>39</v>
      </c>
      <c r="E32" s="328"/>
      <c r="F32" s="332"/>
      <c r="G32" s="146" t="s">
        <v>40</v>
      </c>
      <c r="H32" s="11"/>
      <c r="I32" s="10"/>
      <c r="J32" s="10"/>
      <c r="K32" s="10"/>
      <c r="L32" s="10"/>
      <c r="M32" s="10"/>
      <c r="N32" s="10"/>
      <c r="O32" s="10"/>
      <c r="P32" s="10"/>
    </row>
    <row r="33" spans="1:16" x14ac:dyDescent="0.2">
      <c r="A33" s="320" t="s">
        <v>41</v>
      </c>
      <c r="B33" s="321"/>
      <c r="C33" s="33"/>
      <c r="D33" s="343" t="s">
        <v>42</v>
      </c>
      <c r="E33" s="344"/>
      <c r="F33" s="345"/>
      <c r="G33" s="34"/>
      <c r="I33" s="10"/>
      <c r="J33" s="10"/>
      <c r="K33" s="10"/>
      <c r="L33" s="10"/>
      <c r="M33" s="10"/>
      <c r="N33" s="10"/>
      <c r="O33" s="10"/>
      <c r="P33" s="10"/>
    </row>
    <row r="34" spans="1:16" x14ac:dyDescent="0.2">
      <c r="A34" s="320" t="s">
        <v>43</v>
      </c>
      <c r="B34" s="321"/>
      <c r="C34" s="35"/>
      <c r="D34" s="327"/>
      <c r="E34" s="328"/>
      <c r="F34" s="332"/>
      <c r="G34" s="36"/>
      <c r="H34" s="11"/>
      <c r="I34" s="10"/>
      <c r="J34" s="10"/>
      <c r="K34" s="10"/>
      <c r="L34" s="10"/>
      <c r="M34" s="10"/>
      <c r="N34" s="10"/>
      <c r="O34" s="10"/>
      <c r="P34" s="10"/>
    </row>
    <row r="35" spans="1:16" x14ac:dyDescent="0.2">
      <c r="A35" s="335" t="s">
        <v>44</v>
      </c>
      <c r="B35" s="336"/>
      <c r="C35" s="336"/>
      <c r="D35" s="336"/>
      <c r="E35" s="336"/>
      <c r="F35" s="336"/>
      <c r="G35" s="336"/>
      <c r="H35" s="11"/>
      <c r="I35" s="10"/>
      <c r="J35" s="10"/>
      <c r="K35" s="10"/>
      <c r="L35" s="10"/>
      <c r="M35" s="10"/>
      <c r="N35" s="10"/>
      <c r="O35" s="10"/>
      <c r="P35" s="10"/>
    </row>
    <row r="36" spans="1:16" ht="12.75" customHeight="1" x14ac:dyDescent="0.2">
      <c r="A36" s="320" t="s">
        <v>45</v>
      </c>
      <c r="B36" s="321"/>
      <c r="C36" s="37">
        <v>4.1999999999999997E-3</v>
      </c>
      <c r="D36" s="327" t="s">
        <v>46</v>
      </c>
      <c r="E36" s="328"/>
      <c r="F36" s="332"/>
      <c r="G36" s="38" t="s">
        <v>47</v>
      </c>
      <c r="H36" s="11"/>
      <c r="I36" s="10"/>
      <c r="J36" s="10"/>
      <c r="K36" s="10"/>
      <c r="L36" s="10"/>
      <c r="M36" s="10"/>
      <c r="N36" s="10"/>
      <c r="O36" s="10"/>
      <c r="P36" s="10"/>
    </row>
    <row r="37" spans="1:16" x14ac:dyDescent="0.2">
      <c r="A37" s="320" t="s">
        <v>48</v>
      </c>
      <c r="B37" s="321"/>
      <c r="C37" s="37">
        <f>C28*C36</f>
        <v>3.3599999999999998E-4</v>
      </c>
      <c r="D37" s="327"/>
      <c r="E37" s="328"/>
      <c r="F37" s="332"/>
      <c r="G37" s="34"/>
      <c r="I37" s="10"/>
      <c r="J37" s="10"/>
      <c r="K37" s="10"/>
      <c r="L37" s="10"/>
      <c r="M37" s="10"/>
      <c r="N37" s="10"/>
      <c r="O37" s="10"/>
      <c r="P37" s="10"/>
    </row>
    <row r="38" spans="1:16" x14ac:dyDescent="0.2">
      <c r="A38" s="320" t="s">
        <v>49</v>
      </c>
      <c r="B38" s="321"/>
      <c r="C38" s="39">
        <f>[1]MdO!D75</f>
        <v>1.6800000000000001E-3</v>
      </c>
      <c r="D38" s="327"/>
      <c r="E38" s="328"/>
      <c r="F38" s="332"/>
      <c r="G38" s="34"/>
      <c r="H38" s="11"/>
      <c r="I38" s="10"/>
      <c r="J38" s="10"/>
      <c r="K38" s="10"/>
      <c r="L38" s="10"/>
      <c r="M38" s="10"/>
      <c r="N38" s="10"/>
      <c r="O38" s="10"/>
      <c r="P38" s="10"/>
    </row>
    <row r="39" spans="1:16" ht="25.5" x14ac:dyDescent="0.2">
      <c r="A39" s="333" t="s">
        <v>50</v>
      </c>
      <c r="B39" s="334"/>
      <c r="C39" s="39">
        <v>1.9400000000000001E-2</v>
      </c>
      <c r="D39" s="327"/>
      <c r="E39" s="328"/>
      <c r="F39" s="332"/>
      <c r="G39" s="38" t="s">
        <v>51</v>
      </c>
      <c r="H39" s="11"/>
      <c r="I39" s="10"/>
      <c r="J39" s="10"/>
      <c r="K39" s="10"/>
      <c r="L39" s="10"/>
      <c r="M39" s="10"/>
      <c r="N39" s="10"/>
      <c r="O39" s="10"/>
      <c r="P39" s="10"/>
    </row>
    <row r="40" spans="1:16" x14ac:dyDescent="0.2">
      <c r="A40" s="320" t="s">
        <v>52</v>
      </c>
      <c r="B40" s="321"/>
      <c r="C40" s="39">
        <f>C29*C39</f>
        <v>6.5572000000000009E-3</v>
      </c>
      <c r="D40" s="327"/>
      <c r="E40" s="328"/>
      <c r="F40" s="332"/>
      <c r="G40" s="34"/>
      <c r="H40" s="11"/>
      <c r="I40" s="10"/>
      <c r="J40" s="10"/>
      <c r="K40" s="10"/>
      <c r="L40" s="10"/>
      <c r="M40" s="10"/>
      <c r="N40" s="10"/>
      <c r="O40" s="10"/>
      <c r="P40" s="10"/>
    </row>
    <row r="41" spans="1:16" x14ac:dyDescent="0.2">
      <c r="A41" s="320" t="s">
        <v>53</v>
      </c>
      <c r="B41" s="321"/>
      <c r="C41" s="39">
        <f>[1]MdO!D78</f>
        <v>7.7600000000000004E-3</v>
      </c>
      <c r="D41" s="327"/>
      <c r="E41" s="328"/>
      <c r="F41" s="332"/>
      <c r="G41" s="34"/>
      <c r="H41" s="11"/>
      <c r="I41" s="10"/>
      <c r="J41" s="10"/>
      <c r="K41" s="10"/>
      <c r="L41" s="10"/>
      <c r="M41" s="10"/>
      <c r="N41" s="10"/>
      <c r="O41" s="10"/>
      <c r="P41" s="10"/>
    </row>
    <row r="42" spans="1:16" x14ac:dyDescent="0.2">
      <c r="A42" s="333"/>
      <c r="B42" s="334"/>
      <c r="C42" s="39"/>
      <c r="D42" s="327"/>
      <c r="E42" s="328"/>
      <c r="F42" s="332"/>
      <c r="G42" s="34"/>
      <c r="H42" s="11"/>
      <c r="I42" s="10"/>
      <c r="J42" s="10"/>
      <c r="K42" s="10"/>
      <c r="L42" s="10"/>
      <c r="M42" s="10"/>
      <c r="N42" s="10"/>
      <c r="O42" s="10"/>
      <c r="P42" s="10"/>
    </row>
    <row r="43" spans="1:16" x14ac:dyDescent="0.2">
      <c r="A43" s="333"/>
      <c r="B43" s="334"/>
      <c r="C43" s="39"/>
      <c r="D43" s="327"/>
      <c r="E43" s="328"/>
      <c r="F43" s="332"/>
      <c r="G43" s="34"/>
      <c r="H43" s="11"/>
      <c r="I43" s="10"/>
      <c r="J43" s="10"/>
      <c r="K43" s="10"/>
      <c r="L43" s="10"/>
      <c r="M43" s="10"/>
      <c r="N43" s="10"/>
      <c r="O43" s="10"/>
      <c r="P43" s="10"/>
    </row>
    <row r="44" spans="1:16" x14ac:dyDescent="0.2">
      <c r="A44" s="333"/>
      <c r="B44" s="334"/>
      <c r="C44" s="39"/>
      <c r="D44" s="327"/>
      <c r="E44" s="328"/>
      <c r="F44" s="332"/>
      <c r="G44" s="36"/>
      <c r="H44" s="11"/>
      <c r="I44" s="10"/>
      <c r="J44" s="10"/>
      <c r="K44" s="10"/>
      <c r="L44" s="10"/>
      <c r="M44" s="10"/>
      <c r="N44" s="10"/>
      <c r="O44" s="10"/>
      <c r="P44" s="10"/>
    </row>
    <row r="45" spans="1:16" x14ac:dyDescent="0.2">
      <c r="A45" s="335" t="s">
        <v>54</v>
      </c>
      <c r="B45" s="336"/>
      <c r="C45" s="336"/>
      <c r="D45" s="336"/>
      <c r="E45" s="336"/>
      <c r="F45" s="336"/>
      <c r="G45" s="336"/>
      <c r="H45" s="11"/>
      <c r="I45" s="10"/>
      <c r="J45" s="10"/>
      <c r="K45" s="10"/>
      <c r="L45" s="10"/>
      <c r="M45" s="10"/>
      <c r="N45" s="10"/>
      <c r="O45" s="10"/>
      <c r="P45" s="10"/>
    </row>
    <row r="46" spans="1:16" x14ac:dyDescent="0.2">
      <c r="A46" s="346" t="s">
        <v>55</v>
      </c>
      <c r="B46" s="347"/>
      <c r="C46" s="347"/>
      <c r="D46" s="347"/>
      <c r="E46" s="347"/>
      <c r="F46" s="347"/>
      <c r="G46" s="347"/>
      <c r="H46" s="11"/>
      <c r="I46" s="10"/>
      <c r="J46" s="10"/>
      <c r="K46" s="10"/>
      <c r="L46" s="10"/>
      <c r="M46" s="10"/>
      <c r="N46" s="10"/>
      <c r="O46" s="10"/>
      <c r="P46" s="10"/>
    </row>
    <row r="47" spans="1:16" x14ac:dyDescent="0.2">
      <c r="A47" s="320" t="s">
        <v>56</v>
      </c>
      <c r="B47" s="321"/>
      <c r="C47" s="39">
        <f>[1]MdO!D87</f>
        <v>8.3299999999999999E-2</v>
      </c>
      <c r="D47" s="327"/>
      <c r="E47" s="328"/>
      <c r="F47" s="332"/>
      <c r="G47" s="322" t="s">
        <v>57</v>
      </c>
      <c r="H47" s="11"/>
      <c r="I47" s="10"/>
      <c r="J47" s="10"/>
      <c r="K47" s="10"/>
      <c r="L47" s="10"/>
      <c r="M47" s="10"/>
      <c r="N47" s="10"/>
      <c r="O47" s="10"/>
      <c r="P47" s="10"/>
    </row>
    <row r="48" spans="1:16" x14ac:dyDescent="0.2">
      <c r="A48" s="320" t="s">
        <v>58</v>
      </c>
      <c r="B48" s="321"/>
      <c r="C48" s="39">
        <f>[1]MdO!D88</f>
        <v>1.67E-2</v>
      </c>
      <c r="D48" s="327"/>
      <c r="E48" s="328"/>
      <c r="F48" s="332"/>
      <c r="G48" s="323"/>
      <c r="H48" s="11"/>
      <c r="I48" s="10"/>
      <c r="J48" s="10"/>
      <c r="K48" s="10"/>
      <c r="L48" s="10"/>
      <c r="M48" s="10"/>
      <c r="N48" s="10"/>
      <c r="O48" s="10"/>
      <c r="P48" s="10"/>
    </row>
    <row r="49" spans="1:16" x14ac:dyDescent="0.2">
      <c r="A49" s="320" t="s">
        <v>59</v>
      </c>
      <c r="B49" s="321"/>
      <c r="C49" s="39">
        <f>[1]MdO!D89</f>
        <v>8.0000000000000004E-4</v>
      </c>
      <c r="D49" s="327"/>
      <c r="E49" s="328"/>
      <c r="F49" s="332"/>
      <c r="G49" s="323"/>
      <c r="H49" s="11"/>
      <c r="I49" s="10"/>
      <c r="J49" s="10"/>
      <c r="K49" s="10"/>
      <c r="L49" s="10"/>
      <c r="M49" s="10"/>
      <c r="N49" s="10"/>
      <c r="O49" s="10"/>
      <c r="P49" s="10"/>
    </row>
    <row r="50" spans="1:16" x14ac:dyDescent="0.2">
      <c r="A50" s="320" t="s">
        <v>60</v>
      </c>
      <c r="B50" s="321"/>
      <c r="C50" s="39">
        <f>[1]MdO!D90</f>
        <v>1.2999999999999999E-3</v>
      </c>
      <c r="D50" s="327"/>
      <c r="E50" s="328"/>
      <c r="F50" s="332"/>
      <c r="G50" s="323"/>
      <c r="H50" s="11"/>
      <c r="I50" s="10"/>
      <c r="J50" s="10"/>
      <c r="K50" s="10"/>
      <c r="L50" s="10"/>
      <c r="M50" s="10"/>
      <c r="N50" s="10"/>
      <c r="O50" s="10"/>
      <c r="P50" s="10"/>
    </row>
    <row r="51" spans="1:16" x14ac:dyDescent="0.2">
      <c r="A51" s="320" t="s">
        <v>61</v>
      </c>
      <c r="B51" s="321"/>
      <c r="C51" s="39">
        <f>[1]MdO!D91</f>
        <v>8.0000000000000004E-4</v>
      </c>
      <c r="D51" s="327"/>
      <c r="E51" s="328"/>
      <c r="F51" s="332"/>
      <c r="G51" s="323"/>
      <c r="H51" s="11"/>
      <c r="I51" s="10"/>
      <c r="J51" s="10"/>
      <c r="K51" s="10"/>
      <c r="L51" s="10"/>
      <c r="M51" s="10"/>
      <c r="N51" s="10"/>
      <c r="O51" s="10"/>
      <c r="P51" s="10"/>
    </row>
    <row r="52" spans="1:16" x14ac:dyDescent="0.2">
      <c r="A52" s="320"/>
      <c r="B52" s="321"/>
      <c r="C52" s="39"/>
      <c r="D52" s="327"/>
      <c r="E52" s="328"/>
      <c r="F52" s="332"/>
      <c r="G52" s="323"/>
      <c r="H52" s="11"/>
      <c r="I52" s="10"/>
      <c r="J52" s="10"/>
      <c r="K52" s="10"/>
      <c r="L52" s="10"/>
      <c r="M52" s="10"/>
      <c r="N52" s="10"/>
      <c r="O52" s="10"/>
      <c r="P52" s="10"/>
    </row>
    <row r="53" spans="1:16" x14ac:dyDescent="0.2">
      <c r="A53" s="320"/>
      <c r="B53" s="321"/>
      <c r="C53" s="39"/>
      <c r="D53" s="327"/>
      <c r="E53" s="328"/>
      <c r="F53" s="332"/>
      <c r="G53" s="324"/>
      <c r="H53" s="11"/>
      <c r="I53" s="10"/>
      <c r="J53" s="10"/>
      <c r="K53" s="10"/>
      <c r="L53" s="10"/>
      <c r="M53" s="10"/>
      <c r="N53" s="10"/>
      <c r="O53" s="10"/>
      <c r="P53" s="10"/>
    </row>
    <row r="54" spans="1:16" x14ac:dyDescent="0.2">
      <c r="A54" s="335" t="s">
        <v>62</v>
      </c>
      <c r="B54" s="336"/>
      <c r="C54" s="336"/>
      <c r="D54" s="336"/>
      <c r="E54" s="336"/>
      <c r="F54" s="336"/>
      <c r="G54" s="336"/>
      <c r="H54" s="11"/>
      <c r="I54" s="10"/>
      <c r="J54" s="10"/>
      <c r="K54" s="10"/>
      <c r="L54" s="10"/>
      <c r="M54" s="10"/>
      <c r="N54" s="10"/>
      <c r="O54" s="10"/>
      <c r="P54" s="10"/>
    </row>
    <row r="55" spans="1:16" x14ac:dyDescent="0.2">
      <c r="A55" s="320" t="s">
        <v>63</v>
      </c>
      <c r="B55" s="321"/>
      <c r="C55" s="39"/>
      <c r="D55" s="327"/>
      <c r="E55" s="328"/>
      <c r="F55" s="332"/>
      <c r="G55" s="322" t="s">
        <v>64</v>
      </c>
      <c r="H55" s="11"/>
      <c r="I55" s="10"/>
      <c r="J55" s="10"/>
      <c r="K55" s="10"/>
      <c r="L55" s="10"/>
      <c r="M55" s="10"/>
      <c r="N55" s="10"/>
      <c r="O55" s="10"/>
      <c r="P55" s="10"/>
    </row>
    <row r="56" spans="1:16" x14ac:dyDescent="0.2">
      <c r="A56" s="320" t="s">
        <v>65</v>
      </c>
      <c r="B56" s="321"/>
      <c r="C56" s="39"/>
      <c r="D56" s="327"/>
      <c r="E56" s="328"/>
      <c r="F56" s="332"/>
      <c r="G56" s="323"/>
      <c r="H56" s="11"/>
      <c r="I56" s="10"/>
      <c r="J56" s="10"/>
      <c r="K56" s="10"/>
      <c r="L56" s="10"/>
      <c r="M56" s="10"/>
      <c r="N56" s="10"/>
      <c r="O56" s="10"/>
      <c r="P56" s="10"/>
    </row>
    <row r="57" spans="1:16" x14ac:dyDescent="0.2">
      <c r="A57" s="320"/>
      <c r="B57" s="321"/>
      <c r="C57" s="39"/>
      <c r="D57" s="327"/>
      <c r="E57" s="328"/>
      <c r="F57" s="332"/>
      <c r="G57" s="324"/>
      <c r="H57" s="11"/>
      <c r="I57" s="10"/>
      <c r="J57" s="10"/>
      <c r="K57" s="10"/>
      <c r="L57" s="10"/>
      <c r="M57" s="10"/>
      <c r="N57" s="10"/>
      <c r="O57" s="10"/>
      <c r="P57" s="10"/>
    </row>
    <row r="58" spans="1:16" x14ac:dyDescent="0.2">
      <c r="A58" s="320"/>
      <c r="B58" s="321"/>
      <c r="C58" s="39"/>
      <c r="D58" s="327"/>
      <c r="E58" s="328"/>
      <c r="F58" s="332"/>
      <c r="G58" s="40"/>
      <c r="H58" s="11"/>
      <c r="I58" s="10"/>
      <c r="J58" s="10"/>
      <c r="K58" s="10"/>
      <c r="L58" s="10"/>
      <c r="M58" s="10"/>
      <c r="N58" s="10"/>
      <c r="O58" s="10"/>
      <c r="P58" s="10"/>
    </row>
    <row r="59" spans="1:16" x14ac:dyDescent="0.2">
      <c r="A59" s="335" t="s">
        <v>66</v>
      </c>
      <c r="B59" s="336"/>
      <c r="C59" s="336"/>
      <c r="D59" s="336"/>
      <c r="E59" s="336"/>
      <c r="F59" s="336"/>
      <c r="G59" s="336"/>
      <c r="H59" s="11"/>
      <c r="I59" s="10"/>
      <c r="J59" s="10"/>
      <c r="K59" s="10"/>
      <c r="L59" s="10"/>
      <c r="M59" s="10"/>
      <c r="N59" s="10"/>
      <c r="O59" s="10"/>
      <c r="P59" s="10"/>
    </row>
    <row r="60" spans="1:16" ht="12.75" customHeight="1" x14ac:dyDescent="0.2">
      <c r="A60" s="320" t="s">
        <v>67</v>
      </c>
      <c r="B60" s="321"/>
      <c r="C60" s="39"/>
      <c r="D60" s="327"/>
      <c r="E60" s="328"/>
      <c r="F60" s="332"/>
      <c r="G60" s="322" t="s">
        <v>68</v>
      </c>
      <c r="H60" s="11"/>
      <c r="I60" s="10"/>
      <c r="J60" s="10"/>
      <c r="K60" s="10"/>
      <c r="L60" s="10"/>
      <c r="M60" s="10"/>
      <c r="N60" s="10"/>
      <c r="O60" s="10"/>
      <c r="P60" s="10"/>
    </row>
    <row r="61" spans="1:16" x14ac:dyDescent="0.2">
      <c r="A61" s="320" t="s">
        <v>69</v>
      </c>
      <c r="B61" s="321"/>
      <c r="C61" s="39"/>
      <c r="D61" s="327"/>
      <c r="E61" s="328"/>
      <c r="F61" s="332"/>
      <c r="G61" s="323"/>
      <c r="H61" s="11"/>
      <c r="I61" s="10"/>
      <c r="J61" s="10"/>
      <c r="K61" s="10"/>
      <c r="L61" s="10"/>
      <c r="M61" s="10"/>
      <c r="N61" s="10"/>
      <c r="O61" s="10"/>
      <c r="P61" s="10"/>
    </row>
    <row r="62" spans="1:16" x14ac:dyDescent="0.2">
      <c r="A62" s="320" t="s">
        <v>70</v>
      </c>
      <c r="B62" s="321"/>
      <c r="C62" s="39"/>
      <c r="D62" s="327"/>
      <c r="E62" s="328"/>
      <c r="F62" s="332"/>
      <c r="G62" s="323"/>
      <c r="H62" s="11"/>
      <c r="I62" s="10"/>
      <c r="J62" s="10"/>
      <c r="K62" s="10"/>
      <c r="L62" s="10"/>
      <c r="M62" s="10"/>
      <c r="N62" s="10"/>
      <c r="O62" s="10"/>
      <c r="P62" s="10"/>
    </row>
    <row r="63" spans="1:16" x14ac:dyDescent="0.2">
      <c r="A63" s="349" t="s">
        <v>71</v>
      </c>
      <c r="B63" s="350"/>
      <c r="C63" s="39"/>
      <c r="D63" s="327"/>
      <c r="E63" s="328"/>
      <c r="F63" s="332"/>
      <c r="G63" s="323"/>
      <c r="H63" s="11"/>
      <c r="I63" s="10"/>
      <c r="J63" s="10"/>
      <c r="K63" s="10"/>
      <c r="L63" s="10"/>
      <c r="M63" s="10"/>
      <c r="N63" s="10"/>
      <c r="O63" s="10"/>
      <c r="P63" s="10"/>
    </row>
    <row r="64" spans="1:16" x14ac:dyDescent="0.2">
      <c r="A64" s="349" t="s">
        <v>72</v>
      </c>
      <c r="B64" s="350"/>
      <c r="C64" s="39"/>
      <c r="D64" s="327"/>
      <c r="E64" s="328"/>
      <c r="F64" s="332"/>
      <c r="G64" s="323"/>
      <c r="H64" s="11"/>
      <c r="I64" s="10"/>
      <c r="J64" s="10"/>
      <c r="K64" s="10"/>
      <c r="L64" s="10"/>
      <c r="M64" s="10"/>
      <c r="N64" s="10"/>
      <c r="O64" s="10"/>
      <c r="P64" s="10"/>
    </row>
    <row r="65" spans="1:16" x14ac:dyDescent="0.2">
      <c r="A65" s="349" t="s">
        <v>73</v>
      </c>
      <c r="B65" s="350"/>
      <c r="C65" s="39"/>
      <c r="D65" s="327"/>
      <c r="E65" s="328"/>
      <c r="F65" s="332"/>
      <c r="G65" s="323"/>
      <c r="H65" s="11"/>
      <c r="I65" s="10"/>
      <c r="J65" s="10"/>
      <c r="K65" s="10"/>
      <c r="L65" s="10"/>
      <c r="M65" s="10"/>
      <c r="N65" s="10"/>
      <c r="O65" s="10"/>
      <c r="P65" s="10"/>
    </row>
    <row r="66" spans="1:16" x14ac:dyDescent="0.2">
      <c r="A66" s="320"/>
      <c r="B66" s="321"/>
      <c r="C66" s="39"/>
      <c r="D66" s="327"/>
      <c r="E66" s="328"/>
      <c r="F66" s="332"/>
      <c r="G66" s="323"/>
      <c r="H66" s="11"/>
      <c r="I66" s="10"/>
      <c r="J66" s="10"/>
      <c r="K66" s="10"/>
      <c r="L66" s="10"/>
      <c r="M66" s="10"/>
      <c r="N66" s="10"/>
      <c r="O66" s="10"/>
      <c r="P66" s="10"/>
    </row>
    <row r="67" spans="1:16" x14ac:dyDescent="0.2">
      <c r="A67" s="320"/>
      <c r="B67" s="321"/>
      <c r="C67" s="39"/>
      <c r="D67" s="327"/>
      <c r="E67" s="328"/>
      <c r="F67" s="332"/>
      <c r="G67" s="323"/>
      <c r="H67" s="11"/>
      <c r="I67" s="10"/>
      <c r="J67" s="10"/>
      <c r="K67" s="10"/>
      <c r="L67" s="10"/>
      <c r="M67" s="10"/>
      <c r="N67" s="10"/>
      <c r="O67" s="10"/>
      <c r="P67" s="10"/>
    </row>
    <row r="68" spans="1:16" x14ac:dyDescent="0.2">
      <c r="A68" s="320"/>
      <c r="B68" s="321"/>
      <c r="C68" s="39"/>
      <c r="D68" s="327"/>
      <c r="E68" s="328"/>
      <c r="F68" s="332"/>
      <c r="G68" s="324"/>
      <c r="H68" s="11"/>
      <c r="I68" s="10"/>
      <c r="J68" s="10"/>
      <c r="K68" s="10"/>
      <c r="L68" s="10"/>
      <c r="M68" s="10"/>
      <c r="N68" s="10"/>
      <c r="O68" s="10"/>
      <c r="P68" s="10"/>
    </row>
    <row r="69" spans="1:16" ht="24" customHeight="1" x14ac:dyDescent="0.25">
      <c r="A69" s="348" t="s">
        <v>74</v>
      </c>
      <c r="B69" s="348"/>
      <c r="C69" s="348"/>
      <c r="D69" s="348"/>
      <c r="E69" s="348"/>
      <c r="F69" s="348"/>
      <c r="G69" s="348"/>
    </row>
    <row r="70" spans="1:16" ht="19.5" customHeight="1" x14ac:dyDescent="0.25">
      <c r="A70" s="348" t="s">
        <v>152</v>
      </c>
      <c r="B70" s="348"/>
      <c r="C70" s="348"/>
      <c r="D70" s="348"/>
      <c r="E70" s="348"/>
      <c r="F70" s="348"/>
      <c r="G70" s="348"/>
    </row>
  </sheetData>
  <mergeCells count="128">
    <mergeCell ref="A70:G70"/>
    <mergeCell ref="A66:B66"/>
    <mergeCell ref="D66:F66"/>
    <mergeCell ref="A67:B67"/>
    <mergeCell ref="D67:F67"/>
    <mergeCell ref="A68:B68"/>
    <mergeCell ref="D68:F68"/>
    <mergeCell ref="A63:B63"/>
    <mergeCell ref="D63:F63"/>
    <mergeCell ref="A64:B64"/>
    <mergeCell ref="D64:F64"/>
    <mergeCell ref="A65:B65"/>
    <mergeCell ref="D65:F65"/>
    <mergeCell ref="A59:G59"/>
    <mergeCell ref="A60:B60"/>
    <mergeCell ref="D60:F60"/>
    <mergeCell ref="G60:G68"/>
    <mergeCell ref="A61:B61"/>
    <mergeCell ref="D61:F61"/>
    <mergeCell ref="A62:B62"/>
    <mergeCell ref="D62:F62"/>
    <mergeCell ref="A69:G69"/>
    <mergeCell ref="A54:G54"/>
    <mergeCell ref="A55:B55"/>
    <mergeCell ref="D55:F55"/>
    <mergeCell ref="G55:G57"/>
    <mergeCell ref="A56:B56"/>
    <mergeCell ref="D56:F56"/>
    <mergeCell ref="A57:B57"/>
    <mergeCell ref="D57:F57"/>
    <mergeCell ref="A58:B58"/>
    <mergeCell ref="D58:F58"/>
    <mergeCell ref="D49:F49"/>
    <mergeCell ref="A50:B50"/>
    <mergeCell ref="D50:F50"/>
    <mergeCell ref="A51:B51"/>
    <mergeCell ref="D51:F51"/>
    <mergeCell ref="A52:B52"/>
    <mergeCell ref="D52:F52"/>
    <mergeCell ref="A44:B44"/>
    <mergeCell ref="D44:F44"/>
    <mergeCell ref="A45:G45"/>
    <mergeCell ref="A46:G46"/>
    <mergeCell ref="A47:B47"/>
    <mergeCell ref="D47:F47"/>
    <mergeCell ref="G47:G53"/>
    <mergeCell ref="A48:B48"/>
    <mergeCell ref="D48:F48"/>
    <mergeCell ref="A49:B49"/>
    <mergeCell ref="A53:B53"/>
    <mergeCell ref="D53:F53"/>
    <mergeCell ref="A41:B41"/>
    <mergeCell ref="D41:F41"/>
    <mergeCell ref="A42:B42"/>
    <mergeCell ref="D42:F42"/>
    <mergeCell ref="A43:B43"/>
    <mergeCell ref="D43:F43"/>
    <mergeCell ref="A38:B38"/>
    <mergeCell ref="D38:F38"/>
    <mergeCell ref="A39:B39"/>
    <mergeCell ref="D39:F39"/>
    <mergeCell ref="A40:B40"/>
    <mergeCell ref="D40:F40"/>
    <mergeCell ref="A34:B34"/>
    <mergeCell ref="D34:F34"/>
    <mergeCell ref="A35:G35"/>
    <mergeCell ref="A36:B36"/>
    <mergeCell ref="D36:F36"/>
    <mergeCell ref="A37:B37"/>
    <mergeCell ref="D37:F37"/>
    <mergeCell ref="A30:G30"/>
    <mergeCell ref="A31:B31"/>
    <mergeCell ref="D31:F31"/>
    <mergeCell ref="A32:B32"/>
    <mergeCell ref="D32:F32"/>
    <mergeCell ref="A33:B33"/>
    <mergeCell ref="D33:F33"/>
    <mergeCell ref="A27:B27"/>
    <mergeCell ref="D27:F27"/>
    <mergeCell ref="A28:B28"/>
    <mergeCell ref="D28:F28"/>
    <mergeCell ref="A29:B29"/>
    <mergeCell ref="D29:F29"/>
    <mergeCell ref="A24:B24"/>
    <mergeCell ref="D24:F24"/>
    <mergeCell ref="A25:B25"/>
    <mergeCell ref="D25:F25"/>
    <mergeCell ref="A26:B26"/>
    <mergeCell ref="D26:F26"/>
    <mergeCell ref="A20:G20"/>
    <mergeCell ref="A21:B21"/>
    <mergeCell ref="D21:F21"/>
    <mergeCell ref="A22:B22"/>
    <mergeCell ref="D22:F22"/>
    <mergeCell ref="A23:B23"/>
    <mergeCell ref="D23:F23"/>
    <mergeCell ref="A14:G14"/>
    <mergeCell ref="A15:B15"/>
    <mergeCell ref="D15:F15"/>
    <mergeCell ref="A16:B16"/>
    <mergeCell ref="D16:F16"/>
    <mergeCell ref="G16:G19"/>
    <mergeCell ref="A18:B18"/>
    <mergeCell ref="D18:F18"/>
    <mergeCell ref="A19:B19"/>
    <mergeCell ref="D19:F19"/>
    <mergeCell ref="A12:B12"/>
    <mergeCell ref="D12:F12"/>
    <mergeCell ref="A13:G13"/>
    <mergeCell ref="A6:B6"/>
    <mergeCell ref="D6:F6"/>
    <mergeCell ref="G6:G12"/>
    <mergeCell ref="A7:B7"/>
    <mergeCell ref="D7:F7"/>
    <mergeCell ref="A8:B8"/>
    <mergeCell ref="D8:F8"/>
    <mergeCell ref="A9:B9"/>
    <mergeCell ref="D9:F9"/>
    <mergeCell ref="A10:B10"/>
    <mergeCell ref="A1:G2"/>
    <mergeCell ref="A3:G3"/>
    <mergeCell ref="A4:B5"/>
    <mergeCell ref="C4:C5"/>
    <mergeCell ref="D4:F5"/>
    <mergeCell ref="G4:G5"/>
    <mergeCell ref="D10:F10"/>
    <mergeCell ref="A11:B11"/>
    <mergeCell ref="D11:F1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10" zoomScale="98" zoomScaleNormal="98" workbookViewId="0">
      <selection activeCell="E34" sqref="E34"/>
    </sheetView>
  </sheetViews>
  <sheetFormatPr defaultRowHeight="18.75" x14ac:dyDescent="0.3"/>
  <cols>
    <col min="1" max="1" width="74.33203125" style="1" customWidth="1"/>
    <col min="2" max="2" width="8.1640625" style="2" customWidth="1"/>
    <col min="3" max="3" width="9.33203125" style="1"/>
    <col min="4" max="4" width="18.1640625" style="153" customWidth="1"/>
    <col min="5" max="5" width="19.1640625" style="154" customWidth="1"/>
    <col min="6" max="16384" width="9.33203125" style="1"/>
  </cols>
  <sheetData>
    <row r="1" spans="1:5" ht="21" x14ac:dyDescent="0.35">
      <c r="A1" s="351" t="s">
        <v>1</v>
      </c>
      <c r="B1" s="351"/>
      <c r="C1" s="351"/>
      <c r="D1" s="351"/>
      <c r="E1" s="351"/>
    </row>
    <row r="3" spans="1:5" x14ac:dyDescent="0.3">
      <c r="A3" s="4" t="s">
        <v>153</v>
      </c>
      <c r="B3" s="4" t="s">
        <v>181</v>
      </c>
      <c r="C3" s="4" t="s">
        <v>179</v>
      </c>
      <c r="D3" s="149" t="s">
        <v>2</v>
      </c>
      <c r="E3" s="149" t="s">
        <v>182</v>
      </c>
    </row>
    <row r="4" spans="1:5" x14ac:dyDescent="0.3">
      <c r="A4" s="147" t="s">
        <v>169</v>
      </c>
      <c r="B4" s="148">
        <v>3</v>
      </c>
      <c r="C4" s="3" t="s">
        <v>179</v>
      </c>
      <c r="D4" s="150"/>
      <c r="E4" s="151">
        <f>+D4*B4</f>
        <v>0</v>
      </c>
    </row>
    <row r="5" spans="1:5" x14ac:dyDescent="0.3">
      <c r="A5" s="147" t="s">
        <v>170</v>
      </c>
      <c r="B5" s="148">
        <v>2</v>
      </c>
      <c r="C5" s="3" t="s">
        <v>179</v>
      </c>
      <c r="D5" s="150"/>
      <c r="E5" s="151">
        <f t="shared" ref="E5:E10" si="0">+D5*B5</f>
        <v>0</v>
      </c>
    </row>
    <row r="6" spans="1:5" x14ac:dyDescent="0.3">
      <c r="A6" s="147" t="s">
        <v>176</v>
      </c>
      <c r="B6" s="148">
        <v>1</v>
      </c>
      <c r="C6" s="3" t="s">
        <v>180</v>
      </c>
      <c r="D6" s="150"/>
      <c r="E6" s="151">
        <f t="shared" si="0"/>
        <v>0</v>
      </c>
    </row>
    <row r="7" spans="1:5" x14ac:dyDescent="0.3">
      <c r="A7" s="147" t="s">
        <v>171</v>
      </c>
      <c r="B7" s="148">
        <v>3</v>
      </c>
      <c r="C7" s="3" t="s">
        <v>180</v>
      </c>
      <c r="D7" s="150"/>
      <c r="E7" s="151">
        <f t="shared" si="0"/>
        <v>0</v>
      </c>
    </row>
    <row r="8" spans="1:5" x14ac:dyDescent="0.3">
      <c r="A8" s="147" t="s">
        <v>172</v>
      </c>
      <c r="B8" s="148">
        <v>1</v>
      </c>
      <c r="C8" s="3" t="s">
        <v>179</v>
      </c>
      <c r="D8" s="150"/>
      <c r="E8" s="151">
        <f t="shared" si="0"/>
        <v>0</v>
      </c>
    </row>
    <row r="9" spans="1:5" x14ac:dyDescent="0.3">
      <c r="A9" s="147" t="s">
        <v>173</v>
      </c>
      <c r="B9" s="148">
        <v>1</v>
      </c>
      <c r="C9" s="3" t="s">
        <v>179</v>
      </c>
      <c r="D9" s="150"/>
      <c r="E9" s="151">
        <f t="shared" si="0"/>
        <v>0</v>
      </c>
    </row>
    <row r="10" spans="1:5" x14ac:dyDescent="0.3">
      <c r="A10" s="147" t="s">
        <v>174</v>
      </c>
      <c r="B10" s="148">
        <v>2</v>
      </c>
      <c r="C10" s="3" t="s">
        <v>180</v>
      </c>
      <c r="D10" s="150"/>
      <c r="E10" s="151">
        <f t="shared" si="0"/>
        <v>0</v>
      </c>
    </row>
    <row r="11" spans="1:5" x14ac:dyDescent="0.3">
      <c r="A11" s="355" t="s">
        <v>3</v>
      </c>
      <c r="B11" s="356"/>
      <c r="C11" s="356"/>
      <c r="D11" s="357"/>
      <c r="E11" s="151">
        <f>+SUM(E4:E10)</f>
        <v>0</v>
      </c>
    </row>
    <row r="12" spans="1:5" ht="21" x14ac:dyDescent="0.3">
      <c r="A12" s="352" t="s">
        <v>183</v>
      </c>
      <c r="B12" s="353"/>
      <c r="C12" s="353"/>
      <c r="D12" s="354"/>
      <c r="E12" s="151">
        <f>+E11/6</f>
        <v>0</v>
      </c>
    </row>
    <row r="13" spans="1:5" ht="15.75" x14ac:dyDescent="0.25">
      <c r="D13" s="152"/>
      <c r="E13" s="152"/>
    </row>
    <row r="14" spans="1:5" x14ac:dyDescent="0.3">
      <c r="A14" s="4" t="s">
        <v>175</v>
      </c>
      <c r="B14" s="4" t="s">
        <v>181</v>
      </c>
      <c r="C14" s="4" t="s">
        <v>179</v>
      </c>
      <c r="D14" s="149" t="s">
        <v>2</v>
      </c>
      <c r="E14" s="149" t="s">
        <v>182</v>
      </c>
    </row>
    <row r="15" spans="1:5" x14ac:dyDescent="0.3">
      <c r="A15" s="147" t="s">
        <v>169</v>
      </c>
      <c r="B15" s="148">
        <v>3</v>
      </c>
      <c r="C15" s="3" t="s">
        <v>179</v>
      </c>
      <c r="D15" s="150"/>
      <c r="E15" s="151">
        <f t="shared" ref="E15:E19" si="1">+D15*B15</f>
        <v>0</v>
      </c>
    </row>
    <row r="16" spans="1:5" x14ac:dyDescent="0.3">
      <c r="A16" s="147" t="s">
        <v>170</v>
      </c>
      <c r="B16" s="148">
        <v>2</v>
      </c>
      <c r="C16" s="3" t="s">
        <v>179</v>
      </c>
      <c r="D16" s="150"/>
      <c r="E16" s="151">
        <f t="shared" si="1"/>
        <v>0</v>
      </c>
    </row>
    <row r="17" spans="1:5" x14ac:dyDescent="0.3">
      <c r="A17" s="147" t="s">
        <v>177</v>
      </c>
      <c r="B17" s="148">
        <v>1</v>
      </c>
      <c r="C17" s="3" t="s">
        <v>180</v>
      </c>
      <c r="D17" s="150"/>
      <c r="E17" s="151">
        <f t="shared" si="1"/>
        <v>0</v>
      </c>
    </row>
    <row r="18" spans="1:5" x14ac:dyDescent="0.3">
      <c r="A18" s="147" t="s">
        <v>171</v>
      </c>
      <c r="B18" s="148">
        <v>3</v>
      </c>
      <c r="C18" s="3" t="s">
        <v>180</v>
      </c>
      <c r="D18" s="150"/>
      <c r="E18" s="151">
        <f t="shared" si="1"/>
        <v>0</v>
      </c>
    </row>
    <row r="19" spans="1:5" x14ac:dyDescent="0.3">
      <c r="A19" s="147" t="s">
        <v>172</v>
      </c>
      <c r="B19" s="148">
        <v>1</v>
      </c>
      <c r="C19" s="3" t="s">
        <v>179</v>
      </c>
      <c r="D19" s="150"/>
      <c r="E19" s="151">
        <f t="shared" si="1"/>
        <v>0</v>
      </c>
    </row>
    <row r="20" spans="1:5" x14ac:dyDescent="0.3">
      <c r="A20" s="355" t="s">
        <v>3</v>
      </c>
      <c r="B20" s="356"/>
      <c r="C20" s="356"/>
      <c r="D20" s="357"/>
      <c r="E20" s="151">
        <f>+SUM(E15:E19)</f>
        <v>0</v>
      </c>
    </row>
    <row r="21" spans="1:5" ht="21" x14ac:dyDescent="0.3">
      <c r="A21" s="352" t="s">
        <v>183</v>
      </c>
      <c r="B21" s="353"/>
      <c r="C21" s="353"/>
      <c r="D21" s="354"/>
      <c r="E21" s="151">
        <f>+E20/6</f>
        <v>0</v>
      </c>
    </row>
    <row r="22" spans="1:5" ht="15.75" x14ac:dyDescent="0.25">
      <c r="D22" s="152"/>
      <c r="E22" s="152"/>
    </row>
    <row r="23" spans="1:5" x14ac:dyDescent="0.3">
      <c r="A23" s="4" t="s">
        <v>178</v>
      </c>
      <c r="B23" s="4" t="s">
        <v>181</v>
      </c>
      <c r="C23" s="4" t="s">
        <v>179</v>
      </c>
      <c r="D23" s="149" t="s">
        <v>2</v>
      </c>
      <c r="E23" s="149" t="s">
        <v>182</v>
      </c>
    </row>
    <row r="24" spans="1:5" x14ac:dyDescent="0.3">
      <c r="A24" s="147" t="s">
        <v>169</v>
      </c>
      <c r="B24" s="148">
        <v>3</v>
      </c>
      <c r="C24" s="3" t="s">
        <v>179</v>
      </c>
      <c r="D24" s="150"/>
      <c r="E24" s="151">
        <f t="shared" ref="E24:E28" si="2">+D24*B24</f>
        <v>0</v>
      </c>
    </row>
    <row r="25" spans="1:5" x14ac:dyDescent="0.3">
      <c r="A25" s="147" t="s">
        <v>170</v>
      </c>
      <c r="B25" s="148">
        <v>2</v>
      </c>
      <c r="C25" s="3" t="s">
        <v>179</v>
      </c>
      <c r="D25" s="150"/>
      <c r="E25" s="151">
        <f t="shared" si="2"/>
        <v>0</v>
      </c>
    </row>
    <row r="26" spans="1:5" x14ac:dyDescent="0.3">
      <c r="A26" s="147" t="s">
        <v>177</v>
      </c>
      <c r="B26" s="148">
        <v>1</v>
      </c>
      <c r="C26" s="3" t="s">
        <v>180</v>
      </c>
      <c r="D26" s="150"/>
      <c r="E26" s="151">
        <f t="shared" si="2"/>
        <v>0</v>
      </c>
    </row>
    <row r="27" spans="1:5" x14ac:dyDescent="0.3">
      <c r="A27" s="147" t="s">
        <v>171</v>
      </c>
      <c r="B27" s="148">
        <v>3</v>
      </c>
      <c r="C27" s="3" t="s">
        <v>180</v>
      </c>
      <c r="D27" s="150"/>
      <c r="E27" s="151">
        <f t="shared" si="2"/>
        <v>0</v>
      </c>
    </row>
    <row r="28" spans="1:5" x14ac:dyDescent="0.3">
      <c r="A28" s="147" t="s">
        <v>172</v>
      </c>
      <c r="B28" s="148">
        <v>1</v>
      </c>
      <c r="C28" s="3" t="s">
        <v>179</v>
      </c>
      <c r="D28" s="150"/>
      <c r="E28" s="151">
        <f t="shared" si="2"/>
        <v>0</v>
      </c>
    </row>
    <row r="29" spans="1:5" x14ac:dyDescent="0.3">
      <c r="A29" s="355" t="s">
        <v>3</v>
      </c>
      <c r="B29" s="356"/>
      <c r="C29" s="356"/>
      <c r="D29" s="357"/>
      <c r="E29" s="151">
        <f>+SUM(E24:E28)</f>
        <v>0</v>
      </c>
    </row>
    <row r="30" spans="1:5" ht="21" x14ac:dyDescent="0.3">
      <c r="A30" s="352" t="s">
        <v>183</v>
      </c>
      <c r="B30" s="353"/>
      <c r="C30" s="353"/>
      <c r="D30" s="354"/>
      <c r="E30" s="151">
        <f>+E29/6</f>
        <v>0</v>
      </c>
    </row>
    <row r="31" spans="1:5" ht="15.75" customHeight="1" x14ac:dyDescent="0.3"/>
    <row r="32" spans="1:5" ht="15.75" customHeight="1" x14ac:dyDescent="0.3"/>
  </sheetData>
  <mergeCells count="7">
    <mergeCell ref="A1:E1"/>
    <mergeCell ref="A30:D30"/>
    <mergeCell ref="A11:D11"/>
    <mergeCell ref="A12:D12"/>
    <mergeCell ref="A20:D20"/>
    <mergeCell ref="A21:D21"/>
    <mergeCell ref="A29:D2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FADB338EFF2944A93210363D3FE2C0" ma:contentTypeVersion="13" ma:contentTypeDescription="Create a new document." ma:contentTypeScope="" ma:versionID="a8315e7593c6376a5e0ec5d9379a2186">
  <xsd:schema xmlns:xsd="http://www.w3.org/2001/XMLSchema" xmlns:xs="http://www.w3.org/2001/XMLSchema" xmlns:p="http://schemas.microsoft.com/office/2006/metadata/properties" xmlns:ns3="15a34185-5db3-4a71-a7e3-da377e1728f9" targetNamespace="http://schemas.microsoft.com/office/2006/metadata/properties" ma:root="true" ma:fieldsID="68b4b167d823362c041bc7b2bf76100d" ns3:_="">
    <xsd:import namespace="15a34185-5db3-4a71-a7e3-da377e1728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34185-5db3-4a71-a7e3-da377e172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5a34185-5db3-4a71-a7e3-da377e1728f9" xsi:nil="true"/>
  </documentManagement>
</p:properties>
</file>

<file path=customXml/itemProps1.xml><?xml version="1.0" encoding="utf-8"?>
<ds:datastoreItem xmlns:ds="http://schemas.openxmlformats.org/officeDocument/2006/customXml" ds:itemID="{70822E82-270B-4428-B94A-B9B2663C42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a34185-5db3-4a71-a7e3-da377e1728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EC6FE1-F2E4-4F5D-AA4E-ACB2D510B5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F4905E-B2B0-4B86-A943-2339C200908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5a34185-5db3-4a71-a7e3-da377e1728f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PROPOSTA</vt:lpstr>
      <vt:lpstr>MdO</vt:lpstr>
      <vt:lpstr>Notas - MdO</vt:lpstr>
      <vt:lpstr>Uniformes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Carlos Antônio Ouverney do Nascimento</cp:lastModifiedBy>
  <cp:lastPrinted>2025-08-26T17:20:13Z</cp:lastPrinted>
  <dcterms:created xsi:type="dcterms:W3CDTF">2025-08-11T14:23:14Z</dcterms:created>
  <dcterms:modified xsi:type="dcterms:W3CDTF">2026-06-17T13:42:30Z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0x0101007FFADB338EFF2944A93210363D3FE2C0</vt:lpwstr>
  </property>
</Properties>
</file>